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3\Q2 2023\ENG\"/>
    </mc:Choice>
  </mc:AlternateContent>
  <xr:revisionPtr revIDLastSave="0" documentId="13_ncr:1_{12962827-216D-4C13-99F2-4B1DF9E86002}" xr6:coauthVersionLast="47" xr6:coauthVersionMax="47" xr10:uidLastSave="{00000000-0000-0000-0000-000000000000}"/>
  <bookViews>
    <workbookView xWindow="-110" yWindow="-110" windowWidth="19420" windowHeight="10420" tabRatio="627" xr2:uid="{00000000-000D-0000-FFFF-FFFF00000000}"/>
  </bookViews>
  <sheets>
    <sheet name="BS-2-4" sheetId="8" r:id="rId1"/>
    <sheet name="PL 5-7" sheetId="16" r:id="rId2"/>
    <sheet name="PL 8-10" sheetId="2" r:id="rId3"/>
    <sheet name="CH-Conso-11-12" sheetId="12" r:id="rId4"/>
    <sheet name="CH-Conso-9" sheetId="13" state="hidden" r:id="rId5"/>
    <sheet name="CH-Seperate-13-14" sheetId="14" r:id="rId6"/>
    <sheet name="CH-Seperate 11" sheetId="15" state="hidden" r:id="rId7"/>
    <sheet name="CH-Conso 9" sheetId="11" state="hidden" r:id="rId8"/>
    <sheet name="CH-Seperate11" sheetId="10" state="hidden" r:id="rId9"/>
    <sheet name="CF 15-17" sheetId="7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orkje" hidden="1">{"'Eng (page2)'!$A$1:$D$52"}</definedName>
    <definedName name="\orkjee" hidden="1">{"'Eng (page2)'!$A$1:$D$52"}</definedName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K306" hidden="1">{"'Eng (page2)'!$A$1:$D$52"}</definedName>
    <definedName name="__________________Tic30" hidden="1">{"'Eng (page2)'!$A$1:$D$52"}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X2" hidden="1">{"'Eng (page2)'!$A$1:$D$52"}</definedName>
    <definedName name="_________________cut10" hidden="1">{"'Model'!$A$1:$N$53"}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cut10" hidden="1">{"'Model'!$A$1:$N$53"}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cut10" hidden="1">{"'Model'!$A$1:$N$53"}</definedName>
    <definedName name="_______________er43" hidden="1">{"'Eng (page2)'!$A$1:$D$52"}</definedName>
    <definedName name="_______________G1" hidden="1">{"'Eng (page2)'!$A$1:$D$52"}</definedName>
    <definedName name="_______________u645" hidden="1">{"'Eng (page2)'!$A$1:$D$52"}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y4" hidden="1">{"'Eng (page2)'!$A$1:$D$52"}</definedName>
    <definedName name="______________cut10" hidden="1">{"'Model'!$A$1:$N$53"}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cut10" hidden="1">{"'Model'!$A$1:$N$53"}</definedName>
    <definedName name="_____________er43" hidden="1">{"'Eng (page2)'!$A$1:$D$52"}</definedName>
    <definedName name="_____________pp30" hidden="1">#REF!</definedName>
    <definedName name="_____________u645" hidden="1">{"'Eng (page2)'!$A$1:$D$52"}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y4" hidden="1">{"'Eng (page2)'!$A$1:$D$52"}</definedName>
    <definedName name="____________cut10" hidden="1">{"'Model'!$A$1:$N$53"}</definedName>
    <definedName name="____________er43" hidden="1">{"'Eng (page2)'!$A$1:$D$52"}</definedName>
    <definedName name="____________G1" hidden="1">{"'Eng (page2)'!$A$1:$D$52"}</definedName>
    <definedName name="____________KEY1" hidden="1">[2]Accure!#REF!</definedName>
    <definedName name="____________pp30" hidden="1">#REF!</definedName>
    <definedName name="____________Tic30" hidden="1">{"'Eng (page2)'!$A$1:$D$52"}</definedName>
    <definedName name="____________u645" hidden="1">{"'Eng (page2)'!$A$1:$D$52"}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X2" hidden="1">{"'Eng (page2)'!$A$1:$D$52"}</definedName>
    <definedName name="____________y4" hidden="1">{"'Eng (page2)'!$A$1:$D$52"}</definedName>
    <definedName name="___________cut10" hidden="1">{"'Model'!$A$1:$N$53"}</definedName>
    <definedName name="___________G1" hidden="1">{"'Eng (page2)'!$A$1:$D$52"}</definedName>
    <definedName name="___________KEY1" hidden="1">[2]Accure!#REF!</definedName>
    <definedName name="___________pp30" hidden="1">#REF!</definedName>
    <definedName name="___________TB1206" hidden="1">#REF!</definedName>
    <definedName name="___________Tic30" hidden="1">{"'Eng (page2)'!$A$1:$D$52"}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2" hidden="1">{"'Eng (page2)'!$A$1:$D$52"}</definedName>
    <definedName name="__________cut10" hidden="1">{"'Model'!$A$1:$N$53"}</definedName>
    <definedName name="__________er43" hidden="1">{"'Eng (page2)'!$A$1:$D$52"}</definedName>
    <definedName name="__________G1" hidden="1">{"'Eng (page2)'!$A$1:$D$52"}</definedName>
    <definedName name="__________h2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hidden="1">{"'Eng (page2)'!$A$1:$D$52"}</definedName>
    <definedName name="__________KEY1" hidden="1">[2]Accure!#REF!</definedName>
    <definedName name="__________pp30" hidden="1">#REF!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a1" hidden="1">{"'Sheet1'!$L$16"}</definedName>
    <definedName name="_________cut10" hidden="1">{"'Model'!$A$1:$N$53"}</definedName>
    <definedName name="_________er43" hidden="1">{"'Eng (page2)'!$A$1:$D$52"}</definedName>
    <definedName name="_________G1" hidden="1">{"'Eng (page2)'!$A$1:$D$52"}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[2]Accure!#REF!</definedName>
    <definedName name="_________NSO2" hidden="1">{"'Sheet1'!$L$16"}</definedName>
    <definedName name="_________pp30" hidden="1">#REF!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2" hidden="1">{"'Eng (page2)'!$A$1:$D$52"}</definedName>
    <definedName name="_________y4" hidden="1">{"'Eng (page2)'!$A$1:$D$52"}</definedName>
    <definedName name="________a10" hidden="1">{"sales",#N/A,FALSE,"SALES"}</definedName>
    <definedName name="________cut10" hidden="1">{"'Model'!$A$1:$N$53"}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[2]Accure!#REF!</definedName>
    <definedName name="________pp30" hidden="1">#REF!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[2]Accure!#REF!</definedName>
    <definedName name="_______LF12" hidden="1">#REF!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cut10" hidden="1">{"'Model'!$A$1:$N$53"}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h2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[2]Accure!#REF!</definedName>
    <definedName name="______LF12" hidden="1">#REF!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O2" hidden="1">{"'Eng (page2)'!$A$1:$D$52"}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[2]Accure!#REF!</definedName>
    <definedName name="_____LF12" hidden="1">#REF!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hidden="1">{"'Sheet1'!$L$16"}</definedName>
    <definedName name="_____O2" hidden="1">{"'Eng (page2)'!$A$1:$D$52"}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[2]Accure!#REF!</definedName>
    <definedName name="____LF12" hidden="1">#REF!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hidden="1">{"'Sheet1'!$L$16"}</definedName>
    <definedName name="____O2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D340" hidden="1">{"'Model'!$A$1:$N$53"}</definedName>
    <definedName name="____ZH111" hidden="1">{"'Model'!$A$1:$N$53"}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SA1" hidden="1">{#N/A,#N/A,FALSE,"CAT3516";#N/A,#N/A,FALSE,"CAT3608";#N/A,#N/A,FALSE,"Wartsila";#N/A,#N/A,FALSE,"Asm";#N/A,#N/A,FALSE,"DG cost"}</definedName>
    <definedName name="___cf111" hidden="1">{#N/A,#N/A,FALSE,"Eff-SSC2"}</definedName>
    <definedName name="___cut10" hidden="1">{"'Model'!$A$1:$N$53"}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[2]Accure!#REF!</definedName>
    <definedName name="___L310" hidden="1">{"'Eng (page2)'!$A$1:$D$52"}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hidden="1">{"'Sheet1'!$L$16"}</definedName>
    <definedName name="___O2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D340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OUTPUT" hidden="1">[3]ReworkLabour!$AD$7:$AD$18</definedName>
    <definedName name="__123Graph_APRJ別負荷予測" hidden="1">#REF!</definedName>
    <definedName name="__123Graph_AROI" hidden="1">#REF!</definedName>
    <definedName name="__123Graph_Aλ" hidden="1">[4]諸元まとめ!#REF!</definedName>
    <definedName name="__123Graph_A地区別" hidden="1">'[5]表5-2 地区別CO2排出実績'!#REF!</definedName>
    <definedName name="__123Graph_A所要稼働ｸﾞﾗﾌ" hidden="1">[6]車会集約!$D$88:$I$88</definedName>
    <definedName name="__123Graph_A投資推移" hidden="1">[7]投資･工数推移!#REF!</definedName>
    <definedName name="__123Graph_A燃料別" hidden="1">'[5]表5-2 地区別CO2排出実績'!#REF!</definedName>
    <definedName name="__123Graph_A燃費" hidden="1">[4]諸元まとめ!#REF!</definedName>
    <definedName name="__123Graph_B" hidden="1">[8]LRA!#REF!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地区別" hidden="1">'[5]表5-2 地区別CO2排出実績'!#REF!</definedName>
    <definedName name="__123Graph_B所要稼働ｸﾞﾗﾌ" hidden="1">[6]車会集約!$D$89:$I$89</definedName>
    <definedName name="__123Graph_B燃料別" hidden="1">'[5]表5-2 地区別CO2排出実績'!#REF!</definedName>
    <definedName name="__123Graph_C" hidden="1">'[9]1999cf'!#REF!</definedName>
    <definedName name="__123Graph_C\B118" hidden="1">#REF!</definedName>
    <definedName name="__123Graph_CPRJ別負荷予測" hidden="1">#REF!</definedName>
    <definedName name="__123Graph_Cﾎﾞｱ×ｽﾄﾛｰｸ" hidden="1">[4]諸元まとめ!#REF!</definedName>
    <definedName name="__123Graph_C地区別" hidden="1">'[5]表5-2 地区別CO2排出実績'!#REF!</definedName>
    <definedName name="__123Graph_C投資推移" hidden="1">[7]投資･工数推移!#REF!</definedName>
    <definedName name="__123Graph_C燃料別" hidden="1">'[5]表5-2 地区別CO2排出実績'!#REF!</definedName>
    <definedName name="__123Graph_D" hidden="1">[10]FR!#REF!</definedName>
    <definedName name="__123Graph_DOUTPUT" hidden="1">[3]ReworkLabour!$AC$7:$AC$18</definedName>
    <definedName name="__123Graph_DPRJ別負荷予測" hidden="1">#REF!</definedName>
    <definedName name="__123Graph_D地区別" hidden="1">'[5]表5-2 地区別CO2排出実績'!#REF!</definedName>
    <definedName name="__123Graph_D燃料別" hidden="1">'[5]表5-2 地区別CO2排出実績'!#REF!</definedName>
    <definedName name="__123Graph_E" hidden="1">[8]LRA!#REF!</definedName>
    <definedName name="__123Graph_EOUTPUT" hidden="1">[3]ReworkLabour!$AE$7:$AE$18</definedName>
    <definedName name="__123Graph_EPMEﾄﾙｸ" hidden="1">[4]諸元まとめ!#REF!</definedName>
    <definedName name="__123Graph_EPME出力" hidden="1">[4]諸元まとめ!#REF!</definedName>
    <definedName name="__123Graph_EPRJ別負荷予測" hidden="1">#REF!</definedName>
    <definedName name="__123Graph_Eλ" hidden="1">[4]諸元まとめ!#REF!</definedName>
    <definedName name="__123Graph_EｸﾗﾝｸJP径" hidden="1">[4]諸元まとめ!#REF!</definedName>
    <definedName name="__123Graph_EトルクTI" hidden="1">[4]諸元まとめ!#REF!</definedName>
    <definedName name="__123Graph_Eﾋﾟｽﾄﾝｽﾋﾟｰﾄﾞ" hidden="1">[4]諸元まとめ!#REF!</definedName>
    <definedName name="__123Graph_Eﾎﾞｱ×ｽﾄﾛｰｸ" hidden="1">[4]諸元まとめ!#REF!</definedName>
    <definedName name="__123Graph_E出力TI" hidden="1">[4]諸元まとめ!#REF!</definedName>
    <definedName name="__123Graph_E地区別" hidden="1">'[5]表5-2 地区別CO2排出実績'!#REF!</definedName>
    <definedName name="__123Graph_E燃費" hidden="1">[4]諸元まとめ!#REF!</definedName>
    <definedName name="__123Graph_F" hidden="1">[8]LRA!#REF!</definedName>
    <definedName name="__123Graph_FPMEﾄﾙｸ" hidden="1">[4]諸元まとめ!#REF!</definedName>
    <definedName name="__123Graph_FPME出力" hidden="1">[4]諸元まとめ!#REF!</definedName>
    <definedName name="__123Graph_FトルクTI" hidden="1">[4]諸元まとめ!#REF!</definedName>
    <definedName name="__123Graph_Fﾋﾟｽﾄﾝｽﾋﾟｰﾄﾞ" hidden="1">[4]諸元まとめ!#REF!</definedName>
    <definedName name="__123Graph_Fﾎﾞｱ×ｽﾄﾛｰｸ" hidden="1">[4]諸元まとめ!#REF!</definedName>
    <definedName name="__123Graph_F出力TI" hidden="1">[4]諸元まとめ!#REF!</definedName>
    <definedName name="__123Graph_F地区別" hidden="1">'[5]表5-2 地区別CO2排出実績'!#REF!</definedName>
    <definedName name="__123Graph_LBL_A" hidden="1">#REF!</definedName>
    <definedName name="__123Graph_LBL_AOUTPUT" hidden="1">[3]ReworkLabour!$AD$7:$AD$18</definedName>
    <definedName name="__123Graph_LBL_A投資推移" hidden="1">[7]投資･工数推移!#REF!</definedName>
    <definedName name="__123Graph_LBL_A燃料別" hidden="1">'[5]表5-2 地区別CO2排出実績'!#REF!</definedName>
    <definedName name="__123Graph_LBL_B" hidden="1">[6]車会集約!$C$89:$I$89</definedName>
    <definedName name="__123Graph_LBL_B燃料別" hidden="1">'[5]表5-2 地区別CO2排出実績'!#REF!</definedName>
    <definedName name="__123Graph_LBL_C" hidden="1">#REF!</definedName>
    <definedName name="__123Graph_LBL_C投資推移" hidden="1">[7]投資･工数推移!#REF!</definedName>
    <definedName name="__123Graph_LBL_C燃料別" hidden="1">'[5]表5-2 地区別CO2排出実績'!#REF!</definedName>
    <definedName name="__123Graph_LBL_DOUTPUT" hidden="1">[3]ReworkLabour!$AC$7:$AC$18</definedName>
    <definedName name="__123Graph_LBL_D投資推移" hidden="1">[7]投資･工数推移!#REF!</definedName>
    <definedName name="__123Graph_LBL_D燃料別" hidden="1">'[5]表5-2 地区別CO2排出実績'!#REF!</definedName>
    <definedName name="__123Graph_X" hidden="1">[11]YQty!$A$3:$A$14</definedName>
    <definedName name="__123Graph_X\B11" hidden="1">#REF!</definedName>
    <definedName name="__123Graph_XOUTPUT" hidden="1">[3]ReworkLabour!$AB$7:$AB$18</definedName>
    <definedName name="__123Graph_XPRJ別負荷予測" hidden="1">#REF!</definedName>
    <definedName name="__123Graph_XROI" hidden="1">#REF!</definedName>
    <definedName name="__123Graph_X地区別" hidden="1">'[5]表5-2 地区別CO2排出実績'!#REF!</definedName>
    <definedName name="__123Graph_X所要稼働ｸﾞﾗﾌ" hidden="1">[6]車会集約!$D$79:$I$79</definedName>
    <definedName name="__123Graph_X燃料別" hidden="1">'[5]表5-2 地区別CO2排出実績'!#REF!</definedName>
    <definedName name="__3__123Graph_AF_S" hidden="1">#REF!</definedName>
    <definedName name="__4__123Graph_BF_S" hidden="1">#REF!</definedName>
    <definedName name="__5__123Graph_XF_S" hidden="1">#REF!</definedName>
    <definedName name="__6F" hidden="1">[12]DETAIL!#REF!</definedName>
    <definedName name="__8__123Graph_BF_S" hidden="1">#REF!</definedName>
    <definedName name="__8_0_0_F" hidden="1">[12]DETAIL!#REF!</definedName>
    <definedName name="__9__123Graph_Cグラフ_20A" hidden="1">[13]発停サイクル表!#REF!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f111" hidden="1">{#N/A,#N/A,FALSE,"Eff-SSC2"}</definedName>
    <definedName name="__cut10" hidden="1">{"'Model'!$A$1:$N$53"}</definedName>
    <definedName name="__d1" hidden="1">{"'Model'!$A$1:$N$53"}</definedName>
    <definedName name="_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M1" hidden="1">{"'Model'!$A$1:$N$53"}</definedName>
    <definedName name="__GX13111" hidden="1">[14]JAN!#REF!</definedName>
    <definedName name="__h2" hidden="1">{"'Model'!$A$1:$N$53"}</definedName>
    <definedName name="__HYS4" hidden="1">{"'Changes Log'!$A$1:$F$25"}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[2]Accure!#REF!</definedName>
    <definedName name="__KIM01" hidden="1">{"'Changes Log'!$A$1:$F$25"}</definedName>
    <definedName name="__L310" hidden="1">{"'Eng (page2)'!$A$1:$D$52"}</definedName>
    <definedName name="__L4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D340" hidden="1">{"'Model'!$A$1:$N$53"}</definedName>
    <definedName name="__ZH111" hidden="1">{"'Model'!$A$1:$N$53"}</definedName>
    <definedName name="_1____123Graph_AF_S" hidden="1">#REF!</definedName>
    <definedName name="_1___123Graph_AF_S" hidden="1">#REF!</definedName>
    <definedName name="_1___123Graph_Aグラフ_20A" hidden="1">[13]発停サイクル表!#REF!</definedName>
    <definedName name="_1__123Graph_AF_S" hidden="1">#REF!</definedName>
    <definedName name="_10__123Graph_AC04C_FR_L2" hidden="1">[15]MOTO!#REF!</definedName>
    <definedName name="_10__123Graph_BCHART_7" hidden="1">[16]co!#REF!</definedName>
    <definedName name="_10__123Graph_BF_S" hidden="1">#REF!</definedName>
    <definedName name="_10__123Graph_Dグラフ_20A" hidden="1">[13]発停サイクル表!#REF!</definedName>
    <definedName name="_10__123Graph_XF_S" hidden="1">#REF!</definedName>
    <definedName name="_10_0_0_F" hidden="1">[12]DETAIL!#REF!</definedName>
    <definedName name="_100__123Graph_Cｸﾞﾗﾌ_18" hidden="1">#REF!</definedName>
    <definedName name="_101__123Graph_Cｸﾞﾗﾌ_2" hidden="1">[17]Sheet1!$G$39:$G$93</definedName>
    <definedName name="_103__123Graph_Cｸﾞﾗﾌ_3" hidden="1">[17]Sheet1!#REF!</definedName>
    <definedName name="_105__123Graph_Cｸﾞﾗﾌ_4" hidden="1">[17]Sheet1!#REF!</definedName>
    <definedName name="_107__123Graph_Cｸﾞﾗﾌ_5" hidden="1">[17]Sheet1!#REF!</definedName>
    <definedName name="_109__123Graph_Cｸﾞﾗﾌ_6" hidden="1">[17]Sheet1!#REF!</definedName>
    <definedName name="_11__123Graph_AC04C_FR_T1" hidden="1">[15]MOTO!#REF!</definedName>
    <definedName name="_11__123Graph_Eグラフ_20A" hidden="1">[13]発停サイクル表!#REF!</definedName>
    <definedName name="_11__123Graph_XF_S" hidden="1">#REF!</definedName>
    <definedName name="_1102" hidden="1">'[18]stat local'!$D$769:$D$3475</definedName>
    <definedName name="_111__123Graph_Cｸﾞﾗﾌ_7" hidden="1">[17]Sheet1!#REF!</definedName>
    <definedName name="_113__123Graph_Cｸﾞﾗﾌ_8" hidden="1">[17]Sheet1!#REF!</definedName>
    <definedName name="_115__123Graph_Cｸﾞﾗﾌ_9" hidden="1">[17]Sheet1!#REF!</definedName>
    <definedName name="_116__123Graph_Dｸﾞﾗﾌ_1" hidden="1">[17]Sheet1!$D$39:$D$93</definedName>
    <definedName name="_118__123Graph_Dｸﾞﾗﾌ_10" hidden="1">[17]Sheet1!#REF!</definedName>
    <definedName name="_12__123Graph_AC04C_FR_T2" hidden="1">[15]MOTO!#REF!</definedName>
    <definedName name="_12__123Graph_BCHART_1" hidden="1">[19]TP!#REF!</definedName>
    <definedName name="_12__123Graph_BF_S" hidden="1">#REF!</definedName>
    <definedName name="_12__123Graph_Dグラフ_20A" hidden="1">[13]発停サイクル表!#REF!</definedName>
    <definedName name="_12__123Graph_Fグラフ_20A" hidden="1">[13]発停サイクル表!#REF!</definedName>
    <definedName name="_12__123Graph_XF_S" hidden="1">#REF!</definedName>
    <definedName name="_120__123Graph_Dｸﾞﾗﾌ_15" hidden="1">#REF!</definedName>
    <definedName name="_122__123Graph_Dｸﾞﾗﾌ_16" hidden="1">#REF!</definedName>
    <definedName name="_124__123Graph_Dｸﾞﾗﾌ_17" hidden="1">#REF!</definedName>
    <definedName name="_126__123Graph_Dｸﾞﾗﾌ_18" hidden="1">#REF!</definedName>
    <definedName name="_128__123Graph_Dｸﾞﾗﾌ_2" hidden="1">[17]Sheet1!#REF!</definedName>
    <definedName name="_130__123Graph_Dｸﾞﾗﾌ_3" hidden="1">[17]Sheet1!#REF!</definedName>
    <definedName name="_132__123Graph_Dｸﾞﾗﾌ_4" hidden="1">[17]Sheet1!#REF!</definedName>
    <definedName name="_134__123Graph_Dｸﾞﾗﾌ_5" hidden="1">[17]Sheet1!#REF!</definedName>
    <definedName name="_134_0_0_F" hidden="1">[12]DETAIL!#REF!</definedName>
    <definedName name="_135_0_0_F" hidden="1">[12]DETAIL!#REF!</definedName>
    <definedName name="_136__123Graph_Dｸﾞﾗﾌ_6" hidden="1">[17]Sheet1!#REF!</definedName>
    <definedName name="_138__123Graph_Dｸﾞﾗﾌ_7" hidden="1">[17]Sheet1!#REF!</definedName>
    <definedName name="_14__123Graph_AF_S" hidden="1">#REF!</definedName>
    <definedName name="_14__123Graph_CCHART_1" hidden="1">[16]WIP!#REF!</definedName>
    <definedName name="_140__123Graph_Dｸﾞﾗﾌ_8" hidden="1">[17]Sheet1!#REF!</definedName>
    <definedName name="_142__123Graph_Dｸﾞﾗﾌ_9" hidden="1">[17]Sheet1!#REF!</definedName>
    <definedName name="_144__123Graph_Eｸﾞﾗﾌ_1" hidden="1">#REF!</definedName>
    <definedName name="_146__123Graph_Eｸﾞﾗﾌ_10" hidden="1">[17]Sheet1!#REF!</definedName>
    <definedName name="_148__123Graph_Eｸﾞﾗﾌ_17" hidden="1">#REF!</definedName>
    <definedName name="_15__123Graph_AF_S" hidden="1">#REF!</definedName>
    <definedName name="_15__123Graph_BF_S" hidden="1">#REF!</definedName>
    <definedName name="_15__123Graph_CCHART_1" hidden="1">[19]TP!#REF!</definedName>
    <definedName name="_15__123Graph_Eグラフ_20A" hidden="1">[13]発停サイクル表!#REF!</definedName>
    <definedName name="_150__123Graph_Eｸﾞﾗﾌ_18" hidden="1">#REF!</definedName>
    <definedName name="_152__123Graph_Eｸﾞﾗﾌ_2" hidden="1">#REF!</definedName>
    <definedName name="_154__123Graph_Eｸﾞﾗﾌ_3" hidden="1">[17]Sheet1!#REF!</definedName>
    <definedName name="_156__123Graph_Eｸﾞﾗﾌ_4" hidden="1">[17]Sheet1!#REF!</definedName>
    <definedName name="_158__123Graph_Eｸﾞﾗﾌ_9" hidden="1">[17]Sheet1!#REF!</definedName>
    <definedName name="_16__123Graph_BF_S" hidden="1">#REF!</definedName>
    <definedName name="_16__123Graph_DCHART_1" hidden="1">[16]WIP!#REF!</definedName>
    <definedName name="_16__123Graph_XF_S" hidden="1">#REF!</definedName>
    <definedName name="_16_0_0_F" hidden="1">[12]DETAIL!#REF!</definedName>
    <definedName name="_160__123Graph_Fｸﾞﾗﾌ_1" hidden="1">#REF!</definedName>
    <definedName name="_162__123Graph_Fｸﾞﾗﾌ_2" hidden="1">#REF!</definedName>
    <definedName name="_163__123Graph_LBL_AC04C_FF_L" hidden="1">[15]MOTO!#REF!</definedName>
    <definedName name="_164__123Graph_LBL_AC04C_FF_T" hidden="1">[15]MOTO!#REF!</definedName>
    <definedName name="_165__123Graph_LBL_AC04C_FR_L1" hidden="1">[15]MOTO!#REF!</definedName>
    <definedName name="_166__123Graph_LBL_AC04C_FR_L2" hidden="1">[15]MOTO!#REF!</definedName>
    <definedName name="_167__123Graph_LBL_AC04C_FR_T1" hidden="1">[15]MOTO!#REF!</definedName>
    <definedName name="_168__123Graph_LBL_AC04C_FR_T2" hidden="1">[15]MOTO!#REF!</definedName>
    <definedName name="_17__123Graph_Aｸﾞﾗﾌ_1" hidden="1">[17]Sheet1!#REF!</definedName>
    <definedName name="_17__123Graph_XF_S" hidden="1">#REF!</definedName>
    <definedName name="_17_0_0_F" hidden="1">[12]DETAIL!#REF!</definedName>
    <definedName name="_170__123Graph_LBL_Aｸﾞﾗﾌ_1" hidden="1">[17]Sheet1!#REF!</definedName>
    <definedName name="_172__123Graph_LBL_Aｸﾞﾗﾌ_10" hidden="1">[17]Sheet1!#REF!</definedName>
    <definedName name="_174__123Graph_LBL_Aｸﾞﾗﾌ_11" hidden="1">[17]Sheet1!#REF!</definedName>
    <definedName name="_176__123Graph_LBL_Aｸﾞﾗﾌ_12" hidden="1">[17]Sheet1!#REF!</definedName>
    <definedName name="_178__123Graph_LBL_Aｸﾞﾗﾌ_13" hidden="1">[17]Sheet1!#REF!</definedName>
    <definedName name="_18__123Graph_Fグラフ_20A" hidden="1">[13]発停サイクル表!#REF!</definedName>
    <definedName name="_18__123Graph_XCHART_1" hidden="1">[16]WIP!#REF!</definedName>
    <definedName name="_180__123Graph_LBL_Aｸﾞﾗﾌ_14" hidden="1">[17]Sheet1!#REF!</definedName>
    <definedName name="_182__123Graph_LBL_Aｸﾞﾗﾌ_15" hidden="1">[17]Sheet1!#REF!</definedName>
    <definedName name="_184__123Graph_LBL_Aｸﾞﾗﾌ_16" hidden="1">[17]Sheet1!#REF!</definedName>
    <definedName name="_186__123Graph_LBL_Aｸﾞﾗﾌ_17" hidden="1">#REF!</definedName>
    <definedName name="_188__123Graph_LBL_Aｸﾞﾗﾌ_18" hidden="1">#REF!</definedName>
    <definedName name="_18F" hidden="1">[12]DETAIL!#REF!</definedName>
    <definedName name="_19__123Graph_Aｸﾞﾗﾌ_10" hidden="1">[17]Sheet1!#REF!</definedName>
    <definedName name="_190__123Graph_LBL_Aｸﾞﾗﾌ_2" hidden="1">[17]Sheet1!#REF!</definedName>
    <definedName name="_192__123Graph_LBL_Aｸﾞﾗﾌ_3" hidden="1">[17]Sheet1!#REF!</definedName>
    <definedName name="_194__123Graph_LBL_Aｸﾞﾗﾌ_4" hidden="1">[17]Sheet1!#REF!</definedName>
    <definedName name="_196__123Graph_LBL_Aｸﾞﾗﾌ_5" hidden="1">[17]Sheet1!#REF!</definedName>
    <definedName name="_198__123Graph_LBL_Aｸﾞﾗﾌ_6" hidden="1">[17]Sheet1!#REF!</definedName>
    <definedName name="_2____123Graph_BF_S" hidden="1">#REF!</definedName>
    <definedName name="_2___123Graph_BF_S" hidden="1">#REF!</definedName>
    <definedName name="_2___123Graph_Bグラフ_20A" hidden="1">[13]発停サイクル表!#REF!</definedName>
    <definedName name="_2__123Graph_ACHART_1" hidden="1">[16]WIP!#REF!</definedName>
    <definedName name="_2__123Graph_AF_S" hidden="1">#REF!</definedName>
    <definedName name="_2__123Graph_BF_S" hidden="1">#REF!</definedName>
    <definedName name="_2_0_0_F" hidden="1">[12]DETAIL!#REF!</definedName>
    <definedName name="_20__123Graph_AF_S" hidden="1">#REF!</definedName>
    <definedName name="_20__123Graph_XF_S" hidden="1">#REF!</definedName>
    <definedName name="_200__123Graph_LBL_Aｸﾞﾗﾌ_7" hidden="1">[17]Sheet1!#REF!</definedName>
    <definedName name="_202__123Graph_LBL_Aｸﾞﾗﾌ_8" hidden="1">[17]Sheet1!#REF!</definedName>
    <definedName name="_204__123Graph_LBL_Aｸﾞﾗﾌ_9" hidden="1">[17]Sheet1!#REF!</definedName>
    <definedName name="_205__123Graph_XC04C_ALL_T1" hidden="1">[15]MOTO!#REF!</definedName>
    <definedName name="_206__123Graph_XC04C_ALL_T2" hidden="1">[15]MOTO!#REF!</definedName>
    <definedName name="_207__123Graph_XC04C_FF_L" hidden="1">[15]MOTO!#REF!</definedName>
    <definedName name="_208__123Graph_XC04C_FF_T" hidden="1">[15]MOTO!#REF!</definedName>
    <definedName name="_209__123Graph_XC04C_FR_L1" hidden="1">[15]MOTO!#REF!</definedName>
    <definedName name="_21__123Graph_Aｸﾞﾗﾌ_11" hidden="1">[17]Sheet1!#REF!</definedName>
    <definedName name="_210__123Graph_XC04C_FR_L2" hidden="1">[15]MOTO!#REF!</definedName>
    <definedName name="_211__123Graph_XC04C_FR_T1" hidden="1">[15]MOTO!#REF!</definedName>
    <definedName name="_212__123Graph_XC04C_FR_T2" hidden="1">[15]MOTO!#REF!</definedName>
    <definedName name="_215__123Graph_XF_S" hidden="1">#REF!</definedName>
    <definedName name="_216__123Graph_Xｸﾞﾗﾌ_1" hidden="1">[17]Sheet1!$C$39:$C$111</definedName>
    <definedName name="_217__123Graph_Xｸﾞﾗﾌ_10" hidden="1">[17]Sheet1!$C$39:$C$111</definedName>
    <definedName name="_218__123Graph_Xｸﾞﾗﾌ_11" hidden="1">[17]Sheet1!$C$39:$C$111</definedName>
    <definedName name="_219__123Graph_Xｸﾞﾗﾌ_12" hidden="1">[17]Sheet1!$C$39:$C$111</definedName>
    <definedName name="_22__123Graph_ACHART_1" hidden="1">[19]TP!#REF!</definedName>
    <definedName name="_22_0_0_F" hidden="1">[12]DETAIL!#REF!</definedName>
    <definedName name="_220__123Graph_Xｸﾞﾗﾌ_13" hidden="1">[17]Sheet1!$C$39:$C$111</definedName>
    <definedName name="_221__123Graph_Xｸﾞﾗﾌ_14" hidden="1">[17]Sheet1!$C$39:$C$111</definedName>
    <definedName name="_222__123Graph_Xｸﾞﾗﾌ_15" hidden="1">[17]Sheet1!$C$39:$C$111</definedName>
    <definedName name="_223__123Graph_Xｸﾞﾗﾌ_16" hidden="1">[17]Sheet1!$C$39:$C$111</definedName>
    <definedName name="_224__123Graph_Xｸﾞﾗﾌ_17" hidden="1">#REF!</definedName>
    <definedName name="_225__123Graph_Xｸﾞﾗﾌ_18" hidden="1">#REF!</definedName>
    <definedName name="_226__123Graph_Xｸﾞﾗﾌ_2" hidden="1">[17]Sheet1!$C$39:$C$111</definedName>
    <definedName name="_227__123Graph_Xｸﾞﾗﾌ_3" hidden="1">[17]Sheet1!$C$39:$C$111</definedName>
    <definedName name="_228__123Graph_Xｸﾞﾗﾌ_4" hidden="1">[17]Sheet1!$C$39:$C$111</definedName>
    <definedName name="_229__123Graph_Xｸﾞﾗﾌ_5" hidden="1">[17]Sheet1!$C$39:$C$111</definedName>
    <definedName name="_23__123Graph_Aｸﾞﾗﾌ_12" hidden="1">[17]Sheet1!#REF!</definedName>
    <definedName name="_230__123Graph_Xｸﾞﾗﾌ_6" hidden="1">[17]Sheet1!$C$39:$C$111</definedName>
    <definedName name="_231__123Graph_Xｸﾞﾗﾌ_7" hidden="1">[17]Sheet1!$C$39:$C$111</definedName>
    <definedName name="_232__123Graph_Xｸﾞﾗﾌ_8" hidden="1">[17]Sheet1!$C$39:$C$111</definedName>
    <definedName name="_233__123Graph_Xｸﾞﾗﾌ_9" hidden="1">[17]Sheet1!$C$39:$C$111</definedName>
    <definedName name="_25__123Graph_Aｸﾞﾗﾌ_13" hidden="1">[17]Sheet1!#REF!</definedName>
    <definedName name="_25_0_0_F" hidden="1">[12]DETAIL!#REF!</definedName>
    <definedName name="_26__123Graph_BF_S" hidden="1">#REF!</definedName>
    <definedName name="_27__123Graph_Aｸﾞﾗﾌ_14" hidden="1">[17]Sheet1!#REF!</definedName>
    <definedName name="_27_0_0_F" hidden="1">[12]DETAIL!#REF!</definedName>
    <definedName name="_28_0_0_F" hidden="1">[12]DETAIL!#REF!</definedName>
    <definedName name="_29__123Graph_Aｸﾞﾗﾌ_15" hidden="1">[17]Sheet1!#REF!</definedName>
    <definedName name="_3_??" hidden="1">#REF!</definedName>
    <definedName name="_3____123Graph_XF_S" hidden="1">#REF!</definedName>
    <definedName name="_3___123Graph_ACHART_1" hidden="1">[19]TP!#REF!</definedName>
    <definedName name="_3___123Graph_Cグラフ_20A" hidden="1">[13]発停サイクル表!#REF!</definedName>
    <definedName name="_3___123Graph_XF_S" hidden="1">#REF!</definedName>
    <definedName name="_3__123Graph_AC04C_ALL_L1" hidden="1">[15]MOTO!#REF!</definedName>
    <definedName name="_3__123Graph_ACHART_1" hidden="1">[19]TP!#REF!</definedName>
    <definedName name="_3__123Graph_AF_S" hidden="1">#REF!</definedName>
    <definedName name="_3__123Graph_Aグラフ_20A" hidden="1">[13]発停サイクル表!#REF!</definedName>
    <definedName name="_3__123Graph_BF_S" hidden="1">#REF!</definedName>
    <definedName name="_3__123Graph_XF_S" hidden="1">#REF!</definedName>
    <definedName name="_3_0_0_F" hidden="1">[12]DETAIL!#REF!</definedName>
    <definedName name="_30F" hidden="1">[12]DETAIL!#REF!</definedName>
    <definedName name="_31__123Graph_Aｸﾞﾗﾌ_16" hidden="1">[17]Sheet1!#REF!</definedName>
    <definedName name="_31F" hidden="1">[12]DETAIL!#REF!</definedName>
    <definedName name="_32__123Graph_XF_S" hidden="1">#REF!</definedName>
    <definedName name="_33__123Graph_Aｸﾞﾗﾌ_17" hidden="1">#REF!</definedName>
    <definedName name="_35__123Graph_Aｸﾞﾗﾌ_18" hidden="1">#REF!</definedName>
    <definedName name="_36__123Graph_Aｸﾞﾗﾌ_2" hidden="1">[17]Sheet1!$E$39:$E$93</definedName>
    <definedName name="_38__123Graph_Aｸﾞﾗﾌ_3" hidden="1">[17]Sheet1!#REF!</definedName>
    <definedName name="_4___123Graph_AF_S" hidden="1">#REF!</definedName>
    <definedName name="_4___123Graph_BCHART_1" hidden="1">[19]TP!#REF!</definedName>
    <definedName name="_4___123Graph_Dグラフ_20A" hidden="1">[13]発停サイクル表!#REF!</definedName>
    <definedName name="_4__123Graph_AC04C_ALL_L2" hidden="1">[15]MOTO!#REF!</definedName>
    <definedName name="_4__123Graph_ACHART_7" hidden="1">[16]co!#REF!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0__123Graph_Aｸﾞﾗﾌ_4" hidden="1">[17]Sheet1!#REF!</definedName>
    <definedName name="_42__123Graph_Aｸﾞﾗﾌ_5" hidden="1">[17]Sheet1!#REF!</definedName>
    <definedName name="_42_0_0_F" hidden="1">[12]DETAIL!#REF!</definedName>
    <definedName name="_44__123Graph_Aｸﾞﾗﾌ_6" hidden="1">[17]Sheet1!#REF!</definedName>
    <definedName name="_44__123Graph_BCHART_1" hidden="1">[19]TP!#REF!</definedName>
    <definedName name="_46__123Graph_Aｸﾞﾗﾌ_7" hidden="1">[17]Sheet1!#REF!</definedName>
    <definedName name="_48__123Graph_Aｸﾞﾗﾌ_8" hidden="1">[17]Sheet1!#REF!</definedName>
    <definedName name="_4F" hidden="1">[12]DETAIL!#REF!</definedName>
    <definedName name="_5___123Graph_AF_S" hidden="1">#REF!</definedName>
    <definedName name="_5___123Graph_BF_S" hidden="1">#REF!</definedName>
    <definedName name="_5___123Graph_CCHART_1" hidden="1">[19]TP!#REF!</definedName>
    <definedName name="_5___123Graph_Eグラフ_20A" hidden="1">[13]発停サイクル表!#REF!</definedName>
    <definedName name="_5__123Graph_AC04C_ALL_T1" hidden="1">[15]MOTO!#REF!</definedName>
    <definedName name="_5__123Graph_AF_S" hidden="1">#REF!</definedName>
    <definedName name="_5__123Graph_CCHART_1" hidden="1">[19]TP!#REF!</definedName>
    <definedName name="_5__123Graph_XF_S" hidden="1">#REF!</definedName>
    <definedName name="_5_0_0_F" hidden="1">[12]DETAIL!#REF!</definedName>
    <definedName name="_50__123Graph_Aｸﾞﾗﾌ_9" hidden="1">[17]Sheet1!#REF!</definedName>
    <definedName name="_53__123Graph_BF_S" hidden="1">#REF!</definedName>
    <definedName name="_55__123Graph_Bｸﾞﾗﾌ_1" hidden="1">[17]Sheet1!#REF!</definedName>
    <definedName name="_55F" hidden="1">[12]DETAIL!#REF!</definedName>
    <definedName name="_57__123Graph_Bｸﾞﾗﾌ_10" hidden="1">[17]Sheet1!#REF!</definedName>
    <definedName name="_59__123Graph_Bｸﾞﾗﾌ_11" hidden="1">[17]Sheet1!#REF!</definedName>
    <definedName name="_5F" hidden="1">[12]DETAIL!#REF!</definedName>
    <definedName name="_6___123Graph_BF_S" hidden="1">#REF!</definedName>
    <definedName name="_6___123Graph_Fグラフ_20A" hidden="1">[13]発停サイクル表!#REF!</definedName>
    <definedName name="_6___123Graph_XCHART_1" hidden="1">[19]TP!#REF!</definedName>
    <definedName name="_6___123Graph_XF_S" hidden="1">#REF!</definedName>
    <definedName name="_6__123Graph_AC04C_ALL_T2" hidden="1">[15]MOTO!#REF!</definedName>
    <definedName name="_6__123Graph_AF_S" hidden="1">#REF!</definedName>
    <definedName name="_6__123Graph_BF_S" hidden="1">#REF!</definedName>
    <definedName name="_6__123Graph_Bグラフ_20A" hidden="1">[13]発停サイクル表!#REF!</definedName>
    <definedName name="_6__123Graph_XCHART_1" hidden="1">[19]TP!#REF!</definedName>
    <definedName name="_6_0_0_F" hidden="1">[12]DETAIL!#REF!</definedName>
    <definedName name="_60_0_0_F" hidden="1">[12]DETAIL!#REF!</definedName>
    <definedName name="_61__123Graph_Bｸﾞﾗﾌ_12" hidden="1">[17]Sheet1!#REF!</definedName>
    <definedName name="_63__123Graph_Bｸﾞﾗﾌ_13" hidden="1">[17]Sheet1!#REF!</definedName>
    <definedName name="_65__123Graph_Bｸﾞﾗﾌ_14" hidden="1">[17]Sheet1!#REF!</definedName>
    <definedName name="_66__123Graph_CCHART_1" hidden="1">[19]TP!#REF!</definedName>
    <definedName name="_67__123Graph_Bｸﾞﾗﾌ_15" hidden="1">[17]Sheet1!#REF!</definedName>
    <definedName name="_69__123Graph_Bｸﾞﾗﾌ_16" hidden="1">[17]Sheet1!#REF!</definedName>
    <definedName name="_6F" hidden="1">[12]DETAIL!#REF!</definedName>
    <definedName name="_7___123Graph_XF_S" hidden="1">#REF!</definedName>
    <definedName name="_7__123Graph_AC04C_FF_L" hidden="1">[15]MOTO!#REF!</definedName>
    <definedName name="_7__123Graph_AF_S" hidden="1">#REF!</definedName>
    <definedName name="_7__123Graph_Aグラフ_20A" hidden="1">[13]発停サイクル表!#REF!</definedName>
    <definedName name="_7__123Graph_XF_S" hidden="1">#REF!</definedName>
    <definedName name="_7_0_0_F" hidden="1">[12]DETAIL!#REF!</definedName>
    <definedName name="_71__123Graph_Bｸﾞﾗﾌ_17" hidden="1">#REF!</definedName>
    <definedName name="_73__123Graph_Bｸﾞﾗﾌ_18" hidden="1">#REF!</definedName>
    <definedName name="_74__123Graph_Bｸﾞﾗﾌ_2" hidden="1">[17]Sheet1!$F$39:$F$93</definedName>
    <definedName name="_75_0_0_F" hidden="1">[12]DETAIL!#REF!</definedName>
    <definedName name="_76__123Graph_Bｸﾞﾗﾌ_3" hidden="1">[17]Sheet1!#REF!</definedName>
    <definedName name="_78__123Graph_Bｸﾞﾗﾌ_4" hidden="1">[17]Sheet1!#REF!</definedName>
    <definedName name="_8__123Graph_AC04C_FF_T" hidden="1">[15]MOTO!#REF!</definedName>
    <definedName name="_8__123Graph_AF_S" hidden="1">#REF!</definedName>
    <definedName name="_8__123Graph_BCHART_1" hidden="1">[16]WIP!#REF!</definedName>
    <definedName name="_8__123Graph_BF_S" hidden="1">#REF!</definedName>
    <definedName name="_8__123Graph_Bグラフ_20A" hidden="1">[13]発停サイクル表!#REF!</definedName>
    <definedName name="_8__123Graph_XF_S" hidden="1">#REF!</definedName>
    <definedName name="_8_0_0_F" hidden="1">[12]DETAIL!#REF!</definedName>
    <definedName name="_80__123Graph_Bｸﾞﾗﾌ_5" hidden="1">[17]Sheet1!#REF!</definedName>
    <definedName name="_82__123Graph_Bｸﾞﾗﾌ_6" hidden="1">[17]Sheet1!#REF!</definedName>
    <definedName name="_84__123Graph_Bｸﾞﾗﾌ_7" hidden="1">[17]Sheet1!#REF!</definedName>
    <definedName name="_86__123Graph_Bｸﾞﾗﾌ_8" hidden="1">[17]Sheet1!#REF!</definedName>
    <definedName name="_88__123Graph_Bｸﾞﾗﾌ_9" hidden="1">[17]Sheet1!#REF!</definedName>
    <definedName name="_88__123Graph_XCHART_1" hidden="1">[19]TP!#REF!</definedName>
    <definedName name="_89__0_0_F" hidden="1">[12]DETAIL!#REF!</definedName>
    <definedName name="_9__123Graph_AC04C_FR_L1" hidden="1">[15]MOTO!#REF!</definedName>
    <definedName name="_9__123Graph_ACHART_1" hidden="1">[19]TP!#REF!</definedName>
    <definedName name="_9__123Graph_BF_S" hidden="1">#REF!</definedName>
    <definedName name="_9__123Graph_Cグラフ_20A" hidden="1">[13]発停サイクル表!#REF!</definedName>
    <definedName name="_9__123Graph_XF_S" hidden="1">#REF!</definedName>
    <definedName name="_9_0_0_F" hidden="1">[12]DETAIL!#REF!</definedName>
    <definedName name="_90__123Graph_Cｸﾞﾗﾌ_1" hidden="1">[17]Sheet1!#REF!</definedName>
    <definedName name="_92__123Graph_Cｸﾞﾗﾌ_10" hidden="1">[17]Sheet1!#REF!</definedName>
    <definedName name="_94__123Graph_Cｸﾞﾗﾌ_15" hidden="1">#REF!</definedName>
    <definedName name="_96__123Graph_Cｸﾞﾗﾌ_16" hidden="1">#REF!</definedName>
    <definedName name="_98__123Graph_Cｸﾞﾗﾌ_17" hidden="1">#REF!</definedName>
    <definedName name="_a1" hidden="1">{"cashflow",#N/A,FALSE,"CASHFLOW 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f111" hidden="1">{#N/A,#N/A,FALSE,"Eff-SSC2"}</definedName>
    <definedName name="_cut10" hidden="1">{"'Model'!$A$1:$N$53"}</definedName>
    <definedName name="_d1" hidden="1">{"'Model'!$A$1:$N$53"}</definedName>
    <definedName name="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jn1" hidden="1">{#N/A,#N/A,TRUE,"Goal";#N/A,#N/A,TRUE,"About";#N/A,#N/A,TRUE,"Linking";#N/A,#N/A,TRUE,"Compliance";#N/A,#N/A,TRUE,"Competitive";#N/A,#N/A,TRUE,"Proactive";#N/A,#N/A,TRUE,"Challenging";#N/A,#N/A,TRUE,"Development"}</definedName>
    <definedName name="_djn1_1" hidden="1">{#N/A,#N/A,TRUE,"Goal";#N/A,#N/A,TRUE,"About";#N/A,#N/A,TRUE,"Linking";#N/A,#N/A,TRUE,"Compliance";#N/A,#N/A,TRUE,"Competitive";#N/A,#N/A,TRUE,"Proactive";#N/A,#N/A,TRUE,"Challenging";#N/A,#N/A,TRUE,"Development"}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fill1" hidden="1">#REF!</definedName>
    <definedName name="_xlnm._FilterDatabase" hidden="1">'[21]Prft&amp;Loss:FIN TB_SI'!$B$1:$M$1762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M1" hidden="1">{"'Model'!$A$1:$N$53"}</definedName>
    <definedName name="_GX13111" hidden="1">[14]JAN!#REF!</definedName>
    <definedName name="_H3" hidden="1">{"'Sell_Office'!$C$5:$D$6"}</definedName>
    <definedName name="_Hlk120336604" localSheetId="9">'CF 15-17'!#REF!</definedName>
    <definedName name="_HYS4" hidden="1">{"'Changes Log'!$A$1:$F$25"}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103" hidden="1">{"'Model'!$A$1:$N$53"}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ey3300" hidden="1">#REF!</definedName>
    <definedName name="_KIM01" hidden="1">{"'Changes Log'!$A$1:$F$25"}</definedName>
    <definedName name="_kkk1" hidden="1">#REF!</definedName>
    <definedName name="_L310" hidden="1">{"'Eng (page2)'!$A$1:$D$52"}</definedName>
    <definedName name="_LF12" hidden="1">#REF!</definedName>
    <definedName name="_Look" hidden="1">[20]Variables!$B$4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PV1" hidden="1">{#N/A,#N/A,TRUE,"Patient Forecast - Eisai";#N/A,#N/A,TRUE,"Patient Forecast - Modified";#N/A,#N/A,TRUE,"Patient Forecast - High"}</definedName>
    <definedName name="_NPV1_1" hidden="1">{#N/A,#N/A,TRUE,"Patient Forecast - Eisai";#N/A,#N/A,TRUE,"Patient Forecast - Modified";#N/A,#N/A,TRUE,"Patient Forecast - High"}</definedName>
    <definedName name="_NPV1_2" hidden="1">{#N/A,#N/A,TRUE,"Patient Forecast - Eisai";#N/A,#N/A,TRUE,"Patient Forecast - Modified";#N/A,#N/A,TRUE,"Patient Forecast - High"}</definedName>
    <definedName name="_NPV1_3" hidden="1">{#N/A,#N/A,TRUE,"Patient Forecast - Eisai";#N/A,#N/A,TRUE,"Patient Forecast - Modified";#N/A,#N/A,TRUE,"Patient Forecast - High"}</definedName>
    <definedName name="_NPV1_4" hidden="1">{#N/A,#N/A,TRUE,"Patient Forecast - Eisai";#N/A,#N/A,TRUE,"Patient Forecast - Modified";#N/A,#N/A,TRUE,"Patient Forecast - High"}</definedName>
    <definedName name="_NPV1_5" hidden="1">{#N/A,#N/A,TRUE,"Patient Forecast - Eisai";#N/A,#N/A,TRUE,"Patient Forecast - Modified";#N/A,#N/A,TRUE,"Patient Forecast - High"}</definedName>
    <definedName name="_NPV2" hidden="1">{#N/A,#N/A,TRUE,"Patient Forecast - Eisai";#N/A,#N/A,TRUE,"Patient Forecast - Modified";#N/A,#N/A,TRUE,"Patient Forecast - High"}</definedName>
    <definedName name="_NPV2_1" hidden="1">{#N/A,#N/A,TRUE,"Patient Forecast - Eisai";#N/A,#N/A,TRUE,"Patient Forecast - Modified";#N/A,#N/A,TRUE,"Patient Forecast - High"}</definedName>
    <definedName name="_NPV2_2" hidden="1">{#N/A,#N/A,TRUE,"Patient Forecast - Eisai";#N/A,#N/A,TRUE,"Patient Forecast - Modified";#N/A,#N/A,TRUE,"Patient Forecast - High"}</definedName>
    <definedName name="_NPV2_3" hidden="1">{#N/A,#N/A,TRUE,"Patient Forecast - Eisai";#N/A,#N/A,TRUE,"Patient Forecast - Modified";#N/A,#N/A,TRUE,"Patient Forecast - High"}</definedName>
    <definedName name="_NPV2_4" hidden="1">{#N/A,#N/A,TRUE,"Patient Forecast - Eisai";#N/A,#N/A,TRUE,"Patient Forecast - Modified";#N/A,#N/A,TRUE,"Patient Forecast - High"}</definedName>
    <definedName name="_NPV2_5" hidden="1">{#N/A,#N/A,TRUE,"Patient Forecast - Eisai";#N/A,#N/A,TRUE,"Patient Forecast - Modified";#N/A,#N/A,TRUE,"Patient Forecast - High"}</definedName>
    <definedName name="_NPV3" hidden="1">{#N/A,#N/A,TRUE,"Patient Forecast - Eisai";#N/A,#N/A,TRUE,"Patient Forecast - Modified";#N/A,#N/A,TRUE,"Patient Forecast - High"}</definedName>
    <definedName name="_NPV3_1" hidden="1">{#N/A,#N/A,TRUE,"Patient Forecast - Eisai";#N/A,#N/A,TRUE,"Patient Forecast - Modified";#N/A,#N/A,TRUE,"Patient Forecast - High"}</definedName>
    <definedName name="_NPV3_2" hidden="1">{#N/A,#N/A,TRUE,"Patient Forecast - Eisai";#N/A,#N/A,TRUE,"Patient Forecast - Modified";#N/A,#N/A,TRUE,"Patient Forecast - High"}</definedName>
    <definedName name="_NPV3_3" hidden="1">{#N/A,#N/A,TRUE,"Patient Forecast - Eisai";#N/A,#N/A,TRUE,"Patient Forecast - Modified";#N/A,#N/A,TRUE,"Patient Forecast - High"}</definedName>
    <definedName name="_NPV3_4" hidden="1">{#N/A,#N/A,TRUE,"Patient Forecast - Eisai";#N/A,#N/A,TRUE,"Patient Forecast - Modified";#N/A,#N/A,TRUE,"Patient Forecast - High"}</definedName>
    <definedName name="_NPV3_5" hidden="1">{#N/A,#N/A,TRUE,"Patient Forecast - Eisai";#N/A,#N/A,TRUE,"Patient Forecast - Modified";#N/A,#N/A,TRUE,"Patient Forecast - High"}</definedName>
    <definedName name="_NPV4" hidden="1">{#N/A,#N/A,TRUE,"Patient Forecast - Eisai";#N/A,#N/A,TRUE,"Patient Forecast - Modified";#N/A,#N/A,TRUE,"Patient Forecast - High"}</definedName>
    <definedName name="_NPV4_1" hidden="1">{#N/A,#N/A,TRUE,"Patient Forecast - Eisai";#N/A,#N/A,TRUE,"Patient Forecast - Modified";#N/A,#N/A,TRUE,"Patient Forecast - High"}</definedName>
    <definedName name="_NPV4_2" hidden="1">{#N/A,#N/A,TRUE,"Patient Forecast - Eisai";#N/A,#N/A,TRUE,"Patient Forecast - Modified";#N/A,#N/A,TRUE,"Patient Forecast - High"}</definedName>
    <definedName name="_NPV4_3" hidden="1">{#N/A,#N/A,TRUE,"Patient Forecast - Eisai";#N/A,#N/A,TRUE,"Patient Forecast - Modified";#N/A,#N/A,TRUE,"Patient Forecast - High"}</definedName>
    <definedName name="_NPV4_4" hidden="1">{#N/A,#N/A,TRUE,"Patient Forecast - Eisai";#N/A,#N/A,TRUE,"Patient Forecast - Modified";#N/A,#N/A,TRUE,"Patient Forecast - High"}</definedName>
    <definedName name="_NPV4_5" hidden="1">{#N/A,#N/A,TRUE,"Patient Forecast - Eisai";#N/A,#N/A,TRUE,"Patient Forecast - Modified";#N/A,#N/A,TRUE,"Patient Forecast - High"}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[22]total!#REF!</definedName>
    <definedName name="_pp30" hidden="1">#REF!</definedName>
    <definedName name="_q252435" hidden="1">{"'Eng (page2)'!$A$1:$D$52"}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hidden="1">{"'Eng (page2)'!$A$1:$D$52"}</definedName>
    <definedName name="_Series" hidden="1">[20]Variables!$B$3</definedName>
    <definedName name="_Shading" hidden="1">[20]Variables!$B$2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r34" hidden="1">{"'Model'!$A$1:$N$53"}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D305" hidden="1">{"'Eng (page2)'!$A$1:$D$52"}</definedName>
    <definedName name="_ZD340" hidden="1">{"'Model'!$A$1:$N$53"}</definedName>
    <definedName name="_ZH111" hidden="1">{"'Model'!$A$1:$N$53"}</definedName>
    <definedName name="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" hidden="1">#REF!</definedName>
    <definedName name="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DOCTOPS" hidden="1">"AAA_SET"</definedName>
    <definedName name="AAA_duser" hidden="1">"OFF"</definedName>
    <definedName name="aaaa" hidden="1">{"'Eng (page2)'!$A$1:$D$52"}</definedName>
    <definedName name="aaaaa" hidden="1">{"'Eng (page2)'!$A$1:$D$52"}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aaaaaaaaaa" hidden="1">{"'Eng (page2)'!$A$1:$D$52"}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EC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tos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wvu.Sumnpv." hidden="1">[23]List!$C$1:$L$34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assss" hidden="1">{"'Eng (page2)'!$A$1:$D$52"}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" hidden="1">{"'Model'!$A$1:$N$53"}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asd" hidden="1">{#N/A,#N/A,TRUE,"Goal";#N/A,#N/A,TRUE,"About";#N/A,#N/A,TRUE,"Linking";#N/A,#N/A,TRUE,"Compliance";#N/A,#N/A,TRUE,"Competitive";#N/A,#N/A,TRUE,"Proactive";#N/A,#N/A,TRUE,"Challenging";#N/A,#N/A,TRUE,"Development"}</definedName>
    <definedName name="adfdasd_1" hidden="1">{#N/A,#N/A,TRUE,"Goal";#N/A,#N/A,TRUE,"About";#N/A,#N/A,TRUE,"Linking";#N/A,#N/A,TRUE,"Compliance";#N/A,#N/A,TRUE,"Competitive";#N/A,#N/A,TRUE,"Proactive";#N/A,#N/A,TRUE,"Challenging";#N/A,#N/A,TRUE,"Development"}</definedName>
    <definedName name="adfdrg" hidden="1">{"'Eng (page2)'!$A$1:$D$52"}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fafda" hidden="1">{#N/A,#N/A,TRUE,"Goal";#N/A,#N/A,TRUE,"About";#N/A,#N/A,TRUE,"Linking";#N/A,#N/A,TRUE,"Compliance";#N/A,#N/A,TRUE,"Competitive";#N/A,#N/A,TRUE,"Proactive";#N/A,#N/A,TRUE,"Challenging";#N/A,#N/A,TRUE,"Development"}</definedName>
    <definedName name="adsfafda_1" hidden="1">{#N/A,#N/A,TRUE,"Goal";#N/A,#N/A,TRUE,"About";#N/A,#N/A,TRUE,"Linking";#N/A,#N/A,TRUE,"Compliance";#N/A,#N/A,TRUE,"Competitive";#N/A,#N/A,TRUE,"Proactive";#N/A,#N/A,TRUE,"Challenging";#N/A,#N/A,TRUE,"Development"}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ogues2" hidden="1">{#N/A,#N/A,TRUE,"Goal";#N/A,#N/A,TRUE,"About";#N/A,#N/A,TRUE,"Linking";#N/A,#N/A,TRUE,"Compliance";#N/A,#N/A,TRUE,"Competitive";#N/A,#N/A,TRUE,"Proactive";#N/A,#N/A,TRUE,"Challenging";#N/A,#N/A,TRUE,"Development"}</definedName>
    <definedName name="Analogues2_1" hidden="1">{#N/A,#N/A,TRUE,"Goal";#N/A,#N/A,TRUE,"About";#N/A,#N/A,TRUE,"Linking";#N/A,#N/A,TRUE,"Compliance";#N/A,#N/A,TRUE,"Competitive";#N/A,#N/A,TRUE,"Proactive";#N/A,#N/A,TRUE,"Challenging";#N/A,#N/A,TRUE,"Development"}</definedName>
    <definedName name="Analysis_PL" hidden="1">{"'Model'!$A$1:$N$53"}</definedName>
    <definedName name="ANCDE" hidden="1">[24]A!#REF!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hidden="1">{#N/A,#N/A,FALSE,"BUDGET"}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t" hidden="1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sas" hidden="1">{"'Eng (page2)'!$A$1:$D$52"}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a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sahshhsjaj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sssssa" hidden="1">{"'Sell_Office'!$C$5:$D$6"}</definedName>
    <definedName name="Assumptionstwo" hidden="1">'[25]Future Events'!$B$184:$AI$197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" hidden="1">{"'Eng (page2)'!$A$1:$D$52"}</definedName>
    <definedName name="bbbbbbbb" hidden="1">{"'Eng (page2)'!$A$1:$D$52"}</definedName>
    <definedName name="BC" hidden="1">{"'Sheet1'!$B$3:$V$36"}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a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k" hidden="1">{"cashflow",#N/A,FALSE,"cash flow"}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ld" hidden="1">{#N/A,#N/A,TRUE,"Patient Forecast - Eisai";#N/A,#N/A,TRUE,"Patient Forecast - Modified";#N/A,#N/A,TRUE,"Patient Forecast - High"}</definedName>
    <definedName name="bold_1" hidden="1">{#N/A,#N/A,TRUE,"Patient Forecast - Eisai";#N/A,#N/A,TRUE,"Patient Forecast - Modified";#N/A,#N/A,TRUE,"Patient Forecast - High"}</definedName>
    <definedName name="bold_2" hidden="1">{#N/A,#N/A,TRUE,"Patient Forecast - Eisai";#N/A,#N/A,TRUE,"Patient Forecast - Modified";#N/A,#N/A,TRUE,"Patient Forecast - High"}</definedName>
    <definedName name="bold_3" hidden="1">{#N/A,#N/A,TRUE,"Patient Forecast - Eisai";#N/A,#N/A,TRUE,"Patient Forecast - Modified";#N/A,#N/A,TRUE,"Patient Forecast - High"}</definedName>
    <definedName name="bold_4" hidden="1">{#N/A,#N/A,TRUE,"Patient Forecast - Eisai";#N/A,#N/A,TRUE,"Patient Forecast - Modified";#N/A,#N/A,TRUE,"Patient Forecast - High"}</definedName>
    <definedName name="bold_5" hidden="1">{#N/A,#N/A,TRUE,"Patient Forecast - Eisai";#N/A,#N/A,TRUE,"Patient Forecast - Modified";#N/A,#N/A,TRUE,"Patient Forecast - High"}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2" hidden="1">{"'Model'!$A$1:$N$53"}</definedName>
    <definedName name="book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z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_note" hidden="1">{"'Eng (page2)'!$A$1:$D$52"}</definedName>
    <definedName name="CAE" hidden="1">{"'Eng (page2)'!$A$1:$D$52"}</definedName>
    <definedName name="cash_" hidden="1">{"'Eng (page2)'!$A$1:$D$52"}</definedName>
    <definedName name="cat" hidden="1">{"'Eng (page2)'!$A$1:$D$52"}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i" hidden="1">{"'Thai_key'!$A$3:$W$50"}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"7c96865d-b0cb-4a79-a882-e76a8ec2b30f"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ofile" hidden="1">{"conso",#N/A,FALSE,"cash flow"}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.Dump" localSheetId="1" hidden="1">OFFSET([26]!Data.Top.Left,1,0)</definedName>
    <definedName name="Data.Dump" hidden="1">OFFSET([26]!Data.Top.Left,1,0)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wdl" hidden="1">{"'Eng (page2)'!$A$1:$D$52"}</definedName>
    <definedName name="dddd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ea" hidden="1">[19]TP!#REF!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T" hidden="1">{#N/A,#N/A,FALSE,"MAIN";#N/A,#N/A,FALSE,"ACTvsBUD"}</definedName>
    <definedName name="DETAILA" hidden="1">#REF!</definedName>
    <definedName name="dfae" hidden="1">{#N/A,#N/A,TRUE,"Goal";#N/A,#N/A,TRUE,"About";#N/A,#N/A,TRUE,"Linking";#N/A,#N/A,TRUE,"Compliance";#N/A,#N/A,TRUE,"Competitive";#N/A,#N/A,TRUE,"Proactive";#N/A,#N/A,TRUE,"Challenging";#N/A,#N/A,TRUE,"Development"}</definedName>
    <definedName name="dfae_1" hidden="1">{#N/A,#N/A,TRUE,"Goal";#N/A,#N/A,TRUE,"About";#N/A,#N/A,TRUE,"Linking";#N/A,#N/A,TRUE,"Compliance";#N/A,#N/A,TRUE,"Competitive";#N/A,#N/A,TRUE,"Proactive";#N/A,#N/A,TRUE,"Challenging";#N/A,#N/A,TRUE,"Development"}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fsf" hidden="1">{"'Changes Log'!$A$1:$F$25"}</definedName>
    <definedName name="dfsjsdalfjsdkhfjhawiuorfewyf" hidden="1">{#N/A,#N/A,TRUE,"Goal";#N/A,#N/A,TRUE,"About";#N/A,#N/A,TRUE,"Linking";#N/A,#N/A,TRUE,"Compliance";#N/A,#N/A,TRUE,"Competitive";#N/A,#N/A,TRUE,"Proactive";#N/A,#N/A,TRUE,"Challenging";#N/A,#N/A,TRUE,"Development"}</definedName>
    <definedName name="dfsjsdalfjsdkhfjhawiuorfewyf_1" hidden="1">{#N/A,#N/A,TRUE,"Goal";#N/A,#N/A,TRUE,"About";#N/A,#N/A,TRUE,"Linking";#N/A,#N/A,TRUE,"Compliance";#N/A,#N/A,TRUE,"Competitive";#N/A,#N/A,TRUE,"Proactive";#N/A,#N/A,TRUE,"Challenging";#N/A,#N/A,TRUE,"Development"}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_1" hidden="1">{#N/A,#N/A,TRUE,"Goal";#N/A,#N/A,TRUE,"About";#N/A,#N/A,TRUE,"Linking";#N/A,#N/A,TRUE,"Compliance";#N/A,#N/A,TRUE,"Competitive";#N/A,#N/A,TRUE,"Proactive";#N/A,#N/A,TRUE,"Challenging";#N/A,#N/A,TRUE,"Development"}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svs" hidden="1">{"'Model'!$A$1:$N$53"}</definedName>
    <definedName name="dgt" hidden="1">[19]TP!#REF!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count" hidden="1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didenekj" hidden="1">{#N/A,#N/A,TRUE,"Goal";#N/A,#N/A,TRUE,"About";#N/A,#N/A,TRUE,"Linking";#N/A,#N/A,TRUE,"Compliance";#N/A,#N/A,TRUE,"Competitive";#N/A,#N/A,TRUE,"Proactive";#N/A,#N/A,TRUE,"Challenging";#N/A,#N/A,TRUE,"Development"}</definedName>
    <definedName name="djdidenekj_1" hidden="1">{#N/A,#N/A,TRUE,"Goal";#N/A,#N/A,TRUE,"About";#N/A,#N/A,TRUE,"Linking";#N/A,#N/A,TRUE,"Compliance";#N/A,#N/A,TRUE,"Competitive";#N/A,#N/A,TRUE,"Proactive";#N/A,#N/A,TRUE,"Challenging";#N/A,#N/A,TRUE,"Development"}</definedName>
    <definedName name="djfkaæufa" hidden="1">{#N/A,#N/A,TRUE,"Goal";#N/A,#N/A,TRUE,"About";#N/A,#N/A,TRUE,"Linking";#N/A,#N/A,TRUE,"Compliance";#N/A,#N/A,TRUE,"Competitive";#N/A,#N/A,TRUE,"Proactive";#N/A,#N/A,TRUE,"Challenging";#N/A,#N/A,TRUE,"Development"}</definedName>
    <definedName name="djfkaæufa_1" hidden="1">{#N/A,#N/A,TRUE,"Goal";#N/A,#N/A,TRUE,"About";#N/A,#N/A,TRUE,"Linking";#N/A,#N/A,TRUE,"Compliance";#N/A,#N/A,TRUE,"Competitive";#N/A,#N/A,TRUE,"Proactive";#N/A,#N/A,TRUE,"Challenging";#N/A,#N/A,TRUE,"Development"}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n" hidden="1">{#N/A,#N/A,TRUE,"Goal";#N/A,#N/A,TRUE,"About";#N/A,#N/A,TRUE,"Linking";#N/A,#N/A,TRUE,"Compliance";#N/A,#N/A,TRUE,"Competitive";#N/A,#N/A,TRUE,"Proactive";#N/A,#N/A,TRUE,"Challenging";#N/A,#N/A,TRUE,"Development"}</definedName>
    <definedName name="djn_1" hidden="1">{#N/A,#N/A,TRUE,"Goal";#N/A,#N/A,TRUE,"About";#N/A,#N/A,TRUE,"Linking";#N/A,#N/A,TRUE,"Compliance";#N/A,#N/A,TRUE,"Competitive";#N/A,#N/A,TRUE,"Proactive";#N/A,#N/A,TRUE,"Challenging";#N/A,#N/A,TRUE,"Development"}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dtftgyhuhu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RFE4" hidden="1">{"'Eng (page2)'!$A$1:$D$52"}</definedName>
    <definedName name="ds" hidden="1">{"'Model'!$A$1:$N$53"}</definedName>
    <definedName name="ds_1" hidden="1">{"'Model'!$A$1:$N$53"}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{"'Model'!$A$1:$N$53"}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ifjklm" hidden="1">#REF!</definedName>
    <definedName name="dvd" hidden="1">{"'Eng (page2)'!$A$1:$D$52"}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" hidden="1">{"'Eng (page2)'!$A$1:$D$52"}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{"'Eng (page2)'!$A$1:$D$52"}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" hidden="1">{"'Model'!$A$1:$N$53"}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"J1QAAB|LCAAAAAAABADtnG1vokoUx99vst/B|B5h5Eka64YittwosALbu2k2ZpBxS9aCF|i6||3viFpFaNf2co1DaZrGzjkzHH7|z5zhsfvp18O88RNFsR8Gl03QYpoNFExDzw||XzYfkxkFhOan3scP3dsw|uGG4Q9jkWDXuIH7BfHFr9i/bN4nyeKCppfLZWvJtsLoO91mGED/PRpa03v0ACk/iBMYTFHzqZf3515NvNVGo6uEQYCmq23aofI"</definedName>
    <definedName name="EPMWorkbookOptions_2" hidden="1">"YRShIvvhomRoz5j5M4KYVt|vwAa239rSlBD0sHiM/3ZQTo8iM0Azh8aaohQNq9iYDczS5MhX9FjCTu00nILVbQOi0gCi1AM9cdBjQpmO4oN3FlP42uVPMweovJhLOfQ|uAsH/z|A8Rt|69CqKXUzyYjH3p3CP39GxbcfIjrLXvNnlXiaSgwDWwHYMG/Szphvf81DQ9x9QEKfhPu|6CzXO|GAv6z5cPo2hhPMw6iXRI|rSBYaXuqZ7UdAzt3ebjh"</definedName>
    <definedName name="EPMWorkbookOptions_3" hidden="1">"hCgn4lA/gzjPwEx5V|H|vOOdsR/Qd|FCd7ARTbDwZ6ivJ5QMd67fs5gf/PI0r3XFYUw9HtLl1kfGmMNXGc2jwD2A7YG6Dou0j7GpGHoh7TpdcfCkePF3P424zCBYqS3z3AC/wMuTOKFzyO4tozierwCFEMRG3Oc0VOdNnVlrO9CgYewjix0BxnOfJG6MHFk1WBW1aUhQ7YZd1/D9PdBuK31p0pj1XdvgH44/XYFJg2TuCc/zPj3vgogtH0/vfOt"</definedName>
    <definedName name="EPMWorkbookOptions_4" hidden="1">"YHnxovAn182V8JpHmTQy1/tcX279J/2uEQk1pVmyJZdM9ljAkRm/VNT2VeKLdsTbKmhHM4oLOlIuvQxk/FePfn/al|/P|mrtqwNwdvrH8NwHYY5vvyBCpa/HcesYOXhcIKNqckiXbfl0|lPdENXSedyRvmsy8Ovtqa8OZlZluc5jjs|mdsVTOYNxKxWFUO3Jk8mwhVbLpp0kqvJFJDRjRpMIRjTVB1LxWt|UHMp5EL8YfMZFUWnr9la/801URAB"</definedName>
    <definedName name="EPMWorkbookOptions_5" hidden="1">"0|mIx9dEtoI1cc0wN||n7aRLtVQomjJ6z7NaMRKDAe/37E4hEt2sVZJFon52GIF4lZxP2bty8PHKWJX/y4kdQWDZV5zZ4apX|LYU80c82EK6WMuFciVPhtqXmskBE/mzUzM5YKKoes0kc9xXBSTnU/sU2VavjfHXE17U56tX|7YUD2qfYjvysNZqYZhv0aph2cbVX6pyyltQhAqq9Yljfq22sZEu2rLRKLixvgJXajZjtJp9yrojviKTOVFi2zN"</definedName>
    <definedName name="EPMWorkbookOptions_6" hidden="1">"OoFzRBTiTGZFyBYmlPGkmQtCBECLvDDJ5zTC3QDIHpMu0TCAASDWONY42/siLxJ86KjtdiJ/VywZikg7kfMrcYGjcnrDIdaq3XF0RzEp0IEnET|nno9DrseGY1gk1KlVPo2uGB7fgvuN1WCGPKhw/lSyQmkeWB/ELj3J52BrpPM6nzGm6rY4V44R1DlTw8bUNxewhZSpemXSploZkey51a6i57N3OM|HJv3WlZCLveV30nEjIvwvufCrf2LQVZ4"</definedName>
    <definedName name="EPMWorkbookOptions_7" hidden="1">"zpKqc83Q4q|PTaHkksU/xr31yRrtPSWAzf7ZMbeVnc9msWGxZjp06RLQvHIl4X51PWbG2knrKeveYBTogkV5I4ifJcl6U4HnQodyZCCgoe60os327PzuH68QphdunVZgDXYgTSVVoyEED8Q2YlA7ENm/w720plwtYiyU0j9UW64jDfUOxGqmw5Y/WUl|lABZ/O3GJcL8e|2sQvx0oDMbG0a70v28Sfxi0xZ49wykRT7NSli16hmGnduuPR8u|X3"</definedName>
    <definedName name="EPMWorkbookOptions_8" hidden="1">"G/Mv5OyO0azCMX3RmAsULB982C2MfVT5ghGq0GNwII/0dbzsDn13b58EydqkmLceucNWf|lt/nWulr8BUY|dOdohKLvuxFy7R8/7IbdvOyz9y|SnLAIJ1QAAA=="</definedName>
    <definedName name="eqq" hidden="1">{"cashflow",#N/A,FALSE,"cash flow"}</definedName>
    <definedName name="erdrftftgtgt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tw" hidden="1">{"'Eng (page2)'!$A$1:$D$52"}</definedName>
    <definedName name="EV__LASTREFTIME__" hidden="1">39539.5434375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ew" hidden="1">#N/A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af" hidden="1">{#N/A,#N/A,TRUE,"Goal";#N/A,#N/A,TRUE,"About";#N/A,#N/A,TRUE,"Linking";#N/A,#N/A,TRUE,"Compliance";#N/A,#N/A,TRUE,"Competitive";#N/A,#N/A,TRUE,"Proactive";#N/A,#N/A,TRUE,"Challenging";#N/A,#N/A,TRUE,"Development"}</definedName>
    <definedName name="faaf_1" hidden="1">{#N/A,#N/A,TRUE,"Goal";#N/A,#N/A,TRUE,"About";#N/A,#N/A,TRUE,"Linking";#N/A,#N/A,TRUE,"Compliance";#N/A,#N/A,TRUE,"Competitive";#N/A,#N/A,TRUE,"Proactive";#N/A,#N/A,TRUE,"Challenging";#N/A,#N/A,TRUE,"Development"}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a" hidden="1">{#N/A,#N/A,TRUE,"Goal";#N/A,#N/A,TRUE,"About";#N/A,#N/A,TRUE,"Linking";#N/A,#N/A,TRUE,"Compliance";#N/A,#N/A,TRUE,"Competitive";#N/A,#N/A,TRUE,"Proactive";#N/A,#N/A,TRUE,"Challenging";#N/A,#N/A,TRUE,"Development"}</definedName>
    <definedName name="fafa_1" hidden="1">{#N/A,#N/A,TRUE,"Goal";#N/A,#N/A,TRUE,"About";#N/A,#N/A,TRUE,"Linking";#N/A,#N/A,TRUE,"Compliance";#N/A,#N/A,TRUE,"Competitive";#N/A,#N/A,TRUE,"Proactive";#N/A,#N/A,TRUE,"Challenging";#N/A,#N/A,TRUE,"Development"}</definedName>
    <definedName name="fafafa" hidden="1">{"'Eng (page2)'!$A$1:$D$52"}</definedName>
    <definedName name="fasfe" hidden="1">{#N/A,#N/A,TRUE,"Goal";#N/A,#N/A,TRUE,"About";#N/A,#N/A,TRUE,"Linking";#N/A,#N/A,TRUE,"Compliance";#N/A,#N/A,TRUE,"Competitive";#N/A,#N/A,TRUE,"Proactive";#N/A,#N/A,TRUE,"Challenging";#N/A,#N/A,TRUE,"Development"}</definedName>
    <definedName name="fasfe_1" hidden="1">{#N/A,#N/A,TRUE,"Goal";#N/A,#N/A,TRUE,"About";#N/A,#N/A,TRUE,"Linking";#N/A,#N/A,TRUE,"Compliance";#N/A,#N/A,TRUE,"Competitive";#N/A,#N/A,TRUE,"Proactive";#N/A,#N/A,TRUE,"Challenging";#N/A,#N/A,TRUE,"Development"}</definedName>
    <definedName name="fasfer" hidden="1">{#N/A,#N/A,TRUE,"Goal";#N/A,#N/A,TRUE,"About";#N/A,#N/A,TRUE,"Linking";#N/A,#N/A,TRUE,"Compliance";#N/A,#N/A,TRUE,"Competitive";#N/A,#N/A,TRUE,"Proactive";#N/A,#N/A,TRUE,"Challenging";#N/A,#N/A,TRUE,"Development"}</definedName>
    <definedName name="fasfer_1" hidden="1">{#N/A,#N/A,TRUE,"Goal";#N/A,#N/A,TRUE,"About";#N/A,#N/A,TRUE,"Linking";#N/A,#N/A,TRUE,"Compliance";#N/A,#N/A,TRUE,"Competitive";#N/A,#N/A,TRUE,"Proactive";#N/A,#N/A,TRUE,"Challenging";#N/A,#N/A,TRUE,"Development"}</definedName>
    <definedName name="fasgdads" hidden="1">{#N/A,#N/A,TRUE,"Goal";#N/A,#N/A,TRUE,"About";#N/A,#N/A,TRUE,"Linking";#N/A,#N/A,TRUE,"Compliance";#N/A,#N/A,TRUE,"Competitive";#N/A,#N/A,TRUE,"Proactive";#N/A,#N/A,TRUE,"Challenging";#N/A,#N/A,TRUE,"Development"}</definedName>
    <definedName name="fasgdads_1" hidden="1">{#N/A,#N/A,TRUE,"Goal";#N/A,#N/A,TRUE,"About";#N/A,#N/A,TRUE,"Linking";#N/A,#N/A,TRUE,"Compliance";#N/A,#N/A,TRUE,"Competitive";#N/A,#N/A,TRUE,"Proactive";#N/A,#N/A,TRUE,"Challenging";#N/A,#N/A,TRUE,"Development"}</definedName>
    <definedName name="fasger" hidden="1">{#N/A,#N/A,TRUE,"Goal";#N/A,#N/A,TRUE,"About";#N/A,#N/A,TRUE,"Linking";#N/A,#N/A,TRUE,"Compliance";#N/A,#N/A,TRUE,"Competitive";#N/A,#N/A,TRUE,"Proactive";#N/A,#N/A,TRUE,"Challenging";#N/A,#N/A,TRUE,"Development"}</definedName>
    <definedName name="fasger_1" hidden="1">{#N/A,#N/A,TRUE,"Goal";#N/A,#N/A,TRUE,"About";#N/A,#N/A,TRUE,"Linking";#N/A,#N/A,TRUE,"Compliance";#N/A,#N/A,TRUE,"Competitive";#N/A,#N/A,TRUE,"Proactive";#N/A,#N/A,TRUE,"Challenging";#N/A,#N/A,TRUE,"Development"}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da" hidden="1">{#N/A,#N/A,TRUE,"Goal";#N/A,#N/A,TRUE,"About";#N/A,#N/A,TRUE,"Linking";#N/A,#N/A,TRUE,"Compliance";#N/A,#N/A,TRUE,"Competitive";#N/A,#N/A,TRUE,"Proactive";#N/A,#N/A,TRUE,"Challenging";#N/A,#N/A,TRUE,"Development"}</definedName>
    <definedName name="fdafda_1" hidden="1">{#N/A,#N/A,TRUE,"Goal";#N/A,#N/A,TRUE,"About";#N/A,#N/A,TRUE,"Linking";#N/A,#N/A,TRUE,"Compliance";#N/A,#N/A,TRUE,"Competitive";#N/A,#N/A,TRUE,"Proactive";#N/A,#N/A,TRUE,"Challenging";#N/A,#N/A,TRUE,"Development"}</definedName>
    <definedName name="fdajde" hidden="1">{#N/A,#N/A,TRUE,"Goal";#N/A,#N/A,TRUE,"About";#N/A,#N/A,TRUE,"Linking";#N/A,#N/A,TRUE,"Compliance";#N/A,#N/A,TRUE,"Competitive";#N/A,#N/A,TRUE,"Proactive";#N/A,#N/A,TRUE,"Challenging";#N/A,#N/A,TRUE,"Development"}</definedName>
    <definedName name="fdajde_1" hidden="1">{#N/A,#N/A,TRUE,"Goal";#N/A,#N/A,TRUE,"About";#N/A,#N/A,TRUE,"Linking";#N/A,#N/A,TRUE,"Compliance";#N/A,#N/A,TRUE,"Competitive";#N/A,#N/A,TRUE,"Proactive";#N/A,#N/A,TRUE,"Challenging";#N/A,#N/A,TRUE,"Development"}</definedName>
    <definedName name="fdasd" hidden="1">{#N/A,#N/A,TRUE,"Goal";#N/A,#N/A,TRUE,"About";#N/A,#N/A,TRUE,"Linking";#N/A,#N/A,TRUE,"Compliance";#N/A,#N/A,TRUE,"Competitive";#N/A,#N/A,TRUE,"Proactive";#N/A,#N/A,TRUE,"Challenging";#N/A,#N/A,TRUE,"Development"}</definedName>
    <definedName name="fdasd_1" hidden="1">{#N/A,#N/A,TRUE,"Goal";#N/A,#N/A,TRUE,"About";#N/A,#N/A,TRUE,"Linking";#N/A,#N/A,TRUE,"Compliance";#N/A,#N/A,TRUE,"Competitive";#N/A,#N/A,TRUE,"Proactive";#N/A,#N/A,TRUE,"Challenging";#N/A,#N/A,TRUE,"Development"}</definedName>
    <definedName name="fdfdfdfdfdfgfgffg" hidden="1">{"'Sell_Office'!$C$5:$D$6"}</definedName>
    <definedName name="fdfdfhjdf" hidden="1">#REF!</definedName>
    <definedName name="fdjkaælfdy" hidden="1">{#N/A,#N/A,TRUE,"Goal";#N/A,#N/A,TRUE,"About";#N/A,#N/A,TRUE,"Linking";#N/A,#N/A,TRUE,"Compliance";#N/A,#N/A,TRUE,"Competitive";#N/A,#N/A,TRUE,"Proactive";#N/A,#N/A,TRUE,"Challenging";#N/A,#N/A,TRUE,"Development"}</definedName>
    <definedName name="fdjkaælfdy_1" hidden="1">{#N/A,#N/A,TRUE,"Goal";#N/A,#N/A,TRUE,"About";#N/A,#N/A,TRUE,"Linking";#N/A,#N/A,TRUE,"Compliance";#N/A,#N/A,TRUE,"Competitive";#N/A,#N/A,TRUE,"Proactive";#N/A,#N/A,TRUE,"Challenging";#N/A,#N/A,TRUE,"Development"}</definedName>
    <definedName name="fdjkæfaun" hidden="1">{#N/A,#N/A,TRUE,"Goal";#N/A,#N/A,TRUE,"About";#N/A,#N/A,TRUE,"Linking";#N/A,#N/A,TRUE,"Compliance";#N/A,#N/A,TRUE,"Competitive";#N/A,#N/A,TRUE,"Proactive";#N/A,#N/A,TRUE,"Challenging";#N/A,#N/A,TRUE,"Development"}</definedName>
    <definedName name="fdjkæfaun_1" hidden="1">{#N/A,#N/A,TRUE,"Goal";#N/A,#N/A,TRUE,"About";#N/A,#N/A,TRUE,"Linking";#N/A,#N/A,TRUE,"Compliance";#N/A,#N/A,TRUE,"Competitive";#N/A,#N/A,TRUE,"Proactive";#N/A,#N/A,TRUE,"Challenging";#N/A,#N/A,TRUE,"Development"}</definedName>
    <definedName name="fdjkljs" hidden="1">{"'Eng (page2)'!$A$1:$D$52"}</definedName>
    <definedName name="fdjskaæfduen" hidden="1">{#N/A,#N/A,TRUE,"Goal";#N/A,#N/A,TRUE,"About";#N/A,#N/A,TRUE,"Linking";#N/A,#N/A,TRUE,"Compliance";#N/A,#N/A,TRUE,"Competitive";#N/A,#N/A,TRUE,"Proactive";#N/A,#N/A,TRUE,"Challenging";#N/A,#N/A,TRUE,"Development"}</definedName>
    <definedName name="fdjskaæfduen_1" hidden="1">{#N/A,#N/A,TRUE,"Goal";#N/A,#N/A,TRUE,"About";#N/A,#N/A,TRUE,"Linking";#N/A,#N/A,TRUE,"Compliance";#N/A,#N/A,TRUE,"Competitive";#N/A,#N/A,TRUE,"Proactive";#N/A,#N/A,TRUE,"Challenging";#N/A,#N/A,TRUE,"Development"}</definedName>
    <definedName name="fdsaaewr" hidden="1">{#N/A,#N/A,TRUE,"Goal";#N/A,#N/A,TRUE,"About";#N/A,#N/A,TRUE,"Linking";#N/A,#N/A,TRUE,"Compliance";#N/A,#N/A,TRUE,"Competitive";#N/A,#N/A,TRUE,"Proactive";#N/A,#N/A,TRUE,"Challenging";#N/A,#N/A,TRUE,"Development"}</definedName>
    <definedName name="fdsaaewr_1" hidden="1">{#N/A,#N/A,TRUE,"Goal";#N/A,#N/A,TRUE,"About";#N/A,#N/A,TRUE,"Linking";#N/A,#N/A,TRUE,"Compliance";#N/A,#N/A,TRUE,"Competitive";#N/A,#N/A,TRUE,"Proactive";#N/A,#N/A,TRUE,"Challenging";#N/A,#N/A,TRUE,"Development"}</definedName>
    <definedName name="fdsaas" hidden="1">{#N/A,#N/A,TRUE,"Goal";#N/A,#N/A,TRUE,"About";#N/A,#N/A,TRUE,"Linking";#N/A,#N/A,TRUE,"Compliance";#N/A,#N/A,TRUE,"Competitive";#N/A,#N/A,TRUE,"Proactive";#N/A,#N/A,TRUE,"Challenging";#N/A,#N/A,TRUE,"Development"}</definedName>
    <definedName name="fdsaas_1" hidden="1">{#N/A,#N/A,TRUE,"Goal";#N/A,#N/A,TRUE,"About";#N/A,#N/A,TRUE,"Linking";#N/A,#N/A,TRUE,"Compliance";#N/A,#N/A,TRUE,"Competitive";#N/A,#N/A,TRUE,"Proactive";#N/A,#N/A,TRUE,"Challenging";#N/A,#N/A,TRUE,"Development"}</definedName>
    <definedName name="fdsaerea" hidden="1">{#N/A,#N/A,TRUE,"Goal";#N/A,#N/A,TRUE,"About";#N/A,#N/A,TRUE,"Linking";#N/A,#N/A,TRUE,"Compliance";#N/A,#N/A,TRUE,"Competitive";#N/A,#N/A,TRUE,"Proactive";#N/A,#N/A,TRUE,"Challenging";#N/A,#N/A,TRUE,"Development"}</definedName>
    <definedName name="fdsaerea_1" hidden="1">{#N/A,#N/A,TRUE,"Goal";#N/A,#N/A,TRUE,"About";#N/A,#N/A,TRUE,"Linking";#N/A,#N/A,TRUE,"Compliance";#N/A,#N/A,TRUE,"Competitive";#N/A,#N/A,TRUE,"Proactive";#N/A,#N/A,TRUE,"Challenging";#N/A,#N/A,TRUE,"Development"}</definedName>
    <definedName name="fdsaered" hidden="1">{#N/A,#N/A,TRUE,"Goal";#N/A,#N/A,TRUE,"About";#N/A,#N/A,TRUE,"Linking";#N/A,#N/A,TRUE,"Compliance";#N/A,#N/A,TRUE,"Competitive";#N/A,#N/A,TRUE,"Proactive";#N/A,#N/A,TRUE,"Challenging";#N/A,#N/A,TRUE,"Development"}</definedName>
    <definedName name="fdsaered_1" hidden="1">{#N/A,#N/A,TRUE,"Goal";#N/A,#N/A,TRUE,"About";#N/A,#N/A,TRUE,"Linking";#N/A,#N/A,TRUE,"Compliance";#N/A,#N/A,TRUE,"Competitive";#N/A,#N/A,TRUE,"Proactive";#N/A,#N/A,TRUE,"Challenging";#N/A,#N/A,TRUE,"Development"}</definedName>
    <definedName name="fdsafa" hidden="1">{#N/A,#N/A,TRUE,"Goal";#N/A,#N/A,TRUE,"About";#N/A,#N/A,TRUE,"Linking";#N/A,#N/A,TRUE,"Compliance";#N/A,#N/A,TRUE,"Competitive";#N/A,#N/A,TRUE,"Proactive";#N/A,#N/A,TRUE,"Challenging";#N/A,#N/A,TRUE,"Development"}</definedName>
    <definedName name="fdsafa_1" hidden="1">{#N/A,#N/A,TRUE,"Goal";#N/A,#N/A,TRUE,"About";#N/A,#N/A,TRUE,"Linking";#N/A,#N/A,TRUE,"Compliance";#N/A,#N/A,TRUE,"Competitive";#N/A,#N/A,TRUE,"Proactive";#N/A,#N/A,TRUE,"Challenging";#N/A,#N/A,TRUE,"Development"}</definedName>
    <definedName name="fdsafafa" hidden="1">{#N/A,#N/A,TRUE,"Goal";#N/A,#N/A,TRUE,"About";#N/A,#N/A,TRUE,"Linking";#N/A,#N/A,TRUE,"Compliance";#N/A,#N/A,TRUE,"Competitive";#N/A,#N/A,TRUE,"Proactive";#N/A,#N/A,TRUE,"Challenging";#N/A,#N/A,TRUE,"Development"}</definedName>
    <definedName name="fdsafafa_1" hidden="1">{#N/A,#N/A,TRUE,"Goal";#N/A,#N/A,TRUE,"About";#N/A,#N/A,TRUE,"Linking";#N/A,#N/A,TRUE,"Compliance";#N/A,#N/A,TRUE,"Competitive";#N/A,#N/A,TRUE,"Proactive";#N/A,#N/A,TRUE,"Challenging";#N/A,#N/A,TRUE,"Development"}</definedName>
    <definedName name="fdsafafda" hidden="1">{#N/A,#N/A,TRUE,"Goal";#N/A,#N/A,TRUE,"About";#N/A,#N/A,TRUE,"Linking";#N/A,#N/A,TRUE,"Compliance";#N/A,#N/A,TRUE,"Competitive";#N/A,#N/A,TRUE,"Proactive";#N/A,#N/A,TRUE,"Challenging";#N/A,#N/A,TRUE,"Development"}</definedName>
    <definedName name="fdsafafda_1" hidden="1">{#N/A,#N/A,TRUE,"Goal";#N/A,#N/A,TRUE,"About";#N/A,#N/A,TRUE,"Linking";#N/A,#N/A,TRUE,"Compliance";#N/A,#N/A,TRUE,"Competitive";#N/A,#N/A,TRUE,"Proactive";#N/A,#N/A,TRUE,"Challenging";#N/A,#N/A,TRUE,"Development"}</definedName>
    <definedName name="fdsagaera" hidden="1">{#N/A,#N/A,TRUE,"Goal";#N/A,#N/A,TRUE,"About";#N/A,#N/A,TRUE,"Linking";#N/A,#N/A,TRUE,"Compliance";#N/A,#N/A,TRUE,"Competitive";#N/A,#N/A,TRUE,"Proactive";#N/A,#N/A,TRUE,"Challenging";#N/A,#N/A,TRUE,"Development"}</definedName>
    <definedName name="fdsagaera_1" hidden="1">{#N/A,#N/A,TRUE,"Goal";#N/A,#N/A,TRUE,"About";#N/A,#N/A,TRUE,"Linking";#N/A,#N/A,TRUE,"Compliance";#N/A,#N/A,TRUE,"Competitive";#N/A,#N/A,TRUE,"Proactive";#N/A,#N/A,TRUE,"Challenging";#N/A,#N/A,TRUE,"Development"}</definedName>
    <definedName name="fdsagsda" hidden="1">{#N/A,#N/A,TRUE,"Goal";#N/A,#N/A,TRUE,"About";#N/A,#N/A,TRUE,"Linking";#N/A,#N/A,TRUE,"Compliance";#N/A,#N/A,TRUE,"Competitive";#N/A,#N/A,TRUE,"Proactive";#N/A,#N/A,TRUE,"Challenging";#N/A,#N/A,TRUE,"Development"}</definedName>
    <definedName name="fdsagsda_1" hidden="1">{#N/A,#N/A,TRUE,"Goal";#N/A,#N/A,TRUE,"About";#N/A,#N/A,TRUE,"Linking";#N/A,#N/A,TRUE,"Compliance";#N/A,#N/A,TRUE,"Competitive";#N/A,#N/A,TRUE,"Proactive";#N/A,#N/A,TRUE,"Challenging";#N/A,#N/A,TRUE,"Development"}</definedName>
    <definedName name="fdsajklæsa" hidden="1">{#N/A,#N/A,TRUE,"Goal";#N/A,#N/A,TRUE,"About";#N/A,#N/A,TRUE,"Linking";#N/A,#N/A,TRUE,"Compliance";#N/A,#N/A,TRUE,"Competitive";#N/A,#N/A,TRUE,"Proactive";#N/A,#N/A,TRUE,"Challenging";#N/A,#N/A,TRUE,"Development"}</definedName>
    <definedName name="fdsajklæsa_1" hidden="1">{#N/A,#N/A,TRUE,"Goal";#N/A,#N/A,TRUE,"About";#N/A,#N/A,TRUE,"Linking";#N/A,#N/A,TRUE,"Compliance";#N/A,#N/A,TRUE,"Competitive";#N/A,#N/A,TRUE,"Proactive";#N/A,#N/A,TRUE,"Challenging";#N/A,#N/A,TRUE,"Development"}</definedName>
    <definedName name="fdshfhsdhfk" hidden="1">{#N/A,#N/A,TRUE,"Goal";#N/A,#N/A,TRUE,"About";#N/A,#N/A,TRUE,"Linking";#N/A,#N/A,TRUE,"Compliance";#N/A,#N/A,TRUE,"Competitive";#N/A,#N/A,TRUE,"Proactive";#N/A,#N/A,TRUE,"Challenging";#N/A,#N/A,TRUE,"Development"}</definedName>
    <definedName name="fdshfhsdhfk_1" hidden="1">{#N/A,#N/A,TRUE,"Goal";#N/A,#N/A,TRUE,"About";#N/A,#N/A,TRUE,"Linking";#N/A,#N/A,TRUE,"Compliance";#N/A,#N/A,TRUE,"Competitive";#N/A,#N/A,TRUE,"Proactive";#N/A,#N/A,TRUE,"Challenging";#N/A,#N/A,TRUE,"Development"}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hidden="1">{"'Model'!$A$1:$N$53"}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_1" hidden="1">{#N/A,#N/A,TRUE,"Goal";#N/A,#N/A,TRUE,"About";#N/A,#N/A,TRUE,"Linking";#N/A,#N/A,TRUE,"Compliance";#N/A,#N/A,TRUE,"Competitive";#N/A,#N/A,TRUE,"Proactive";#N/A,#N/A,TRUE,"Challenging";#N/A,#N/A,TRUE,"Development"}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[28]GROUPING!$F$440:$F$1029</definedName>
    <definedName name="FGE\" hidden="1">{"'Eng (page2)'!$A$1:$D$52"}</definedName>
    <definedName name="fgf" hidden="1">{"'Model'!$A$1:$N$53"}</definedName>
    <definedName name="fgfg" hidden="1">{#N/A,#N/A,TRUE,"Goal";#N/A,#N/A,TRUE,"About";#N/A,#N/A,TRUE,"Linking";#N/A,#N/A,TRUE,"Compliance";#N/A,#N/A,TRUE,"Competitive";#N/A,#N/A,TRUE,"Proactive";#N/A,#N/A,TRUE,"Challenging";#N/A,#N/A,TRUE,"Development"}</definedName>
    <definedName name="fgfg_1" hidden="1">{#N/A,#N/A,TRUE,"Goal";#N/A,#N/A,TRUE,"About";#N/A,#N/A,TRUE,"Linking";#N/A,#N/A,TRUE,"Compliance";#N/A,#N/A,TRUE,"Competitive";#N/A,#N/A,TRUE,"Proactive";#N/A,#N/A,TRUE,"Challenging";#N/A,#N/A,TRUE,"Development"}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" hidden="1">{"'Thai_key'!$A$3:$W$50"}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ce_tree" hidden="1">'[25]Future Events'!$B$184:$AI$197</definedName>
    <definedName name="fjdielsna" hidden="1">{#N/A,#N/A,TRUE,"Goal";#N/A,#N/A,TRUE,"About";#N/A,#N/A,TRUE,"Linking";#N/A,#N/A,TRUE,"Compliance";#N/A,#N/A,TRUE,"Competitive";#N/A,#N/A,TRUE,"Proactive";#N/A,#N/A,TRUE,"Challenging";#N/A,#N/A,TRUE,"Development"}</definedName>
    <definedName name="fjdielsna_1" hidden="1">{#N/A,#N/A,TRUE,"Goal";#N/A,#N/A,TRUE,"About";#N/A,#N/A,TRUE,"Linking";#N/A,#N/A,TRUE,"Compliance";#N/A,#N/A,TRUE,"Competitive";#N/A,#N/A,TRUE,"Proactive";#N/A,#N/A,TRUE,"Challenging";#N/A,#N/A,TRUE,"Development"}</definedName>
    <definedName name="fjdkaæfa" hidden="1">{#N/A,#N/A,TRUE,"Goal";#N/A,#N/A,TRUE,"About";#N/A,#N/A,TRUE,"Linking";#N/A,#N/A,TRUE,"Compliance";#N/A,#N/A,TRUE,"Competitive";#N/A,#N/A,TRUE,"Proactive";#N/A,#N/A,TRUE,"Challenging";#N/A,#N/A,TRUE,"Development"}</definedName>
    <definedName name="fjdkaæfa_1" hidden="1">{#N/A,#N/A,TRUE,"Goal";#N/A,#N/A,TRUE,"About";#N/A,#N/A,TRUE,"Linking";#N/A,#N/A,TRUE,"Compliance";#N/A,#N/A,TRUE,"Competitive";#N/A,#N/A,TRUE,"Proactive";#N/A,#N/A,TRUE,"Challenging";#N/A,#N/A,TRUE,"Development"}</definedName>
    <definedName name="fjdklaæiden" hidden="1">{#N/A,#N/A,TRUE,"Goal";#N/A,#N/A,TRUE,"About";#N/A,#N/A,TRUE,"Linking";#N/A,#N/A,TRUE,"Compliance";#N/A,#N/A,TRUE,"Competitive";#N/A,#N/A,TRUE,"Proactive";#N/A,#N/A,TRUE,"Challenging";#N/A,#N/A,TRUE,"Development"}</definedName>
    <definedName name="fjdklaæiden_1" hidden="1">{#N/A,#N/A,TRUE,"Goal";#N/A,#N/A,TRUE,"About";#N/A,#N/A,TRUE,"Linking";#N/A,#N/A,TRUE,"Compliance";#N/A,#N/A,TRUE,"Competitive";#N/A,#N/A,TRUE,"Proactive";#N/A,#N/A,TRUE,"Challenging";#N/A,#N/A,TRUE,"Development"}</definedName>
    <definedName name="fjdkladfh" hidden="1">{#N/A,#N/A,TRUE,"Goal";#N/A,#N/A,TRUE,"About";#N/A,#N/A,TRUE,"Linking";#N/A,#N/A,TRUE,"Compliance";#N/A,#N/A,TRUE,"Competitive";#N/A,#N/A,TRUE,"Proactive";#N/A,#N/A,TRUE,"Challenging";#N/A,#N/A,TRUE,"Development"}</definedName>
    <definedName name="fjdkladfh_1" hidden="1">{#N/A,#N/A,TRUE,"Goal";#N/A,#N/A,TRUE,"About";#N/A,#N/A,TRUE,"Linking";#N/A,#N/A,TRUE,"Compliance";#N/A,#N/A,TRUE,"Competitive";#N/A,#N/A,TRUE,"Proactive";#N/A,#N/A,TRUE,"Challenging";#N/A,#N/A,TRUE,"Development"}</definedName>
    <definedName name="fjdskalæuen" hidden="1">{#N/A,#N/A,TRUE,"Goal";#N/A,#N/A,TRUE,"About";#N/A,#N/A,TRUE,"Linking";#N/A,#N/A,TRUE,"Compliance";#N/A,#N/A,TRUE,"Competitive";#N/A,#N/A,TRUE,"Proactive";#N/A,#N/A,TRUE,"Challenging";#N/A,#N/A,TRUE,"Development"}</definedName>
    <definedName name="fjdskalæuen_1" hidden="1">{#N/A,#N/A,TRUE,"Goal";#N/A,#N/A,TRUE,"About";#N/A,#N/A,TRUE,"Linking";#N/A,#N/A,TRUE,"Compliance";#N/A,#N/A,TRUE,"Competitive";#N/A,#N/A,TRUE,"Proactive";#N/A,#N/A,TRUE,"Challenging";#N/A,#N/A,TRUE,"Development"}</definedName>
    <definedName name="fjekdil" hidden="1">{#N/A,#N/A,TRUE,"Goal";#N/A,#N/A,TRUE,"About";#N/A,#N/A,TRUE,"Linking";#N/A,#N/A,TRUE,"Compliance";#N/A,#N/A,TRUE,"Competitive";#N/A,#N/A,TRUE,"Proactive";#N/A,#N/A,TRUE,"Challenging";#N/A,#N/A,TRUE,"Development"}</definedName>
    <definedName name="fjekdil_1" hidden="1">{#N/A,#N/A,TRUE,"Goal";#N/A,#N/A,TRUE,"About";#N/A,#N/A,TRUE,"Linking";#N/A,#N/A,TRUE,"Compliance";#N/A,#N/A,TRUE,"Competitive";#N/A,#N/A,TRUE,"Proactive";#N/A,#N/A,TRUE,"Challenging";#N/A,#N/A,TRUE,"Development"}</definedName>
    <definedName name="fjsaklæsafn" hidden="1">{#N/A,#N/A,TRUE,"Goal";#N/A,#N/A,TRUE,"About";#N/A,#N/A,TRUE,"Linking";#N/A,#N/A,TRUE,"Compliance";#N/A,#N/A,TRUE,"Competitive";#N/A,#N/A,TRUE,"Proactive";#N/A,#N/A,TRUE,"Challenging";#N/A,#N/A,TRUE,"Development"}</definedName>
    <definedName name="fjsaklæsafn_1" hidden="1">{#N/A,#N/A,TRUE,"Goal";#N/A,#N/A,TRUE,"About";#N/A,#N/A,TRUE,"Linking";#N/A,#N/A,TRUE,"Compliance";#N/A,#N/A,TRUE,"Competitive";#N/A,#N/A,TRUE,"Proactive";#N/A,#N/A,TRUE,"Challenging";#N/A,#N/A,TRUE,"Development"}</definedName>
    <definedName name="FLOW" hidden="1">[24]A!#REF!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afafa" hidden="1">{#N/A,#N/A,TRUE,"Goal";#N/A,#N/A,TRUE,"About";#N/A,#N/A,TRUE,"Linking";#N/A,#N/A,TRUE,"Compliance";#N/A,#N/A,TRUE,"Competitive";#N/A,#N/A,TRUE,"Proactive";#N/A,#N/A,TRUE,"Challenging";#N/A,#N/A,TRUE,"Development"}</definedName>
    <definedName name="fsafafa_1" hidden="1">{#N/A,#N/A,TRUE,"Goal";#N/A,#N/A,TRUE,"About";#N/A,#N/A,TRUE,"Linking";#N/A,#N/A,TRUE,"Compliance";#N/A,#N/A,TRUE,"Competitive";#N/A,#N/A,TRUE,"Proactive";#N/A,#N/A,TRUE,"Challenging";#N/A,#N/A,TRUE,"Development"}</definedName>
    <definedName name="fsafda" hidden="1">{#N/A,#N/A,TRUE,"Goal";#N/A,#N/A,TRUE,"About";#N/A,#N/A,TRUE,"Linking";#N/A,#N/A,TRUE,"Compliance";#N/A,#N/A,TRUE,"Competitive";#N/A,#N/A,TRUE,"Proactive";#N/A,#N/A,TRUE,"Challenging";#N/A,#N/A,TRUE,"Development"}</definedName>
    <definedName name="fsafda_1" hidden="1">{#N/A,#N/A,TRUE,"Goal";#N/A,#N/A,TRUE,"About";#N/A,#N/A,TRUE,"Linking";#N/A,#N/A,TRUE,"Compliance";#N/A,#N/A,TRUE,"Competitive";#N/A,#N/A,TRUE,"Proactive";#N/A,#N/A,TRUE,"Challenging";#N/A,#N/A,TRUE,"Development"}</definedName>
    <definedName name="fsdf" hidden="1">{"'Model'!$A$1:$N$53"}</definedName>
    <definedName name="fserrr" hidden="1">{"'Eng (page2)'!$A$1:$D$52"}</definedName>
    <definedName name="f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aef" hidden="1">{"'Eng (page2)'!$A$1:$D$52"}</definedName>
    <definedName name="FWP" hidden="1">{"'Eng (page2)'!$A$1:$D$52"}</definedName>
    <definedName name="fzdtfr" hidden="1">{"'Eng (page2)'!$A$1:$D$52"}</definedName>
    <definedName name="g_1" hidden="1">{"'Eng (page2)'!$A$1:$D$52"}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{"'Eng (page2)'!$A$1:$D$52"}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daf" hidden="1">{#N/A,#N/A,TRUE,"Goal";#N/A,#N/A,TRUE,"About";#N/A,#N/A,TRUE,"Linking";#N/A,#N/A,TRUE,"Compliance";#N/A,#N/A,TRUE,"Competitive";#N/A,#N/A,TRUE,"Proactive";#N/A,#N/A,TRUE,"Challenging";#N/A,#N/A,TRUE,"Development"}</definedName>
    <definedName name="gadaf_1" hidden="1">{#N/A,#N/A,TRUE,"Goal";#N/A,#N/A,TRUE,"About";#N/A,#N/A,TRUE,"Linking";#N/A,#N/A,TRUE,"Compliance";#N/A,#N/A,TRUE,"Competitive";#N/A,#N/A,TRUE,"Proactive";#N/A,#N/A,TRUE,"Challenging";#N/A,#N/A,TRUE,"Development"}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afasfa" hidden="1">{#N/A,#N/A,TRUE,"Goal";#N/A,#N/A,TRUE,"About";#N/A,#N/A,TRUE,"Linking";#N/A,#N/A,TRUE,"Compliance";#N/A,#N/A,TRUE,"Competitive";#N/A,#N/A,TRUE,"Proactive";#N/A,#N/A,TRUE,"Challenging";#N/A,#N/A,TRUE,"Development"}</definedName>
    <definedName name="gdsafasfa_1" hidden="1">{#N/A,#N/A,TRUE,"Goal";#N/A,#N/A,TRUE,"About";#N/A,#N/A,TRUE,"Linking";#N/A,#N/A,TRUE,"Compliance";#N/A,#N/A,TRUE,"Competitive";#N/A,#N/A,TRUE,"Proactive";#N/A,#N/A,TRUE,"Challenging";#N/A,#N/A,TRUE,"Development"}</definedName>
    <definedName name="gdsafsafd" hidden="1">{#N/A,#N/A,TRUE,"Goal";#N/A,#N/A,TRUE,"About";#N/A,#N/A,TRUE,"Linking";#N/A,#N/A,TRUE,"Compliance";#N/A,#N/A,TRUE,"Competitive";#N/A,#N/A,TRUE,"Proactive";#N/A,#N/A,TRUE,"Challenging";#N/A,#N/A,TRUE,"Development"}</definedName>
    <definedName name="gdsafsafd_1" hidden="1">{#N/A,#N/A,TRUE,"Goal";#N/A,#N/A,TRUE,"About";#N/A,#N/A,TRUE,"Linking";#N/A,#N/A,TRUE,"Compliance";#N/A,#N/A,TRUE,"Competitive";#N/A,#N/A,TRUE,"Proactive";#N/A,#N/A,TRUE,"Challenging";#N/A,#N/A,TRUE,"Development"}</definedName>
    <definedName name="geaedaf" hidden="1">{#N/A,#N/A,TRUE,"Goal";#N/A,#N/A,TRUE,"About";#N/A,#N/A,TRUE,"Linking";#N/A,#N/A,TRUE,"Compliance";#N/A,#N/A,TRUE,"Competitive";#N/A,#N/A,TRUE,"Proactive";#N/A,#N/A,TRUE,"Challenging";#N/A,#N/A,TRUE,"Development"}</definedName>
    <definedName name="geaedaf_1" hidden="1">{#N/A,#N/A,TRUE,"Goal";#N/A,#N/A,TRUE,"About";#N/A,#N/A,TRUE,"Linking";#N/A,#N/A,TRUE,"Compliance";#N/A,#N/A,TRUE,"Competitive";#N/A,#N/A,TRUE,"Proactive";#N/A,#N/A,TRUE,"Challenging";#N/A,#N/A,TRUE,"Development"}</definedName>
    <definedName name="gearefd" hidden="1">{#N/A,#N/A,TRUE,"Goal";#N/A,#N/A,TRUE,"About";#N/A,#N/A,TRUE,"Linking";#N/A,#N/A,TRUE,"Compliance";#N/A,#N/A,TRUE,"Competitive";#N/A,#N/A,TRUE,"Proactive";#N/A,#N/A,TRUE,"Challenging";#N/A,#N/A,TRUE,"Development"}</definedName>
    <definedName name="gearefd_1" hidden="1">{#N/A,#N/A,TRUE,"Goal";#N/A,#N/A,TRUE,"About";#N/A,#N/A,TRUE,"Linking";#N/A,#N/A,TRUE,"Compliance";#N/A,#N/A,TRUE,"Competitive";#N/A,#N/A,TRUE,"Proactive";#N/A,#N/A,TRUE,"Challenging";#N/A,#N/A,TRUE,"Development"}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afee" hidden="1">{#N/A,#N/A,TRUE,"Goal";#N/A,#N/A,TRUE,"About";#N/A,#N/A,TRUE,"Linking";#N/A,#N/A,TRUE,"Compliance";#N/A,#N/A,TRUE,"Competitive";#N/A,#N/A,TRUE,"Proactive";#N/A,#N/A,TRUE,"Challenging";#N/A,#N/A,TRUE,"Development"}</definedName>
    <definedName name="gfdsafee_1" hidden="1">{#N/A,#N/A,TRUE,"Goal";#N/A,#N/A,TRUE,"About";#N/A,#N/A,TRUE,"Linking";#N/A,#N/A,TRUE,"Compliance";#N/A,#N/A,TRUE,"Competitive";#N/A,#N/A,TRUE,"Proactive";#N/A,#N/A,TRUE,"Challenging";#N/A,#N/A,TRUE,"Development"}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_1" hidden="1">{#N/A,#N/A,TRUE,"Goal";#N/A,#N/A,TRUE,"About";#N/A,#N/A,TRUE,"Linking";#N/A,#N/A,TRUE,"Compliance";#N/A,#N/A,TRUE,"Competitive";#N/A,#N/A,TRUE,"Proactive";#N/A,#N/A,TRUE,"Challenging";#N/A,#N/A,TRUE,"Development"}</definedName>
    <definedName name="GG_2" hidden="1">{"'Model'!$A$1:$N$53"}</definedName>
    <definedName name="GG_3" hidden="1">{"'Model'!$A$1:$N$53"}</definedName>
    <definedName name="ggb" hidden="1">{#N/A,#N/A,FALSE,"BUDGET"}</definedName>
    <definedName name="ggg_1" hidden="1">{#N/A,#N/A,TRUE,"Goal";#N/A,#N/A,TRUE,"About";#N/A,#N/A,TRUE,"Linking";#N/A,#N/A,TRUE,"Compliance";#N/A,#N/A,TRUE,"Competitive";#N/A,#N/A,TRUE,"Proactive";#N/A,#N/A,TRUE,"Challenging";#N/A,#N/A,TRUE,"Development"}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[19]TP!#REF!</definedName>
    <definedName name="ghjghj" hidden="1">[19]TP!#REF!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ovann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OAL" hidden="1">{#N/A,#N/A,TRUE,"Goal";#N/A,#N/A,TRUE,"About";#N/A,#N/A,TRUE,"Linking";#N/A,#N/A,TRUE,"Compliance";#N/A,#N/A,TRUE,"Competitive";#N/A,#N/A,TRUE,"Proactive";#N/A,#N/A,TRUE,"Challenging";#N/A,#N/A,TRUE,"Development"}</definedName>
    <definedName name="gOAL_1" hidden="1">{#N/A,#N/A,TRUE,"Goal";#N/A,#N/A,TRUE,"About";#N/A,#N/A,TRUE,"Linking";#N/A,#N/A,TRUE,"Compliance";#N/A,#N/A,TRUE,"Competitive";#N/A,#N/A,TRUE,"Proactive";#N/A,#N/A,TRUE,"Challenging";#N/A,#N/A,TRUE,"Development"}</definedName>
    <definedName name="gsaerae" hidden="1">{#N/A,#N/A,TRUE,"Goal";#N/A,#N/A,TRUE,"About";#N/A,#N/A,TRUE,"Linking";#N/A,#N/A,TRUE,"Compliance";#N/A,#N/A,TRUE,"Competitive";#N/A,#N/A,TRUE,"Proactive";#N/A,#N/A,TRUE,"Challenging";#N/A,#N/A,TRUE,"Development"}</definedName>
    <definedName name="gsaerae_1" hidden="1">{#N/A,#N/A,TRUE,"Goal";#N/A,#N/A,TRUE,"About";#N/A,#N/A,TRUE,"Linking";#N/A,#N/A,TRUE,"Compliance";#N/A,#N/A,TRUE,"Competitive";#N/A,#N/A,TRUE,"Proactive";#N/A,#N/A,TRUE,"Challenging";#N/A,#N/A,TRUE,"Development"}</definedName>
    <definedName name="guhgu" hidden="1">{"'Eng (page2)'!$A$1:$D$52"}</definedName>
    <definedName name="GV" hidden="1">{"'Eng (page2)'!$A$1:$D$52"}</definedName>
    <definedName name="GWRT" hidden="1">{"'Eng (page2)'!$A$1:$D$52"}</definedName>
    <definedName name="GX1.3.1." hidden="1">[14]JAN!#REF!</definedName>
    <definedName name="hayamin" hidden="1">#REF!</definedName>
    <definedName name="hbzhjx" hidden="1">{"'Model'!$A$1:$N$53"}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hhb" hidden="1">{"'Model'!$A$1:$N$53"}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" hidden="1">#N/A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[19]TP!#REF!</definedName>
    <definedName name="hjhj" hidden="1">{#N/A,#N/A,TRUE,"Goal";#N/A,#N/A,TRUE,"About";#N/A,#N/A,TRUE,"Linking";#N/A,#N/A,TRUE,"Compliance";#N/A,#N/A,TRUE,"Competitive";#N/A,#N/A,TRUE,"Proactive";#N/A,#N/A,TRUE,"Challenging";#N/A,#N/A,TRUE,"Development"}</definedName>
    <definedName name="hjhj_1" hidden="1">{#N/A,#N/A,TRUE,"Goal";#N/A,#N/A,TRUE,"About";#N/A,#N/A,TRUE,"Linking";#N/A,#N/A,TRUE,"Compliance";#N/A,#N/A,TRUE,"Competitive";#N/A,#N/A,TRUE,"Proactive";#N/A,#N/A,TRUE,"Challenging";#N/A,#N/A,TRUE,"Development"}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H" hidden="1">#REF!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{"'Model'!$A$1:$N$53"}</definedName>
    <definedName name="HTML_Control_1_1" hidden="1">{"'Eng (page2)'!$A$1:$D$52"}</definedName>
    <definedName name="HTML_Control_2" hidden="1">{"'Eng (page2)'!$A$1:$D$52"}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o" hidden="1">{"'17種通貨匯率'!$A$1:$R$48"}</definedName>
    <definedName name="IMPOR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im" hidden="1">{"Book Income",#N/A,FALSE,"B&amp;T";"Taxable Income",#N/A,FALSE,"B&amp;T"}</definedName>
    <definedName name="IntroPrintArea" hidden="1">#REF!</definedName>
    <definedName name="io_1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REUT" hidden="1">"c3838"</definedName>
    <definedName name="IQ_FFO_NUM_EST" hidden="1">"c421"</definedName>
    <definedName name="IQ_FFO_NUM_EST_CIQ" hidden="1">"c4980"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a" hidden="1">{"'Model'!$A$1:$N$53"}</definedName>
    <definedName name="jainam" hidden="1">{"conso",#N/A,FALSE,"cash flow"}</definedName>
    <definedName name="Jasmina" hidden="1">{#N/A,#N/A,TRUE,"Goal";#N/A,#N/A,TRUE,"About";#N/A,#N/A,TRUE,"Linking";#N/A,#N/A,TRUE,"Compliance";#N/A,#N/A,TRUE,"Competitive";#N/A,#N/A,TRUE,"Proactive";#N/A,#N/A,TRUE,"Challenging";#N/A,#N/A,TRUE,"Development"}</definedName>
    <definedName name="Jasmina_1" hidden="1">{#N/A,#N/A,TRUE,"Goal";#N/A,#N/A,TRUE,"About";#N/A,#N/A,TRUE,"Linking";#N/A,#N/A,TRUE,"Compliance";#N/A,#N/A,TRUE,"Competitive";#N/A,#N/A,TRUE,"Proactive";#N/A,#N/A,TRUE,"Challenging";#N/A,#N/A,TRUE,"Development"}</definedName>
    <definedName name="JD" hidden="1">{"'Eng (page2)'!$A$1:$D$52"}</definedName>
    <definedName name="jdalj" hidden="1">[29]BANK!#REF!</definedName>
    <definedName name="jdfpe" hidden="1">{"'Eng (page2)'!$A$1:$D$52"}</definedName>
    <definedName name="ｊｅ" hidden="1">{"'Sheet1'!$B$3:$V$36"}</definedName>
    <definedName name="jerr" hidden="1">{"'Eng (page2)'!$A$1:$D$52"}</definedName>
    <definedName name="jf" hidden="1">[19]TP!#REF!</definedName>
    <definedName name="jfælkdsau" hidden="1">{#N/A,#N/A,TRUE,"Goal";#N/A,#N/A,TRUE,"About";#N/A,#N/A,TRUE,"Linking";#N/A,#N/A,TRUE,"Compliance";#N/A,#N/A,TRUE,"Competitive";#N/A,#N/A,TRUE,"Proactive";#N/A,#N/A,TRUE,"Challenging";#N/A,#N/A,TRUE,"Development"}</definedName>
    <definedName name="jfælkdsau_1" hidden="1">{#N/A,#N/A,TRUE,"Goal";#N/A,#N/A,TRUE,"About";#N/A,#N/A,TRUE,"Linking";#N/A,#N/A,TRUE,"Compliance";#N/A,#N/A,TRUE,"Competitive";#N/A,#N/A,TRUE,"Proactive";#N/A,#N/A,TRUE,"Challenging";#N/A,#N/A,TRUE,"Development"}</definedName>
    <definedName name="jfdkæau" hidden="1">{#N/A,#N/A,TRUE,"Goal";#N/A,#N/A,TRUE,"About";#N/A,#N/A,TRUE,"Linking";#N/A,#N/A,TRUE,"Compliance";#N/A,#N/A,TRUE,"Competitive";#N/A,#N/A,TRUE,"Proactive";#N/A,#N/A,TRUE,"Challenging";#N/A,#N/A,TRUE,"Development"}</definedName>
    <definedName name="jfdkæau_1" hidden="1">{#N/A,#N/A,TRUE,"Goal";#N/A,#N/A,TRUE,"About";#N/A,#N/A,TRUE,"Linking";#N/A,#N/A,TRUE,"Compliance";#N/A,#N/A,TRUE,"Competitive";#N/A,#N/A,TRUE,"Proactive";#N/A,#N/A,TRUE,"Challenging";#N/A,#N/A,TRUE,"Development"}</definedName>
    <definedName name="jfdwaio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jg" hidden="1">{"'Eng (page2)'!$A$1:$D$52"}</definedName>
    <definedName name="jjjjjjjjjjj" hidden="1">{"'Sell_Office'!$C$5:$D$6"}</definedName>
    <definedName name="jkæh" hidden="1">{#N/A,#N/A,TRUE,"Goal";#N/A,#N/A,TRUE,"About";#N/A,#N/A,TRUE,"Linking";#N/A,#N/A,TRUE,"Compliance";#N/A,#N/A,TRUE,"Competitive";#N/A,#N/A,TRUE,"Proactive";#N/A,#N/A,TRUE,"Challenging";#N/A,#N/A,TRUE,"Development"}</definedName>
    <definedName name="jkæh_1" hidden="1">{#N/A,#N/A,TRUE,"Goal";#N/A,#N/A,TRUE,"About";#N/A,#N/A,TRUE,"Linking";#N/A,#N/A,TRUE,"Compliance";#N/A,#N/A,TRUE,"Competitive";#N/A,#N/A,TRUE,"Proactive";#N/A,#N/A,TRUE,"Challenging";#N/A,#N/A,TRUE,"Development"}</definedName>
    <definedName name="jklæfauekeø" hidden="1">{#N/A,#N/A,TRUE,"Goal";#N/A,#N/A,TRUE,"About";#N/A,#N/A,TRUE,"Linking";#N/A,#N/A,TRUE,"Compliance";#N/A,#N/A,TRUE,"Competitive";#N/A,#N/A,TRUE,"Proactive";#N/A,#N/A,TRUE,"Challenging";#N/A,#N/A,TRUE,"Development"}</definedName>
    <definedName name="jklæfauekeø_1" hidden="1">{#N/A,#N/A,TRUE,"Goal";#N/A,#N/A,TRUE,"About";#N/A,#N/A,TRUE,"Linking";#N/A,#N/A,TRUE,"Compliance";#N/A,#N/A,TRUE,"Competitive";#N/A,#N/A,TRUE,"Proactive";#N/A,#N/A,TRUE,"Challenging";#N/A,#N/A,TRUE,"Development"}</definedName>
    <definedName name="jklæjhh" hidden="1">{#N/A,#N/A,TRUE,"Goal";#N/A,#N/A,TRUE,"About";#N/A,#N/A,TRUE,"Linking";#N/A,#N/A,TRUE,"Compliance";#N/A,#N/A,TRUE,"Competitive";#N/A,#N/A,TRUE,"Proactive";#N/A,#N/A,TRUE,"Challenging";#N/A,#N/A,TRUE,"Development"}</definedName>
    <definedName name="jklæjhh_1" hidden="1">{#N/A,#N/A,TRUE,"Goal";#N/A,#N/A,TRUE,"About";#N/A,#N/A,TRUE,"Linking";#N/A,#N/A,TRUE,"Compliance";#N/A,#N/A,TRUE,"Competitive";#N/A,#N/A,TRUE,"Proactive";#N/A,#N/A,TRUE,"Challenging";#N/A,#N/A,TRUE,"Development"}</definedName>
    <definedName name="jklæjkæh" hidden="1">{#N/A,#N/A,TRUE,"Goal";#N/A,#N/A,TRUE,"About";#N/A,#N/A,TRUE,"Linking";#N/A,#N/A,TRUE,"Compliance";#N/A,#N/A,TRUE,"Competitive";#N/A,#N/A,TRUE,"Proactive";#N/A,#N/A,TRUE,"Challenging";#N/A,#N/A,TRUE,"Development"}</definedName>
    <definedName name="jklæjkæh_1" hidden="1">{#N/A,#N/A,TRUE,"Goal";#N/A,#N/A,TRUE,"About";#N/A,#N/A,TRUE,"Linking";#N/A,#N/A,TRUE,"Compliance";#N/A,#N/A,TRUE,"Competitive";#N/A,#N/A,TRUE,"Proactive";#N/A,#N/A,TRUE,"Challenging";#N/A,#N/A,TRUE,"Development"}</definedName>
    <definedName name="jklæjklæj" hidden="1">{#N/A,#N/A,TRUE,"Goal";#N/A,#N/A,TRUE,"About";#N/A,#N/A,TRUE,"Linking";#N/A,#N/A,TRUE,"Compliance";#N/A,#N/A,TRUE,"Competitive";#N/A,#N/A,TRUE,"Proactive";#N/A,#N/A,TRUE,"Challenging";#N/A,#N/A,TRUE,"Development"}</definedName>
    <definedName name="jklæjklæj_1" hidden="1">{#N/A,#N/A,TRUE,"Goal";#N/A,#N/A,TRUE,"About";#N/A,#N/A,TRUE,"Linking";#N/A,#N/A,TRUE,"Compliance";#N/A,#N/A,TRUE,"Competitive";#N/A,#N/A,TRUE,"Proactive";#N/A,#N/A,TRUE,"Challenging";#N/A,#N/A,TRUE,"Development"}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lkæjkh" hidden="1">{#N/A,#N/A,TRUE,"Goal";#N/A,#N/A,TRUE,"About";#N/A,#N/A,TRUE,"Linking";#N/A,#N/A,TRUE,"Compliance";#N/A,#N/A,TRUE,"Competitive";#N/A,#N/A,TRUE,"Proactive";#N/A,#N/A,TRUE,"Challenging";#N/A,#N/A,TRUE,"Development"}</definedName>
    <definedName name="jlkæjkh_1" hidden="1">{#N/A,#N/A,TRUE,"Goal";#N/A,#N/A,TRUE,"About";#N/A,#N/A,TRUE,"Linking";#N/A,#N/A,TRUE,"Compliance";#N/A,#N/A,TRUE,"Competitive";#N/A,#N/A,TRUE,"Proactive";#N/A,#N/A,TRUE,"Challenging";#N/A,#N/A,TRUE,"Development"}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ædifenhkjd" hidden="1">{#N/A,#N/A,TRUE,"Goal";#N/A,#N/A,TRUE,"About";#N/A,#N/A,TRUE,"Linking";#N/A,#N/A,TRUE,"Compliance";#N/A,#N/A,TRUE,"Competitive";#N/A,#N/A,TRUE,"Proactive";#N/A,#N/A,TRUE,"Challenging";#N/A,#N/A,TRUE,"Development"}</definedName>
    <definedName name="kædifenhkjd_1" hidden="1">{#N/A,#N/A,TRUE,"Goal";#N/A,#N/A,TRUE,"About";#N/A,#N/A,TRUE,"Linking";#N/A,#N/A,TRUE,"Compliance";#N/A,#N/A,TRUE,"Competitive";#N/A,#N/A,TRUE,"Proactive";#N/A,#N/A,TRUE,"Challenging";#N/A,#N/A,TRUE,"Development"}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b" hidden="1">{"Book Income",#N/A,FALSE,"B&amp;T";"Taxable Income",#N/A,FALSE,"B&amp;T"}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[30]MOTO!#REF!</definedName>
    <definedName name="kittanamongkolchai" hidden="1">{"'Eng (page2)'!$A$1:$D$52"}</definedName>
    <definedName name="kjdæfauenf" hidden="1">{#N/A,#N/A,TRUE,"Goal";#N/A,#N/A,TRUE,"About";#N/A,#N/A,TRUE,"Linking";#N/A,#N/A,TRUE,"Compliance";#N/A,#N/A,TRUE,"Competitive";#N/A,#N/A,TRUE,"Proactive";#N/A,#N/A,TRUE,"Challenging";#N/A,#N/A,TRUE,"Development"}</definedName>
    <definedName name="kjdæfauenf_1" hidden="1">{#N/A,#N/A,TRUE,"Goal";#N/A,#N/A,TRUE,"About";#N/A,#N/A,TRUE,"Linking";#N/A,#N/A,TRUE,"Compliance";#N/A,#N/A,TRUE,"Competitive";#N/A,#N/A,TRUE,"Proactive";#N/A,#N/A,TRUE,"Challenging";#N/A,#N/A,TRUE,"Development"}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[13]発停サイクル表!#REF!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[31]Accrue!#REF!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æøj" hidden="1">{#N/A,#N/A,TRUE,"Goal";#N/A,#N/A,TRUE,"About";#N/A,#N/A,TRUE,"Linking";#N/A,#N/A,TRUE,"Compliance";#N/A,#N/A,TRUE,"Competitive";#N/A,#N/A,TRUE,"Proactive";#N/A,#N/A,TRUE,"Challenging";#N/A,#N/A,TRUE,"Development"}</definedName>
    <definedName name="klæøj_1" hidden="1">{#N/A,#N/A,TRUE,"Goal";#N/A,#N/A,TRUE,"About";#N/A,#N/A,TRUE,"Linking";#N/A,#N/A,TRUE,"Compliance";#N/A,#N/A,TRUE,"Competitive";#N/A,#N/A,TRUE,"Proactive";#N/A,#N/A,TRUE,"Challenging";#N/A,#N/A,TRUE,"Development"}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ææl" hidden="1">{#N/A,#N/A,TRUE,"Goal";#N/A,#N/A,TRUE,"About";#N/A,#N/A,TRUE,"Linking";#N/A,#N/A,TRUE,"Compliance";#N/A,#N/A,TRUE,"Competitive";#N/A,#N/A,TRUE,"Proactive";#N/A,#N/A,TRUE,"Challenging";#N/A,#N/A,TRUE,"Development"}</definedName>
    <definedName name="kljææl_1" hidden="1">{#N/A,#N/A,TRUE,"Goal";#N/A,#N/A,TRUE,"About";#N/A,#N/A,TRUE,"Linking";#N/A,#N/A,TRUE,"Compliance";#N/A,#N/A,TRUE,"Competitive";#N/A,#N/A,TRUE,"Proactive";#N/A,#N/A,TRUE,"Challenging";#N/A,#N/A,TRUE,"Development"}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ittitka" hidden="1">{"'Eng (page2)'!$A$1:$D$52"}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{"'Eng (page2)'!$A$1:$D$52"}</definedName>
    <definedName name="ｍ" hidden="1">#REF!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e" hidden="1">{"'Eng (page2)'!$A$1:$D$52"}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bnvc" hidden="1">{"'Model'!$A$1:$N$53"}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hfgt" hidden="1">{"'Model'!$A$1:$N$53"}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[28]GROUPING!$B$440:$B$1029</definedName>
    <definedName name="mkfd" hidden="1">{"'Model'!$A$1:$N$53"}</definedName>
    <definedName name="mkiyk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chmoch" hidden="1">{#N/A,#N/A,TRUE,"Goal";#N/A,#N/A,TRUE,"About";#N/A,#N/A,TRUE,"Linking";#N/A,#N/A,TRUE,"Compliance";#N/A,#N/A,TRUE,"Competitive";#N/A,#N/A,TRUE,"Proactive";#N/A,#N/A,TRUE,"Challenging";#N/A,#N/A,TRUE,"Development"}</definedName>
    <definedName name="mochmoch_1" hidden="1">{#N/A,#N/A,TRUE,"Goal";#N/A,#N/A,TRUE,"About";#N/A,#N/A,TRUE,"Linking";#N/A,#N/A,TRUE,"Compliance";#N/A,#N/A,TRUE,"Competitive";#N/A,#N/A,TRUE,"Proactive";#N/A,#N/A,TRUE,"Challenging";#N/A,#N/A,TRUE,"Development"}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uroi" hidden="1">[30]MOTO!#REF!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6n6n6n6n" hidden="1">{"'Eng (page2)'!$A$1:$D$52"}</definedName>
    <definedName name="Nam" hidden="1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_1" hidden="1">{"'Model'!$A$1:$N$53"}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{"'Model'!$A$1:$N$53"}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{"'Model'!$A$1:$N$53"}</definedName>
    <definedName name="NEW_4" hidden="1">{"Act Vs Fcst YTD",#N/A,TRUE,"Monthly PL"}</definedName>
    <definedName name="NEW_5" hidden="1">{"Act Vs Fcst YTD",#N/A,TRUE,"Monthly PL"}</definedName>
    <definedName name="new_fill" hidden="1">#REF!</definedName>
    <definedName name="NFS" hidden="1">{"'Eng (page2)'!$A$1:$D$52"}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m" hidden="1">{"'Eng (page2)'!$A$1:$D$52"}</definedName>
    <definedName name="nmal" hidden="1">{"Book Income",#N/A,FALSE,"B&amp;T";"Taxable Income",#N/A,FALSE,"B&amp;T"}</definedName>
    <definedName name="nn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2" hidden="1">{"'Model'!$A$1:$N$53"}</definedName>
    <definedName name="NotUse" hidden="1">{"'ตัวอย่าง'!$A$1:$O$21"}</definedName>
    <definedName name="NovoNorm" hidden="1">{#N/A,#N/A,TRUE,"Goal";#N/A,#N/A,TRUE,"About";#N/A,#N/A,TRUE,"Linking";#N/A,#N/A,TRUE,"Compliance";#N/A,#N/A,TRUE,"Competitive";#N/A,#N/A,TRUE,"Proactive";#N/A,#N/A,TRUE,"Challenging";#N/A,#N/A,TRUE,"Development"}</definedName>
    <definedName name="NovoNorm_1" hidden="1">{#N/A,#N/A,TRUE,"Goal";#N/A,#N/A,TRUE,"About";#N/A,#N/A,TRUE,"Linking";#N/A,#N/A,TRUE,"Compliance";#N/A,#N/A,TRUE,"Competitive";#N/A,#N/A,TRUE,"Proactive";#N/A,#N/A,TRUE,"Challenging";#N/A,#N/A,TRUE,"Development"}</definedName>
    <definedName name="NPV" hidden="1">{#N/A,#N/A,TRUE,"Patient Forecast - Eisai";#N/A,#N/A,TRUE,"Patient Forecast - Modified";#N/A,#N/A,TRUE,"Patient Forecast - High"}</definedName>
    <definedName name="NPV_1" hidden="1">{#N/A,#N/A,TRUE,"Patient Forecast - Eisai";#N/A,#N/A,TRUE,"Patient Forecast - Modified";#N/A,#N/A,TRUE,"Patient Forecast - High"}</definedName>
    <definedName name="NPV_2" hidden="1">{#N/A,#N/A,TRUE,"Patient Forecast - Eisai";#N/A,#N/A,TRUE,"Patient Forecast - Modified";#N/A,#N/A,TRUE,"Patient Forecast - High"}</definedName>
    <definedName name="NPV_3" hidden="1">{#N/A,#N/A,TRUE,"Patient Forecast - Eisai";#N/A,#N/A,TRUE,"Patient Forecast - Modified";#N/A,#N/A,TRUE,"Patient Forecast - High"}</definedName>
    <definedName name="NPV_4" hidden="1">{#N/A,#N/A,TRUE,"Patient Forecast - Eisai";#N/A,#N/A,TRUE,"Patient Forecast - Modified";#N/A,#N/A,TRUE,"Patient Forecast - High"}</definedName>
    <definedName name="NPV_5" hidden="1">{#N/A,#N/A,TRUE,"Patient Forecast - Eisai";#N/A,#N/A,TRUE,"Patient Forecast - Modified";#N/A,#N/A,TRUE,"Patient Forecast - High"}</definedName>
    <definedName name="NRO" hidden="1">{"'Model'!$A$1:$N$53"}</definedName>
    <definedName name="NRV" hidden="1">{"'Model'!$A$1:$N$53"}</definedName>
    <definedName name="NRV_253" hidden="1">{"'Model'!$A$1:$N$53"}</definedName>
    <definedName name="nu" hidden="1">{"cashflow",#N/A,FALSE,"cash flow"}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uefd" hidden="1">#REF!</definedName>
    <definedName name="oiv" hidden="1">{"'Eng (page2)'!$A$1:$D$52"}</definedName>
    <definedName name="oiweujd" hidden="1">#REF!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uyty" hidden="1">{"'Changes Log'!$A$1:$F$25"}</definedName>
    <definedName name="overdu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wnership" localSheetId="1" hidden="1">OFFSET([26]!Data.Top.Left,1,0)</definedName>
    <definedName name="Ownership" hidden="1">OFFSET([26]!Data.Top.Left,1,0)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w" hidden="1">#REF!</definedName>
    <definedName name="paeww" hidden="1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ndL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cs" hidden="1">{#N/A,#N/A,FALSE,"Eff-SSC2"}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im" hidden="1">{"FB Assumptions",#N/A,FALSE,"Asu";"FB Cashflow 1",#N/A,FALSE,"F&amp;B";"FB Cashflow 2",#N/A,FALSE,"F&amp;B"}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NG" hidden="1">{#N/A,#N/A,TRUE,"Str.";#N/A,#N/A,TRUE,"Steel &amp; Roof";#N/A,#N/A,TRUE,"Arc.";#N/A,#N/A,TRUE,"Preliminary";#N/A,#N/A,TRUE,"Sum_Prelim"}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st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paid" hidden="1">{"'Model'!$A$1:$N$53"}</definedName>
    <definedName name="_xlnm.Print_Area" localSheetId="0">'BS-2-4'!$A$1:$J$111</definedName>
    <definedName name="_xlnm.Print_Area" localSheetId="9">'CF 15-17'!$A$1:$J$120</definedName>
    <definedName name="_xlnm.Print_Area" localSheetId="7">'CH-Conso 9'!$A$1:$X$20</definedName>
    <definedName name="_xlnm.Print_Area" localSheetId="3">'CH-Conso-11-12'!$A$1:$X$61</definedName>
    <definedName name="_xlnm.Print_Area" localSheetId="4">'CH-Conso-9'!$A$1:$X$38</definedName>
    <definedName name="_xlnm.Print_Area" localSheetId="6">'CH-Seperate 11'!$A$1:$O$27</definedName>
    <definedName name="_xlnm.Print_Area" localSheetId="8">'CH-Seperate11'!$A$1:$P$17</definedName>
    <definedName name="_xlnm.Print_Area" localSheetId="5">'CH-Seperate-13-14'!$A$1:$P$57</definedName>
    <definedName name="_xlnm.Print_Area" localSheetId="1">'PL 5-7'!$A$1:$J$96</definedName>
    <definedName name="_xlnm.Print_Area" localSheetId="2">'PL 8-10'!$A$1:$J$97</definedName>
    <definedName name="PRJE1" hidden="1">{"'Eng (page2)'!$A$1:$D$52"}</definedName>
    <definedName name="ProdForm" hidden="1">#REF!</definedName>
    <definedName name="PSD" hidden="1">{"'Eng (page2)'!$A$1:$D$52"}</definedName>
    <definedName name="p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_1" hidden="1">{"'Sell_Office'!$C$5:$D$6"}</definedName>
    <definedName name="q_1" hidden="1">{"'Model'!$A$1:$N$53"}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{"'Model'!$A$1:$N$53"}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r" hidden="1">{"'Eng (page2)'!$A$1:$D$52"}</definedName>
    <definedName name="qrqc" hidden="1">{"'Model'!$A$1:$N$53"}</definedName>
    <definedName name="qsasasadsd" hidden="1">{#N/A,#N/A,FALSE,"PEHD";#N/A,#N/A,FALSE,"PP";#N/A,#N/A,FALSE,"PVC-S";#N/A,#N/A,FALSE,"PVC-E"}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ant" hidden="1">{#N/A,#N/A,TRUE,"Str.";#N/A,#N/A,TRUE,"Steel &amp; Roof";#N/A,#N/A,TRUE,"Arc.";#N/A,#N/A,TRUE,"Preliminary";#N/A,#N/A,TRUE,"Sum_Prelim"}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[19]TP!#REF!</definedName>
    <definedName name="rdgtfhygkjasgtya" hidden="1">{"'Eng (page2)'!$A$1:$D$52"}</definedName>
    <definedName name="rdy" hidden="1">[19]TP!#REF!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portGroup" hidden="1">0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qrq\" hidden="1">'[32]Trial Balance'!#REF!</definedName>
    <definedName name="rfefdf" hidden="1">#REF!</definedName>
    <definedName name="rfsdxd" hidden="1">{"'Eng (page2)'!$A$1:$D$52"}</definedName>
    <definedName name="rhrt" hidden="1">#REF!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qr" hidden="1">{"'Eng (page2)'!$A$1:$D$52"}</definedName>
    <definedName name="rr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{#N/A,#N/A,FALSE,"A"}</definedName>
    <definedName name="rrr_1" hidden="1">{#N/A,#N/A,FALSE,"A"}</definedName>
    <definedName name="rrrr" hidden="1">{"'Eng (page2)'!$A$1:$D$52"}</definedName>
    <definedName name="rrrr_1" hidden="1">{#N/A,#N/A,FALSE,"A"}</definedName>
    <definedName name="rrrrr" hidden="1">{#N/A,#N/A,TRUE,"Goal";#N/A,#N/A,TRUE,"About";#N/A,#N/A,TRUE,"Linking";#N/A,#N/A,TRUE,"Compliance";#N/A,#N/A,TRUE,"Competitive";#N/A,#N/A,TRUE,"Proactive";#N/A,#N/A,TRUE,"Challenging";#N/A,#N/A,TRUE,"Development"}</definedName>
    <definedName name="rrrrr_1" hidden="1">{#N/A,#N/A,TRUE,"Goal";#N/A,#N/A,TRUE,"About";#N/A,#N/A,TRUE,"Linking";#N/A,#N/A,TRUE,"Compliance";#N/A,#N/A,TRUE,"Competitive";#N/A,#N/A,TRUE,"Proactive";#N/A,#N/A,TRUE,"Challenging";#N/A,#N/A,TRUE,"Development"}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trut" hidden="1">{"'Model'!$A$1:$N$53"}</definedName>
    <definedName name="Rwvu.Sumnpv." hidden="1">[23]List!$M:$M</definedName>
    <definedName name="s" hidden="1">{"'Model'!$A$1:$N$53"}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fsd" hidden="1">{"'Model'!$A$1:$N$53"}</definedName>
    <definedName name="safsfefer" hidden="1">{#N/A,#N/A,TRUE,"Goal";#N/A,#N/A,TRUE,"About";#N/A,#N/A,TRUE,"Linking";#N/A,#N/A,TRUE,"Compliance";#N/A,#N/A,TRUE,"Competitive";#N/A,#N/A,TRUE,"Proactive";#N/A,#N/A,TRUE,"Challenging";#N/A,#N/A,TRUE,"Development"}</definedName>
    <definedName name="safsfefer_1" hidden="1">{#N/A,#N/A,TRUE,"Goal";#N/A,#N/A,TRUE,"About";#N/A,#N/A,TRUE,"Linking";#N/A,#N/A,TRUE,"Compliance";#N/A,#N/A,TRUE,"Competitive";#N/A,#N/A,TRUE,"Proactive";#N/A,#N/A,TRUE,"Challenging";#N/A,#N/A,TRUE,"Development"}</definedName>
    <definedName name="saheet1" hidden="1">{#N/A,#N/A,TRUE,"Goal";#N/A,#N/A,TRUE,"About";#N/A,#N/A,TRUE,"Linking";#N/A,#N/A,TRUE,"Compliance";#N/A,#N/A,TRUE,"Competitive";#N/A,#N/A,TRUE,"Proactive";#N/A,#N/A,TRUE,"Challenging";#N/A,#N/A,TRUE,"Development"}</definedName>
    <definedName name="saheet1_1" hidden="1">{#N/A,#N/A,TRUE,"Goal";#N/A,#N/A,TRUE,"About";#N/A,#N/A,TRUE,"Linking";#N/A,#N/A,TRUE,"Compliance";#N/A,#N/A,TRUE,"Competitive";#N/A,#N/A,TRUE,"Proactive";#N/A,#N/A,TRUE,"Challenging";#N/A,#N/A,TRUE,"Development"}</definedName>
    <definedName name="SAPBEXdnldView" hidden="1">"44DZMVUOR2LQP7MI1ZNK154DY"</definedName>
    <definedName name="SAPBEXhrIndnt" hidden="1">2</definedName>
    <definedName name="SAPBEXrevision" hidden="1">1</definedName>
    <definedName name="SAPBEXrevision01" hidden="1">52</definedName>
    <definedName name="SAPBEXsysID" hidden="1">"PW1"</definedName>
    <definedName name="SAPBEXsysID_1" hidden="1">"TK2"</definedName>
    <definedName name="SAPBEXwbID" hidden="1">"AP2863RVQ3K4VMA0V0ICWDRU0"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ada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sasssa" hidden="1">{"'Eng (page2)'!$A$1:$D$52"}</definedName>
    <definedName name="sasfds" hidden="1">{#N/A,#N/A,TRUE,"Goal";#N/A,#N/A,TRUE,"About";#N/A,#N/A,TRUE,"Linking";#N/A,#N/A,TRUE,"Compliance";#N/A,#N/A,TRUE,"Competitive";#N/A,#N/A,TRUE,"Proactive";#N/A,#N/A,TRUE,"Challenging";#N/A,#N/A,TRUE,"Development"}</definedName>
    <definedName name="sasfds_1" hidden="1">{#N/A,#N/A,TRUE,"Goal";#N/A,#N/A,TRUE,"About";#N/A,#N/A,TRUE,"Linking";#N/A,#N/A,TRUE,"Compliance";#N/A,#N/A,TRUE,"Competitive";#N/A,#N/A,TRUE,"Proactive";#N/A,#N/A,TRUE,"Challenging";#N/A,#N/A,TRUE,"Development"}</definedName>
    <definedName name="sax" hidden="1">#REF!</definedName>
    <definedName name="scda" hidden="1">{"'Eng (page2)'!$A$1:$D$52"}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ger" hidden="1">{#N/A,#N/A,TRUE,"Goal";#N/A,#N/A,TRUE,"About";#N/A,#N/A,TRUE,"Linking";#N/A,#N/A,TRUE,"Compliance";#N/A,#N/A,TRUE,"Competitive";#N/A,#N/A,TRUE,"Proactive";#N/A,#N/A,TRUE,"Challenging";#N/A,#N/A,TRUE,"Development"}</definedName>
    <definedName name="sdager_1" hidden="1">{#N/A,#N/A,TRUE,"Goal";#N/A,#N/A,TRUE,"About";#N/A,#N/A,TRUE,"Linking";#N/A,#N/A,TRUE,"Compliance";#N/A,#N/A,TRUE,"Competitive";#N/A,#N/A,TRUE,"Proactive";#N/A,#N/A,TRUE,"Challenging";#N/A,#N/A,TRUE,"Development"}</definedName>
    <definedName name="sddf" hidden="1">{"'Eng (page2)'!$A$1:$D$52"}</definedName>
    <definedName name="sddsdsd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" hidden="1">{#N/A,#N/A,TRUE,"Goal";#N/A,#N/A,TRUE,"About";#N/A,#N/A,TRUE,"Linking";#N/A,#N/A,TRUE,"Compliance";#N/A,#N/A,TRUE,"Competitive";#N/A,#N/A,TRUE,"Proactive";#N/A,#N/A,TRUE,"Challenging";#N/A,#N/A,TRUE,"Development"}</definedName>
    <definedName name="sdfa_1" hidden="1">{#N/A,#N/A,TRUE,"Goal";#N/A,#N/A,TRUE,"About";#N/A,#N/A,TRUE,"Linking";#N/A,#N/A,TRUE,"Compliance";#N/A,#N/A,TRUE,"Competitive";#N/A,#N/A,TRUE,"Proactive";#N/A,#N/A,TRUE,"Challenging";#N/A,#N/A,TRUE,"Development"}</definedName>
    <definedName name="sdfadf" hidden="1">{#N/A,#N/A,TRUE,"Goal";#N/A,#N/A,TRUE,"About";#N/A,#N/A,TRUE,"Linking";#N/A,#N/A,TRUE,"Compliance";#N/A,#N/A,TRUE,"Competitive";#N/A,#N/A,TRUE,"Proactive";#N/A,#N/A,TRUE,"Challenging";#N/A,#N/A,TRUE,"Development"}</definedName>
    <definedName name="sdfadf_1" hidden="1">{#N/A,#N/A,TRUE,"Goal";#N/A,#N/A,TRUE,"About";#N/A,#N/A,TRUE,"Linking";#N/A,#N/A,TRUE,"Compliance";#N/A,#N/A,TRUE,"Competitive";#N/A,#N/A,TRUE,"Proactive";#N/A,#N/A,TRUE,"Challenging";#N/A,#N/A,TRUE,"Development"}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kaæludsfan" hidden="1">{#N/A,#N/A,TRUE,"Goal";#N/A,#N/A,TRUE,"About";#N/A,#N/A,TRUE,"Linking";#N/A,#N/A,TRUE,"Compliance";#N/A,#N/A,TRUE,"Competitive";#N/A,#N/A,TRUE,"Proactive";#N/A,#N/A,TRUE,"Challenging";#N/A,#N/A,TRUE,"Development"}</definedName>
    <definedName name="sdfkaæludsfan_1" hidden="1">{#N/A,#N/A,TRUE,"Goal";#N/A,#N/A,TRUE,"About";#N/A,#N/A,TRUE,"Linking";#N/A,#N/A,TRUE,"Compliance";#N/A,#N/A,TRUE,"Competitive";#N/A,#N/A,TRUE,"Proactive";#N/A,#N/A,TRUE,"Challenging";#N/A,#N/A,TRUE,"Development"}</definedName>
    <definedName name="sdfsdfsdf" hidden="1">{"'Changes Log'!$A$1:$F$25"}</definedName>
    <definedName name="sdfsdfsdfsdfs" hidden="1">{#N/A,#N/A,TRUE,"Goal";#N/A,#N/A,TRUE,"About";#N/A,#N/A,TRUE,"Linking";#N/A,#N/A,TRUE,"Compliance";#N/A,#N/A,TRUE,"Competitive";#N/A,#N/A,TRUE,"Proactive";#N/A,#N/A,TRUE,"Challenging";#N/A,#N/A,TRUE,"Development"}</definedName>
    <definedName name="sdfsdfsdfsdfs_1" hidden="1">{#N/A,#N/A,TRUE,"Goal";#N/A,#N/A,TRUE,"About";#N/A,#N/A,TRUE,"Linking";#N/A,#N/A,TRUE,"Compliance";#N/A,#N/A,TRUE,"Competitive";#N/A,#N/A,TRUE,"Proactive";#N/A,#N/A,TRUE,"Challenging";#N/A,#N/A,TRUE,"Development"}</definedName>
    <definedName name="sdfsg" hidden="1">{"'Eng (page2)'!$A$1:$D$52"}</definedName>
    <definedName name="sdr" hidden="1">{"'Eng (page2)'!$A$1:$D$52"}</definedName>
    <definedName name="sdsadsfsdfsdfsrg" hidden="1">{"'Eng (page2)'!$A$1:$D$52"}</definedName>
    <definedName name="sdsdf" hidden="1">#REF!</definedName>
    <definedName name="sdsqw" hidden="1">{"'Model'!$A$1:$N$53"}</definedName>
    <definedName name="sdssfsdfdfdf" hidden="1">#REF!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hw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fcxcxvx" hidden="1">{"'Eng (page2)'!$A$1:$D$52"}</definedName>
    <definedName name="sfdsafda" hidden="1">{#N/A,#N/A,TRUE,"Goal";#N/A,#N/A,TRUE,"About";#N/A,#N/A,TRUE,"Linking";#N/A,#N/A,TRUE,"Compliance";#N/A,#N/A,TRUE,"Competitive";#N/A,#N/A,TRUE,"Proactive";#N/A,#N/A,TRUE,"Challenging";#N/A,#N/A,TRUE,"Development"}</definedName>
    <definedName name="sfdsafda_1" hidden="1">{#N/A,#N/A,TRUE,"Goal";#N/A,#N/A,TRUE,"About";#N/A,#N/A,TRUE,"Linking";#N/A,#N/A,TRUE,"Compliance";#N/A,#N/A,TRUE,"Competitive";#N/A,#N/A,TRUE,"Proactive";#N/A,#N/A,TRUE,"Challenging";#N/A,#N/A,TRUE,"Development"}</definedName>
    <definedName name="sffgfgdf" hidden="1">#REF!</definedName>
    <definedName name="sfgrds" hidden="1">#REF!</definedName>
    <definedName name="SFN" hidden="1">{"'Eng (page2)'!$A$1:$D$52"}</definedName>
    <definedName name="SFSAFASFSDF" hidden="1">{"'Eng (page2)'!$A$1:$D$52"}</definedName>
    <definedName name="sfsdfsdgrdfhf" hidden="1">{#N/A,#N/A,TRUE,"Str.";#N/A,#N/A,TRUE,"Steel &amp; Roof";#N/A,#N/A,TRUE,"Arc.";#N/A,#N/A,TRUE,"Preliminary";#N/A,#N/A,TRUE,"Sum_Prelim"}</definedName>
    <definedName name="sfsfafweferfg" hidden="1">{"'Model'!$A$1:$N$53"}</definedName>
    <definedName name="sfsfs" hidden="1">#REF!</definedName>
    <definedName name="sgf" hidden="1">#REF!</definedName>
    <definedName name="sgr" hidden="1">'[33]PS-1995'!#REF!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impleXx" hidden="1">{#N/A,#N/A,TRUE,"Goal";#N/A,#N/A,TRUE,"About";#N/A,#N/A,TRUE,"Linking";#N/A,#N/A,TRUE,"Compliance";#N/A,#N/A,TRUE,"Competitive";#N/A,#N/A,TRUE,"Proactive";#N/A,#N/A,TRUE,"Challenging";#N/A,#N/A,TRUE,"Development"}</definedName>
    <definedName name="SimpleXx_1" hidden="1">{#N/A,#N/A,TRUE,"Goal";#N/A,#N/A,TRUE,"About";#N/A,#N/A,TRUE,"Linking";#N/A,#N/A,TRUE,"Compliance";#N/A,#N/A,TRUE,"Competitive";#N/A,#N/A,TRUE,"Proactive";#N/A,#N/A,TRUE,"Challenging";#N/A,#N/A,TRUE,"Development"}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rt" hidden="1">#REF!</definedName>
    <definedName name="SpecialPrice" hidden="1">#REF!</definedName>
    <definedName name="sql_statement" hidden="1">#REF!</definedName>
    <definedName name="srd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" hidden="1">{#N/A,#N/A,TRUE,"Goal";#N/A,#N/A,TRUE,"About";#N/A,#N/A,TRUE,"Linking";#N/A,#N/A,TRUE,"Compliance";#N/A,#N/A,TRUE,"Competitive";#N/A,#N/A,TRUE,"Proactive";#N/A,#N/A,TRUE,"Challenging";#N/A,#N/A,TRUE,"Development"}</definedName>
    <definedName name="ssdf_1" hidden="1">{#N/A,#N/A,TRUE,"Goal";#N/A,#N/A,TRUE,"About";#N/A,#N/A,TRUE,"Linking";#N/A,#N/A,TRUE,"Compliance";#N/A,#N/A,TRUE,"Competitive";#N/A,#N/A,TRUE,"Proactive";#N/A,#N/A,TRUE,"Challenging";#N/A,#N/A,TRUE,"Development"}</definedName>
    <definedName name="sss" hidden="1">{"'Eng (page2)'!$A$1:$D$52"}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 hidden="1">#REF!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t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D" hidden="1">{"'Eng (page2)'!$A$1:$D$52"}</definedName>
    <definedName name="sug" hidden="1">{"'Eng (page2)'!$A$1:$D$52"}</definedName>
    <definedName name="Sumary" hidden="1">{"'Thai_key'!$A$3:$W$50"}</definedName>
    <definedName name="SumPL" hidden="1">{"PL for plan 96 2000",#N/A,FALSE,"Model";"BS for budget 96 2000",#N/A,FALSE,"Model"}</definedName>
    <definedName name="supawit" hidden="1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s" hidden="1">{"'Model'!$A$1:$N$53"}</definedName>
    <definedName name="Swvu.Sumnpv." hidden="1">[23]List!$C$1:$L$34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1" hidden="1">'[1]1999cf'!#REF!</definedName>
    <definedName name="tew" hidden="1">{"'Eng (page2)'!$A$1:$D$52"}</definedName>
    <definedName name="TextRefCopyRangeCount" hidden="1">18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'[33]PS-1995'!#REF!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R" hidden="1">{"'Eng (page2)'!$A$1:$D$52"}</definedName>
    <definedName name="TR_DSO_update" hidden="1">{#N/A,#N/A,TRUE,"Goal";#N/A,#N/A,TRUE,"About";#N/A,#N/A,TRUE,"Linking";#N/A,#N/A,TRUE,"Compliance";#N/A,#N/A,TRUE,"Competitive";#N/A,#N/A,TRUE,"Proactive";#N/A,#N/A,TRUE,"Challenging";#N/A,#N/A,TRUE,"Development"}</definedName>
    <definedName name="TR_DSO_update_1" hidden="1">{#N/A,#N/A,TRUE,"Goal";#N/A,#N/A,TRUE,"About";#N/A,#N/A,TRUE,"Linking";#N/A,#N/A,TRUE,"Compliance";#N/A,#N/A,TRUE,"Competitive";#N/A,#N/A,TRUE,"Proactive";#N/A,#N/A,TRUE,"Challenging";#N/A,#N/A,TRUE,"Development"}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" hidden="1">[25]Graphs!$A$204:$F$220</definedName>
    <definedName name="tree1" hidden="1">'[25]Future Events'!$B$184:$AI$197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List_1" hidden="1">"11100000000000000000000000000000000000000000000000000000000000000000000000000000000000000000000000000000000000000000000000000000000000000000000000000000000000000000000000000000000000000000000000000000"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tere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wtw" hidden="1">{"'Eng (page2)'!$A$1:$D$52"}</definedName>
    <definedName name="tyt" hidden="1">[19]TP!#REF!</definedName>
    <definedName name="U" hidden="1">{"'Eng (page2)'!$A$1:$D$52"}</definedName>
    <definedName name="u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u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u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[34]PX!$A$5:$C$38</definedName>
    <definedName name="UNIFORMANCES2R5C9" hidden="1">[34]PX!$I$5:$J$38</definedName>
    <definedName name="UNIFORMANCES3R5C1" hidden="1">[34]HAC!$A$5:$AI$38</definedName>
    <definedName name="UNIFORMANCES4R7C1" hidden="1">[34]IBA!$A$7:$H$40</definedName>
    <definedName name="UNIFORMANCES5R7C1" hidden="1">'[34]NaOH32%'!$A$7:$D$40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ccinรวม" hidden="1">[35]COBBLAY!#REF!</definedName>
    <definedName name="Varianc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bcxzz" hidden="1">{"'ตัวอย่าง'!$A$1:$O$21"}</definedName>
    <definedName name="vbn" hidden="1">{"'Changes Log'!$A$1:$F$25"}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gw" hidden="1">{"'Eng (page2)'!$A$1:$D$52"}</definedName>
    <definedName name="VTM_1" hidden="1">#REF!</definedName>
    <definedName name="VTM_10" hidden="1">#REF!</definedName>
    <definedName name="VTM_14402" hidden="1" xml:space="preserve">                                          '[36]L301-B Ana'!$C$23</definedName>
    <definedName name="VTM_14403" hidden="1">'[37]L401-analytic - Overall '!#REF!</definedName>
    <definedName name="VTM_14404" hidden="1">'[37]L401-analytic - Overall '!#REF!</definedName>
    <definedName name="VTM_182" hidden="1" xml:space="preserve">                                                                                                                                                      [38]T320!$B$21:$E$21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[38]T320!$T$21:$V$21</definedName>
    <definedName name="VTM_184" hidden="1" xml:space="preserve">                                                    [38]T320!$A$24</definedName>
    <definedName name="VTM_185" hidden="1" xml:space="preserve">                                                                                                                                                      [38]T320!$F$21</definedName>
    <definedName name="VTM_186" hidden="1" xml:space="preserve">                                                                                                                                                      [38]T321!$A$21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[38]T321!$V$19:$Y$19,[38]T321!$B$19:$F$19</definedName>
    <definedName name="VTM_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4" hidden="1">#REF!</definedName>
    <definedName name="VTM_47401" hidden="1" xml:space="preserve"> '[39]V6 Cut off'!$R$19</definedName>
    <definedName name="VTM_47402" hidden="1" xml:space="preserve">   '[39]V6 Cut off'!$B$34</definedName>
    <definedName name="VTM_47403" hidden="1">#REF!</definedName>
    <definedName name="VTM_47404" hidden="1" xml:space="preserve">      '[40]V6 revalue'!$F$252</definedName>
    <definedName name="VTM_5" hidden="1">#REF!</definedName>
    <definedName name="VTM_6" hidden="1">#REF!</definedName>
    <definedName name="VTM_8" hidden="1" xml:space="preserve">                   [41]GE111!$E$5</definedName>
    <definedName name="VTM_9" hidden="1">#REF!</definedName>
    <definedName name="VTM_90001" hidden="1">#REF!</definedName>
    <definedName name="VTM_90002" hidden="1" xml:space="preserve">                                                                                                                                                                                                                       '[42]L312 Verify movement'!$E$39</definedName>
    <definedName name="VTM_90003" hidden="1" xml:space="preserve">                                               '[43]L301 AR Recon'!#REF!</definedName>
    <definedName name="vv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DEWFCD" hidden="1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fwqer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wewertrhgjgxd" hidden="1">{"'Eng (page2)'!$A$1:$D$52"}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730.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iPolar._1" hidden="1">{#N/A,#N/A,FALSE,"Bi-Polar"}</definedName>
    <definedName name="wrn.BiPolar._2" hidden="1">{#N/A,#N/A,FALSE,"Bi-Polar"}</definedName>
    <definedName name="wrn.BiPolar._3" hidden="1">{#N/A,#N/A,FALSE,"Bi-Polar"}</definedName>
    <definedName name="wrn.BiPolar._4" hidden="1">{#N/A,#N/A,FALSE,"Bi-Polar"}</definedName>
    <definedName name="wrn.BiPolar._5" hidden="1">{#N/A,#N/A,FALSE,"Bi-Polar"}</definedName>
    <definedName name="wrn.BOLD" hidden="1">{#N/A,#N/A,TRUE,"Patient Forecast - Eisai";#N/A,#N/A,TRUE,"Patient Forecast - Modified";#N/A,#N/A,TRUE,"Patient Forecast - High"}</definedName>
    <definedName name="wrn.BOLD_1" hidden="1">{#N/A,#N/A,TRUE,"Patient Forecast - Eisai";#N/A,#N/A,TRUE,"Patient Forecast - Modified";#N/A,#N/A,TRUE,"Patient Forecast - High"}</definedName>
    <definedName name="wrn.BOLD_2" hidden="1">{#N/A,#N/A,TRUE,"Patient Forecast - Eisai";#N/A,#N/A,TRUE,"Patient Forecast - Modified";#N/A,#N/A,TRUE,"Patient Forecast - High"}</definedName>
    <definedName name="wrn.BOLD_3" hidden="1">{#N/A,#N/A,TRUE,"Patient Forecast - Eisai";#N/A,#N/A,TRUE,"Patient Forecast - Modified";#N/A,#N/A,TRUE,"Patient Forecast - High"}</definedName>
    <definedName name="wrn.BOLD_4" hidden="1">{#N/A,#N/A,TRUE,"Patient Forecast - Eisai";#N/A,#N/A,TRUE,"Patient Forecast - Modified";#N/A,#N/A,TRUE,"Patient Forecast - High"}</definedName>
    <definedName name="wrn.BOLD_5" hidden="1">{#N/A,#N/A,TRUE,"Patient Forecast - Eisai";#N/A,#N/A,TRUE,"Patient Forecast - Modified";#N/A,#N/A,TRUE,"Patient Forecast - High"}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1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2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3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4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5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ff" hidden="1">{"FB Assumptions",#N/A,FALSE,"Asu";"FB Cashflow 1",#N/A,FALSE,"F&amp;B";"FB Cashflow 2",#N/A,FALSE,"F&amp;B"}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oals." hidden="1">{#N/A,#N/A,TRUE,"Goal";#N/A,#N/A,TRUE,"About";#N/A,#N/A,TRUE,"Linking";#N/A,#N/A,TRUE,"Compliance";#N/A,#N/A,TRUE,"Competitive";#N/A,#N/A,TRUE,"Proactive";#N/A,#N/A,TRUE,"Challenging";#N/A,#N/A,TRUE,"Development"}</definedName>
    <definedName name="wrn.Goals._1" hidden="1">{#N/A,#N/A,TRUE,"Goal";#N/A,#N/A,TRUE,"About";#N/A,#N/A,TRUE,"Linking";#N/A,#N/A,TRUE,"Compliance";#N/A,#N/A,TRUE,"Competitive";#N/A,#N/A,TRUE,"Proactive";#N/A,#N/A,TRUE,"Challenging";#N/A,#N/A,TRUE,"Development"}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HRT._1" hidden="1">{"HRT",#N/A,FALSE,"HRT"}</definedName>
    <definedName name="wrn.HRT._2" hidden="1">{"HRT",#N/A,FALSE,"HRT"}</definedName>
    <definedName name="wrn.HRT._3" hidden="1">{"HRT",#N/A,FALSE,"HRT"}</definedName>
    <definedName name="wrn.HRT._4" hidden="1">{"HRT",#N/A,FALSE,"HRT"}</definedName>
    <definedName name="wrn.HRT._5" hidden="1">{"HRT",#N/A,FALSE,"HRT"}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onotherapy." hidden="1">{"mono",#N/A,FALSE,"Mono-therapy"}</definedName>
    <definedName name="wrn.Monotherapy._1" hidden="1">{"mono",#N/A,FALSE,"Mono-therapy"}</definedName>
    <definedName name="wrn.Monotherapy._2" hidden="1">{"mono",#N/A,FALSE,"Mono-therapy"}</definedName>
    <definedName name="wrn.Monotherapy._3" hidden="1">{"mono",#N/A,FALSE,"Mono-therapy"}</definedName>
    <definedName name="wrn.Monotherapy._4" hidden="1">{"mono",#N/A,FALSE,"Mono-therapy"}</definedName>
    <definedName name="wrn.Monotherapy._5" hidden="1">{"mono",#N/A,FALSE,"Mono-therapy"}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C._.Market._.Report." hidden="1">{#N/A,#N/A,FALSE,"Sales Graph";#N/A,#N/A,FALSE,"BUC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L._.JPY." hidden="1">{#N/A,#N/A,FALSE,"A"}</definedName>
    <definedName name="wrn.PL._.JPY._1" hidden="1">{#N/A,#N/A,FALSE,"A"}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FOLIO." hidden="1">{"aug98",#N/A,FALSE,"Portfolio";"feb99",#N/A,FALSE,"Portfolio";"DIFFERENCE",#N/A,FALSE,"Portfolio"}</definedName>
    <definedName name="wrn.PORTFOLIO._1" hidden="1">{"aug98",#N/A,FALSE,"Portfolio";"feb99",#N/A,FALSE,"Portfolio";"DIFFERENCE",#N/A,FALSE,"Portfolio"}</definedName>
    <definedName name="wrn.PORTFOLIO._2" hidden="1">{"aug98",#N/A,FALSE,"Portfolio";"feb99",#N/A,FALSE,"Portfolio";"DIFFERENCE",#N/A,FALSE,"Portfolio"}</definedName>
    <definedName name="wrn.PORTFOLIO._3" hidden="1">{"aug98",#N/A,FALSE,"Portfolio";"feb99",#N/A,FALSE,"Portfolio";"DIFFERENCE",#N/A,FALSE,"Portfolio"}</definedName>
    <definedName name="wrn.PORTFOLIO._4" hidden="1">{"aug98",#N/A,FALSE,"Portfolio";"feb99",#N/A,FALSE,"Portfolio";"DIFFERENCE",#N/A,FALSE,"Portfolio"}</definedName>
    <definedName name="wrn.PORTFOLIO._5" hidden="1">{"aug98",#N/A,FALSE,"Portfolio";"feb99",#N/A,FALSE,"Portfolio";"DIFFERENCE",#N/A,FALSE,"Portfolio"}</definedName>
    <definedName name="wrn.prin2._.all." hidden="1">{#N/A,#N/A,FALSE,"Pharm";#N/A,#N/A,FALSE,"WWCM"}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{#N/A,#N/A,FALSE,"Pharm";#N/A,#N/A,FALSE,"WWCM"}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2" hidden="1">{#N/A,#N/A,FALSE,"Pharm";#N/A,#N/A,FALSE,"WWCM"}</definedName>
    <definedName name="wrn.print._all1." hidden="1">{#N/A,#N/A,FALSE,"Pharm";#N/A,#N/A,FALSE,"WWCM"}</definedName>
    <definedName name="wrn.Products." hidden="1">{#N/A,#N/A,FALSE,"1";#N/A,#N/A,FALSE,"2";#N/A,#N/A,FALSE,"16 - 17";#N/A,#N/A,FALSE,"18 - 19";#N/A,#N/A,FALSE,"26";#N/A,#N/A,FALSE,"27";#N/A,#N/A,FALSE,"28"}</definedName>
    <definedName name="wrn.RA." hidden="1">{"OKT4ARA",#N/A,FALSE,"OKT-4 RA"}</definedName>
    <definedName name="wrn.RA._1" hidden="1">{"OKT4ARA",#N/A,FALSE,"OKT-4 RA"}</definedName>
    <definedName name="wrn.RA._2" hidden="1">{"OKT4ARA",#N/A,FALSE,"OKT-4 RA"}</definedName>
    <definedName name="wrn.RA._3" hidden="1">{"OKT4ARA",#N/A,FALSE,"OKT-4 RA"}</definedName>
    <definedName name="wrn.RA._4" hidden="1">{"OKT4ARA",#N/A,FALSE,"OKT-4 RA"}</definedName>
    <definedName name="wrn.RA._5" hidden="1">{"OKT4ARA",#N/A,FALSE,"OKT-4 RA"}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SUMNPV." hidden="1">{"Sumnpv",#N/A,FALSE,"List"}</definedName>
    <definedName name="wrn.SUMNPV._1" hidden="1">{"Sumnpv",#N/A,FALSE,"List"}</definedName>
    <definedName name="wrn.SUMNPV._2" hidden="1">{"Sumnpv",#N/A,FALSE,"List"}</definedName>
    <definedName name="wrn.SUMNPV._3" hidden="1">{"Sumnpv",#N/A,FALSE,"List"}</definedName>
    <definedName name="wrn.SUMNPV._4" hidden="1">{"Sumnpv",#N/A,FALSE,"List"}</definedName>
    <definedName name="wrn.SUMNPV._5" hidden="1">{"Sumnpv",#N/A,FALSE,"List"}</definedName>
    <definedName name="wrn.Supplemental._.Information." hidden="1">{#N/A,#N/A,FALSE,"Assumptions";#N/A,#N/A,FALSE,"DNP Expense Summary";#N/A,#N/A,FALSE,"Sensitivity Analysis"}</definedName>
    <definedName name="wrn.tcs2." hidden="1">{"tcs1",#N/A,FALSE,"Contra Patch"}</definedName>
    <definedName name="wrn.tcs2._1" hidden="1">{"tcs1",#N/A,FALSE,"Contra Patch"}</definedName>
    <definedName name="wrn.tcs2._2" hidden="1">{"tcs1",#N/A,FALSE,"Contra Patch"}</definedName>
    <definedName name="wrn.tcs2._3" hidden="1">{"tcs1",#N/A,FALSE,"Contra Patch"}</definedName>
    <definedName name="wrn.tcs2._4" hidden="1">{"tcs1",#N/A,FALSE,"Contra Patch"}</definedName>
    <definedName name="wrn.tcs2._5" hidden="1">{"tcs1",#N/A,FALSE,"Contra Patch"}</definedName>
    <definedName name="wrn.TEMP." hidden="1">{#N/A,#N/A,FALSE,"DATABASE"}</definedName>
    <definedName name="wrn.test." hidden="1">{"tcs2",#N/A,FALSE,"Contra Patch"}</definedName>
    <definedName name="wrn.test._1" hidden="1">{"tcs2",#N/A,FALSE,"Contra Patch"}</definedName>
    <definedName name="wrn.test._2" hidden="1">{"tcs2",#N/A,FALSE,"Contra Patch"}</definedName>
    <definedName name="wrn.test._3" hidden="1">{"tcs2",#N/A,FALSE,"Contra Patch"}</definedName>
    <definedName name="wrn.test._4" hidden="1">{"tcs2",#N/A,FALSE,"Contra Patch"}</definedName>
    <definedName name="wrn.test._5" hidden="1">{"tcs2",#N/A,FALSE,"Contra Patch"}</definedName>
    <definedName name="wrn.Teva._.PD." hidden="1">{#N/A,#N/A,TRUE,"Patient Forecast - Eisai";#N/A,#N/A,TRUE,"Patient Forecast - Modified";#N/A,#N/A,TRUE,"Patient Forecast - High"}</definedName>
    <definedName name="wrn.Teva._.PD._1" hidden="1">{#N/A,#N/A,TRUE,"Patient Forecast - Eisai";#N/A,#N/A,TRUE,"Patient Forecast - Modified";#N/A,#N/A,TRUE,"Patient Forecast - High"}</definedName>
    <definedName name="wrn.Teva._.PD._2" hidden="1">{#N/A,#N/A,TRUE,"Patient Forecast - Eisai";#N/A,#N/A,TRUE,"Patient Forecast - Modified";#N/A,#N/A,TRUE,"Patient Forecast - High"}</definedName>
    <definedName name="wrn.Teva._.PD._3" hidden="1">{#N/A,#N/A,TRUE,"Patient Forecast - Eisai";#N/A,#N/A,TRUE,"Patient Forecast - Modified";#N/A,#N/A,TRUE,"Patient Forecast - High"}</definedName>
    <definedName name="wrn.Teva._.PD._4" hidden="1">{#N/A,#N/A,TRUE,"Patient Forecast - Eisai";#N/A,#N/A,TRUE,"Patient Forecast - Modified";#N/A,#N/A,TRUE,"Patient Forecast - High"}</definedName>
    <definedName name="wrn.Teva._.PD._5" hidden="1">{#N/A,#N/A,TRUE,"Patient Forecast - Eisai";#N/A,#N/A,TRUE,"Patient Forecast - Modified";#N/A,#N/A,TRUE,"Patient Forecast - High"}</definedName>
    <definedName name="wrn.TOTAL." hidden="1">{#N/A,#N/A,FALSE,"INCOME";#N/A,#N/A,FALSE,"BG1-QUARTERLY";#N/A,#N/A,FALSE,"BG1-MONTHLY"}</definedName>
    <definedName name="wrn.Total._.Market._.Report." hidden="1">{#N/A,#N/A,FALSE,"Sales Graph";#N/A,#N/A,FALSE,"BUC Graph";#N/A,#N/A,FALSE,"P&amp;L - YTD"}</definedName>
    <definedName name="wrn.typical." hidden="1">{"typical",#N/A,FALSE,"Typical Absence"}</definedName>
    <definedName name="wrn.typical._1" hidden="1">{"typical",#N/A,FALSE,"Typical Absence"}</definedName>
    <definedName name="wrn.typical._2" hidden="1">{"typical",#N/A,FALSE,"Typical Absence"}</definedName>
    <definedName name="wrn.typical._3" hidden="1">{"typical",#N/A,FALSE,"Typical Absence"}</definedName>
    <definedName name="wrn.typical._4" hidden="1">{"typical",#N/A,FALSE,"Typical Absence"}</definedName>
    <definedName name="wrn.typical._5" hidden="1">{"typical",#N/A,FALSE,"Typical Absence"}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" hidden="1">[44]คีย์ข้อมูลรายละเอียดต่างๆ!#REF!</definedName>
    <definedName name="wxdwd" hidden="1">{"'Eng (page2)'!$A$1:$D$52"}</definedName>
    <definedName name="x" hidden="1">#REF!</definedName>
    <definedName name="x_1" hidden="1">{#N/A,#N/A,TRUE,"Goal";#N/A,#N/A,TRUE,"About";#N/A,#N/A,TRUE,"Linking";#N/A,#N/A,TRUE,"Compliance";#N/A,#N/A,TRUE,"Competitive";#N/A,#N/A,TRUE,"Proactive";#N/A,#N/A,TRUE,"Challenging";#N/A,#N/A,TRUE,"Development"}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hidden="1">{"'Eng (page2)'!$A$1:$D$52"}</definedName>
    <definedName name="XLRPARAMS_MonthDate" hidden="1">[45]XLR_NoRangeSheet!$B$6</definedName>
    <definedName name="XLRPARAMS_ReportingDate" hidden="1">[46]XLR_NoRangeSheet!$C$6</definedName>
    <definedName name="xrdfk.jxsyr" hidden="1">{"'Eng (page2)'!$A$1:$D$52"}</definedName>
    <definedName name="XREF_COLUMN_1" hidden="1">#REF!</definedName>
    <definedName name="XRefActiveRow" hidden="1">#REF!</definedName>
    <definedName name="XRefColumnsCount" hidden="1">1</definedName>
    <definedName name="XRefCopy1" hidden="1">'[47]Wkgs_BS Lead'!#REF!</definedName>
    <definedName name="XRefCopy1Row" hidden="1">#REF!</definedName>
    <definedName name="XRefCopy2" hidden="1">[48]V310!#REF!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[19]TP!#REF!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z_1" hidden="1">{#N/A,#N/A,TRUE,"Goal";#N/A,#N/A,TRUE,"About";#N/A,#N/A,TRUE,"Linking";#N/A,#N/A,TRUE,"Compliance";#N/A,#N/A,TRUE,"Competitive";#N/A,#N/A,TRUE,"Proactive";#N/A,#N/A,TRUE,"Challenging";#N/A,#N/A,TRUE,"Development"}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'[49]P&amp;L'!$D:$F,'[49]P&amp;L'!$H:$O,'[49]P&amp;L'!$S:$U,'[49]P&amp;L'!$W:$AD,'[49]P&amp;L'!$AG:$AI,'[49]P&amp;L'!$AK:$AR</definedName>
    <definedName name="Z_947F83E2_2FC3_11D4_8F9E_00A024037BF9_.wvu.Rows" hidden="1">[49]detail!$125:$132,[49]detail!$137:$144</definedName>
    <definedName name="Z_9668DB74_F6B7_11D5_84F8_00C04F163E1C_.wvu.Cols" hidden="1">'[50]Q2 EXPECTED'!$B:$B,'[50]Q2 EXPECTED'!$K:$L</definedName>
    <definedName name="Z_9668DB74_F6B7_11D5_84F8_00C04F163E1C_.wvu.PrintArea" hidden="1">'[50]Q2 EXPECTED'!$1:$1048576</definedName>
    <definedName name="Z_9668DB74_F6B7_11D5_84F8_00C04F163E1C_.wvu.Rows" hidden="1">'[50]Q2 EXPECTED'!$26:$26,'[50]Q2 EXPECTED'!$73:$75,'[50]Q2 EXPECTED'!$80:$80,'[50]Q2 EXPECTED'!$83:$85,'[50]Q2 EXPECTED'!$115:$116,'[50]Q2 EXPECTED'!$134:$134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[51]Detail!$U:$AC,[51]Detail!$G:$O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DD" hidden="1">{"'Eng (page2)'!$A$1:$D$52"}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しょげん" hidden="1">'[52]MPL 技連:342E BLOCK'!$A$6:$I$6</definedName>
    <definedName name="เ" hidden="1">{"'Model'!$A$1:$N$53"}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.พ." hidden="1">{"'Thai_key'!$A$3:$W$50"}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 hidden="1">{"conso",#N/A,FALSE,"cash flow"}</definedName>
    <definedName name="กดฟหกด" hidden="1">{"'ตัวอย่าง'!$A$1:$O$21"}</definedName>
    <definedName name="กระทบ" hidden="1">{"'Thai_key'!$A$3:$W$50"}</definedName>
    <definedName name="กหฟ" hidden="1">{"'Model'!$A$1:$N$53"}</definedName>
    <definedName name="กันยา" hidden="1">{"'Thai_key'!$A$3:$W$50"}</definedName>
    <definedName name="กันยารัตน์" hidden="1">{"'Thai_key'!$A$3:$W$50"}</definedName>
    <definedName name="กาเ" hidden="1">{"'Thai_key'!$A$3:$W$50"}</definedName>
    <definedName name="ขขขขข" hidden="1">{"'Sell_Office'!$C$5:$D$6"}</definedName>
    <definedName name="งบกระแสเงินสด" hidden="1">{"'Thai_key'!$A$3:$W$50"}</definedName>
    <definedName name="งบดุลเปรียบเทียบ1" hidden="1">{"'Thai_key'!$A$3:$W$50"}</definedName>
    <definedName name="เจ้าหนี้2" hidden="1">{"'Thai_key'!$A$3:$W$50"}</definedName>
    <definedName name="เจ้าหนีการค้าคงเหลือ" hidden="1">{"'Thai_key'!$A$3:$W$50"}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กฟ" hidden="1">{"'Thai_key'!$A$3:$W$50"}</definedName>
    <definedName name="ดกกห" hidden="1">{"'Thai_key'!$A$3:$W$50"}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เด" hidden="1">{"'Model'!$A$1:$N$53"}</definedName>
    <definedName name="แดดเก" hidden="1">{"'Model'!$A$1:$N$53"}</definedName>
    <definedName name="ตารางเก็บFL" hidden="1">{#N/A,#N/A,TRUE,"Str.";#N/A,#N/A,TRUE,"Steel &amp; Roof";#N/A,#N/A,TRUE,"Arc.";#N/A,#N/A,TRUE,"Preliminary";#N/A,#N/A,TRUE,"Sum_Prelim"}</definedName>
    <definedName name="ทรัพย์สิ" hidden="1">{"'Thai_key'!$A$3:$W$50"}</definedName>
    <definedName name="ทรัพย์สิน" hidden="1">{"'Thai_key'!$A$3:$W$50"}</definedName>
    <definedName name="ทรัพย์สินถาวร" hidden="1">{"'Thai_key'!$A$3:$W$50"}</definedName>
    <definedName name="ทุกแบงค์" hidden="1">{"'Thai_key'!$A$3:$W$50"}</definedName>
    <definedName name="นนน" hidden="1">{"'Thai_key'!$A$3:$W$50"}</definedName>
    <definedName name="นนนน" hidden="1">{"'Thai_key'!$A$3:$W$50"}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แนวคำตอบ" hidden="1">{"'Model'!$A$1:$N$53"}</definedName>
    <definedName name="ป" hidden="1">{"'Model'!$A$1:$N$53"}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แ" hidden="1">{#N/A,#N/A,FALSE,"Eff-SSC2"}</definedName>
    <definedName name="ฟดได" hidden="1">#REF!</definedName>
    <definedName name="ฟฟฟฟฟ" hidden="1">{"'Eng (page2)'!$A$1:$D$52"}</definedName>
    <definedName name="ภงด" hidden="1">{"'Model'!$A$1:$N$53"}</definedName>
    <definedName name="มิ.ย." hidden="1">{"'Thai_key'!$A$3:$W$50"}</definedName>
    <definedName name="มี.ค.50" hidden="1">{"'Thai_key'!$A$3:$W$50"}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ม่" hidden="1">{"Book Income",#N/A,FALSE,"B&amp;T";"Taxable Income",#N/A,FALSE,"B&amp;T"}</definedName>
    <definedName name="ยกไป" hidden="1">#REF!</definedName>
    <definedName name="ยอดขายไตรมาส2" hidden="1">{"'Thai_key'!$A$3:$W$50"}</definedName>
    <definedName name="ร" hidden="1">{"'Model'!$A$1:$N$53"}</definedName>
    <definedName name="ระบบโฟม" hidden="1">{"'ตัวอย่าง'!$A$1:$O$21"}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บทร" hidden="1">{"'Model'!$A$1:$N$53"}</definedName>
    <definedName name="ส่วนลดจ่าย" hidden="1">{"'Eng (page2)'!$A$1:$D$52"}</definedName>
    <definedName name="สสส" hidden="1">{"'Eng (page2)'!$A$1:$D$52"}</definedName>
    <definedName name="สำเนาดอกเบี้ย" hidden="1">{"'Thai_key'!$A$3:$W$50"}</definedName>
    <definedName name="หก" hidden="1">#REF!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มายเหตุ" hidden="1">{"'Thai_key'!$A$3:$W$50"}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不要ファイル" hidden="1">[53]Sheet1!$F$39:$F$93</definedName>
    <definedName name="場所一般資材完成品" hidden="1">{"'Sheet1'!$B$3:$V$36"}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投入の狙い" hidden="1">#REF!</definedName>
    <definedName name="拠点ｻﾌﾟﾗｲﾔ共有事例" hidden="1">{"'Sheet1'!$B$3:$V$36"}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6" l="1"/>
  <c r="N48" i="14"/>
  <c r="N50" i="14" s="1"/>
  <c r="L48" i="14"/>
  <c r="L50" i="14" s="1"/>
  <c r="H48" i="14"/>
  <c r="H50" i="14" s="1"/>
  <c r="T18" i="12"/>
  <c r="J32" i="2"/>
  <c r="H32" i="2"/>
  <c r="F32" i="2"/>
  <c r="D32" i="2"/>
  <c r="D31" i="16"/>
  <c r="N58" i="12"/>
  <c r="L54" i="14" l="1"/>
  <c r="L56" i="14" s="1"/>
  <c r="H54" i="14"/>
  <c r="H56" i="14" s="1"/>
  <c r="F54" i="14"/>
  <c r="D54" i="14"/>
  <c r="P45" i="14"/>
  <c r="P25" i="14" l="1"/>
  <c r="V57" i="12"/>
  <c r="T50" i="12"/>
  <c r="X50" i="12" s="1"/>
  <c r="T49" i="12"/>
  <c r="X49" i="12" s="1"/>
  <c r="D96" i="2"/>
  <c r="D19" i="2"/>
  <c r="F19" i="2"/>
  <c r="H19" i="2"/>
  <c r="J19" i="2"/>
  <c r="O48" i="14" l="1"/>
  <c r="M48" i="14"/>
  <c r="K48" i="14"/>
  <c r="J48" i="14"/>
  <c r="J50" i="14" s="1"/>
  <c r="I48" i="14"/>
  <c r="G48" i="14"/>
  <c r="F48" i="14"/>
  <c r="F50" i="14" s="1"/>
  <c r="F56" i="14" s="1"/>
  <c r="D48" i="14"/>
  <c r="D50" i="14" s="1"/>
  <c r="D56" i="14" s="1"/>
  <c r="P46" i="14"/>
  <c r="H111" i="7"/>
  <c r="D111" i="7"/>
  <c r="J86" i="7"/>
  <c r="H86" i="7"/>
  <c r="D86" i="7"/>
  <c r="F86" i="7"/>
  <c r="P48" i="14" l="1"/>
  <c r="P50" i="14"/>
  <c r="J53" i="14"/>
  <c r="J54" i="14" s="1"/>
  <c r="J56" i="14" s="1"/>
  <c r="J24" i="14"/>
  <c r="P17" i="14"/>
  <c r="P16" i="14"/>
  <c r="P11" i="14"/>
  <c r="R58" i="12"/>
  <c r="T58" i="12" s="1"/>
  <c r="X58" i="12" s="1"/>
  <c r="R57" i="12"/>
  <c r="L57" i="12"/>
  <c r="T57" i="12" s="1"/>
  <c r="X57" i="12" s="1"/>
  <c r="R44" i="12"/>
  <c r="T44" i="12" s="1"/>
  <c r="X44" i="12" s="1"/>
  <c r="P27" i="12"/>
  <c r="N27" i="12"/>
  <c r="L27" i="12"/>
  <c r="J31" i="16"/>
  <c r="H31" i="16"/>
  <c r="F31" i="16"/>
  <c r="P24" i="14" l="1"/>
  <c r="P26" i="14" s="1"/>
  <c r="N19" i="14"/>
  <c r="O19" i="14"/>
  <c r="M19" i="14"/>
  <c r="L19" i="14"/>
  <c r="K19" i="14"/>
  <c r="J19" i="14"/>
  <c r="I19" i="14"/>
  <c r="H19" i="14"/>
  <c r="G19" i="14"/>
  <c r="F19" i="14"/>
  <c r="D19" i="14"/>
  <c r="N53" i="14"/>
  <c r="N54" i="14" s="1"/>
  <c r="N56" i="14" s="1"/>
  <c r="L59" i="12"/>
  <c r="J59" i="12"/>
  <c r="H59" i="12"/>
  <c r="F59" i="12"/>
  <c r="D59" i="12"/>
  <c r="P59" i="12"/>
  <c r="N59" i="12"/>
  <c r="V59" i="12"/>
  <c r="V52" i="12"/>
  <c r="V54" i="12" s="1"/>
  <c r="R52" i="12"/>
  <c r="R54" i="12" s="1"/>
  <c r="P52" i="12"/>
  <c r="P54" i="12" s="1"/>
  <c r="N52" i="12"/>
  <c r="N54" i="12" s="1"/>
  <c r="L52" i="12"/>
  <c r="L54" i="12" s="1"/>
  <c r="J52" i="12"/>
  <c r="J54" i="12" s="1"/>
  <c r="H52" i="12"/>
  <c r="H54" i="12" s="1"/>
  <c r="F52" i="12"/>
  <c r="F54" i="12" s="1"/>
  <c r="D52" i="12"/>
  <c r="D54" i="12" s="1"/>
  <c r="J28" i="12"/>
  <c r="J30" i="12" s="1"/>
  <c r="H28" i="12"/>
  <c r="H30" i="12" s="1"/>
  <c r="F28" i="12"/>
  <c r="D28" i="12"/>
  <c r="P28" i="12"/>
  <c r="N28" i="12"/>
  <c r="V28" i="12"/>
  <c r="V23" i="12"/>
  <c r="R23" i="12"/>
  <c r="N23" i="12"/>
  <c r="V21" i="12"/>
  <c r="R21" i="12"/>
  <c r="P21" i="12"/>
  <c r="P23" i="12" s="1"/>
  <c r="N21" i="12"/>
  <c r="L21" i="12"/>
  <c r="L23" i="12" s="1"/>
  <c r="J21" i="12"/>
  <c r="J23" i="12" s="1"/>
  <c r="H21" i="12"/>
  <c r="H23" i="12" s="1"/>
  <c r="F21" i="12"/>
  <c r="F23" i="12" s="1"/>
  <c r="F30" i="12" s="1"/>
  <c r="D21" i="12"/>
  <c r="D23" i="12" s="1"/>
  <c r="D30" i="12" s="1"/>
  <c r="T19" i="12"/>
  <c r="X19" i="12" s="1"/>
  <c r="X18" i="12"/>
  <c r="R13" i="12"/>
  <c r="T13" i="12" s="1"/>
  <c r="X13" i="12" s="1"/>
  <c r="J111" i="7"/>
  <c r="F111" i="7"/>
  <c r="J87" i="2"/>
  <c r="F87" i="2"/>
  <c r="D95" i="16"/>
  <c r="H95" i="16"/>
  <c r="J19" i="16"/>
  <c r="F19" i="16"/>
  <c r="V30" i="12" l="1"/>
  <c r="N30" i="12"/>
  <c r="X21" i="12"/>
  <c r="X23" i="12" s="1"/>
  <c r="N61" i="12"/>
  <c r="L28" i="14"/>
  <c r="L21" i="14"/>
  <c r="H28" i="14"/>
  <c r="H21" i="14"/>
  <c r="H61" i="12"/>
  <c r="N28" i="14"/>
  <c r="N21" i="14"/>
  <c r="D28" i="14"/>
  <c r="D21" i="14"/>
  <c r="F28" i="14"/>
  <c r="F21" i="14"/>
  <c r="P19" i="14"/>
  <c r="P28" i="14" s="1"/>
  <c r="J28" i="14"/>
  <c r="J21" i="14"/>
  <c r="L61" i="12"/>
  <c r="P61" i="12"/>
  <c r="P53" i="14"/>
  <c r="P54" i="14" s="1"/>
  <c r="P56" i="14" s="1"/>
  <c r="D61" i="12"/>
  <c r="F61" i="12"/>
  <c r="V61" i="12"/>
  <c r="X52" i="12"/>
  <c r="X54" i="12" s="1"/>
  <c r="J61" i="12"/>
  <c r="T52" i="12"/>
  <c r="T54" i="12" s="1"/>
  <c r="P30" i="12"/>
  <c r="T21" i="12"/>
  <c r="T23" i="12" s="1"/>
  <c r="R27" i="12"/>
  <c r="P21" i="14" l="1"/>
  <c r="R59" i="12"/>
  <c r="R61" i="12" s="1"/>
  <c r="R28" i="12"/>
  <c r="R30" i="12" s="1"/>
  <c r="T27" i="12"/>
  <c r="X27" i="12" s="1"/>
  <c r="X59" i="12" l="1"/>
  <c r="X61" i="12" s="1"/>
  <c r="T59" i="12"/>
  <c r="T61" i="12" s="1"/>
  <c r="G89" i="16" l="1"/>
  <c r="E89" i="16"/>
  <c r="I86" i="16"/>
  <c r="I89" i="16" s="1"/>
  <c r="D86" i="16"/>
  <c r="J76" i="16"/>
  <c r="J89" i="16" s="1"/>
  <c r="H76" i="16"/>
  <c r="F76" i="16"/>
  <c r="D76" i="16"/>
  <c r="J42" i="16"/>
  <c r="J48" i="16" s="1"/>
  <c r="J50" i="16" s="1"/>
  <c r="J55" i="16" s="1"/>
  <c r="F42" i="16"/>
  <c r="H19" i="16"/>
  <c r="D19" i="16"/>
  <c r="J53" i="16" l="1"/>
  <c r="J68" i="16"/>
  <c r="J90" i="16" s="1"/>
  <c r="J96" i="16" s="1"/>
  <c r="J94" i="16" s="1"/>
  <c r="H42" i="16"/>
  <c r="H48" i="16" s="1"/>
  <c r="H50" i="16" s="1"/>
  <c r="H55" i="16" s="1"/>
  <c r="H68" i="16" s="1"/>
  <c r="H90" i="16" s="1"/>
  <c r="H96" i="16" s="1"/>
  <c r="H94" i="16" s="1"/>
  <c r="F89" i="16"/>
  <c r="F48" i="16"/>
  <c r="F50" i="16" s="1"/>
  <c r="F55" i="16" s="1"/>
  <c r="F68" i="16" s="1"/>
  <c r="D48" i="16"/>
  <c r="D50" i="16" s="1"/>
  <c r="D55" i="16" s="1"/>
  <c r="D68" i="16" s="1"/>
  <c r="D89" i="16"/>
  <c r="R33" i="13"/>
  <c r="F90" i="16" l="1"/>
  <c r="F96" i="16" s="1"/>
  <c r="F94" i="16" s="1"/>
  <c r="D90" i="16"/>
  <c r="D96" i="16" s="1"/>
  <c r="D94" i="16" s="1"/>
  <c r="P34" i="13"/>
  <c r="N34" i="13"/>
  <c r="L33" i="13"/>
  <c r="T33" i="13" s="1"/>
  <c r="H96" i="2"/>
  <c r="D81" i="8"/>
  <c r="F81" i="8"/>
  <c r="D71" i="8"/>
  <c r="F48" i="8"/>
  <c r="D48" i="8"/>
  <c r="V33" i="13" l="1"/>
  <c r="R34" i="13"/>
  <c r="T34" i="13" s="1"/>
  <c r="H19" i="13"/>
  <c r="J19" i="13"/>
  <c r="L19" i="13"/>
  <c r="N19" i="13"/>
  <c r="P19" i="13"/>
  <c r="R19" i="13"/>
  <c r="T19" i="13"/>
  <c r="X19" i="13" s="1"/>
  <c r="V19" i="13"/>
  <c r="T20" i="13"/>
  <c r="X20" i="13" s="1"/>
  <c r="N26" i="15" l="1"/>
  <c r="L26" i="15"/>
  <c r="J26" i="15"/>
  <c r="H26" i="15"/>
  <c r="F26" i="15"/>
  <c r="D26" i="15"/>
  <c r="K24" i="15"/>
  <c r="G24" i="15"/>
  <c r="E24" i="15"/>
  <c r="C24" i="15"/>
  <c r="M23" i="15"/>
  <c r="M24" i="15" s="1"/>
  <c r="O19" i="15"/>
  <c r="O21" i="15" s="1"/>
  <c r="M19" i="15"/>
  <c r="M21" i="15" s="1"/>
  <c r="K19" i="15"/>
  <c r="K21" i="15" s="1"/>
  <c r="I19" i="15"/>
  <c r="I21" i="15" s="1"/>
  <c r="G19" i="15"/>
  <c r="G21" i="15" s="1"/>
  <c r="E19" i="15"/>
  <c r="E21" i="15" s="1"/>
  <c r="C19" i="15"/>
  <c r="C21" i="15" s="1"/>
  <c r="S37" i="13"/>
  <c r="P35" i="13"/>
  <c r="J35" i="13"/>
  <c r="H35" i="13"/>
  <c r="F35" i="13"/>
  <c r="D35" i="13"/>
  <c r="V35" i="13"/>
  <c r="X33" i="13"/>
  <c r="L35" i="13"/>
  <c r="W29" i="13"/>
  <c r="W31" i="13" s="1"/>
  <c r="W37" i="13" s="1"/>
  <c r="V29" i="13"/>
  <c r="U29" i="13"/>
  <c r="U31" i="13" s="1"/>
  <c r="U37" i="13" s="1"/>
  <c r="S29" i="13"/>
  <c r="Q29" i="13"/>
  <c r="Q31" i="13" s="1"/>
  <c r="Q37" i="13" s="1"/>
  <c r="P29" i="13"/>
  <c r="O29" i="13"/>
  <c r="O31" i="13" s="1"/>
  <c r="O37" i="13" s="1"/>
  <c r="N29" i="13"/>
  <c r="M29" i="13"/>
  <c r="M31" i="13" s="1"/>
  <c r="M37" i="13" s="1"/>
  <c r="L29" i="13"/>
  <c r="K29" i="13"/>
  <c r="K31" i="13" s="1"/>
  <c r="K37" i="13" s="1"/>
  <c r="J29" i="13"/>
  <c r="I29" i="13"/>
  <c r="I31" i="13" s="1"/>
  <c r="I37" i="13" s="1"/>
  <c r="H29" i="13"/>
  <c r="G29" i="13"/>
  <c r="G31" i="13" s="1"/>
  <c r="G37" i="13" s="1"/>
  <c r="F29" i="13"/>
  <c r="E29" i="13"/>
  <c r="E31" i="13" s="1"/>
  <c r="E37" i="13" s="1"/>
  <c r="D29" i="13"/>
  <c r="R28" i="13"/>
  <c r="R26" i="13"/>
  <c r="T26" i="13" s="1"/>
  <c r="N22" i="13"/>
  <c r="N31" i="13" s="1"/>
  <c r="F22" i="13"/>
  <c r="D22" i="13"/>
  <c r="V22" i="13"/>
  <c r="R22" i="13"/>
  <c r="P22" i="13"/>
  <c r="L22" i="13"/>
  <c r="J22" i="13"/>
  <c r="J31" i="13" s="1"/>
  <c r="H22" i="13"/>
  <c r="H31" i="13" s="1"/>
  <c r="X17" i="13"/>
  <c r="O23" i="15" l="1"/>
  <c r="K26" i="15"/>
  <c r="K28" i="15" s="1"/>
  <c r="M26" i="15"/>
  <c r="M28" i="15" s="1"/>
  <c r="V31" i="13"/>
  <c r="V37" i="13" s="1"/>
  <c r="D31" i="13"/>
  <c r="D37" i="13" s="1"/>
  <c r="L31" i="13"/>
  <c r="P31" i="13"/>
  <c r="R31" i="13" s="1"/>
  <c r="O24" i="15"/>
  <c r="O26" i="15" s="1"/>
  <c r="E26" i="15"/>
  <c r="E28" i="15" s="1"/>
  <c r="G26" i="15"/>
  <c r="G28" i="15" s="1"/>
  <c r="C26" i="15"/>
  <c r="C28" i="15" s="1"/>
  <c r="I24" i="15"/>
  <c r="I26" i="15" s="1"/>
  <c r="I28" i="15" s="1"/>
  <c r="L37" i="13"/>
  <c r="T22" i="13"/>
  <c r="R29" i="13"/>
  <c r="H37" i="13"/>
  <c r="J37" i="13"/>
  <c r="F31" i="13"/>
  <c r="P37" i="13"/>
  <c r="X26" i="13"/>
  <c r="T28" i="13"/>
  <c r="X28" i="13" s="1"/>
  <c r="T31" i="13" l="1"/>
  <c r="X22" i="13"/>
  <c r="F37" i="13"/>
  <c r="X29" i="13"/>
  <c r="T29" i="13"/>
  <c r="X31" i="13" l="1"/>
  <c r="N35" i="13" l="1"/>
  <c r="N37" i="13" s="1"/>
  <c r="R35" i="13" l="1"/>
  <c r="R37" i="13" s="1"/>
  <c r="X34" i="13" l="1"/>
  <c r="X35" i="13" s="1"/>
  <c r="X37" i="13" s="1"/>
  <c r="T35" i="13"/>
  <c r="T37" i="13" s="1"/>
  <c r="H71" i="8" l="1"/>
  <c r="H48" i="8"/>
  <c r="F105" i="8" l="1"/>
  <c r="F107" i="8" s="1"/>
  <c r="J81" i="8"/>
  <c r="J71" i="8"/>
  <c r="J82" i="8" s="1"/>
  <c r="F71" i="8"/>
  <c r="F82" i="8" s="1"/>
  <c r="J48" i="8"/>
  <c r="J25" i="8"/>
  <c r="F25" i="8"/>
  <c r="J49" i="8" l="1"/>
  <c r="F49" i="8"/>
  <c r="F109" i="8"/>
  <c r="J56" i="2"/>
  <c r="J11" i="7" s="1"/>
  <c r="J39" i="7" s="1"/>
  <c r="J63" i="7" s="1"/>
  <c r="J77" i="2"/>
  <c r="J90" i="2" s="1"/>
  <c r="F77" i="2"/>
  <c r="J43" i="2"/>
  <c r="J65" i="7" l="1"/>
  <c r="J114" i="7" s="1"/>
  <c r="J117" i="7" s="1"/>
  <c r="J119" i="7" s="1"/>
  <c r="J69" i="2"/>
  <c r="F90" i="2"/>
  <c r="F43" i="2"/>
  <c r="F49" i="2" s="1"/>
  <c r="F51" i="2" s="1"/>
  <c r="F56" i="2" s="1"/>
  <c r="F11" i="7" s="1"/>
  <c r="F39" i="7" s="1"/>
  <c r="F63" i="7" s="1"/>
  <c r="J49" i="2"/>
  <c r="J51" i="2" s="1"/>
  <c r="J91" i="2"/>
  <c r="J97" i="2" s="1"/>
  <c r="J95" i="2" s="1"/>
  <c r="F65" i="7" l="1"/>
  <c r="F114" i="7" s="1"/>
  <c r="F117" i="7" s="1"/>
  <c r="F119" i="7" s="1"/>
  <c r="F54" i="2"/>
  <c r="L26" i="12" s="1"/>
  <c r="F69" i="2"/>
  <c r="F91" i="2" s="1"/>
  <c r="F97" i="2" s="1"/>
  <c r="F95" i="2" s="1"/>
  <c r="H81" i="8"/>
  <c r="L28" i="12" l="1"/>
  <c r="L30" i="12" s="1"/>
  <c r="T26" i="12"/>
  <c r="X14" i="11"/>
  <c r="R14" i="11"/>
  <c r="J105" i="8"/>
  <c r="J107" i="8" s="1"/>
  <c r="H105" i="8"/>
  <c r="O28" i="15" s="1"/>
  <c r="D105" i="8"/>
  <c r="D82" i="8"/>
  <c r="H82" i="8"/>
  <c r="H25" i="8"/>
  <c r="D25" i="8"/>
  <c r="D49" i="8" s="1"/>
  <c r="X26" i="12" l="1"/>
  <c r="X28" i="12" s="1"/>
  <c r="X30" i="12" s="1"/>
  <c r="T28" i="12"/>
  <c r="T30" i="12" s="1"/>
  <c r="D107" i="8"/>
  <c r="H107" i="8"/>
  <c r="H109" i="8" s="1"/>
  <c r="J109" i="8"/>
  <c r="H49" i="8"/>
  <c r="O109" i="8" l="1"/>
  <c r="D109" i="8"/>
  <c r="D18" i="11" l="1"/>
  <c r="D20" i="11" s="1"/>
  <c r="D21" i="11" s="1"/>
  <c r="P14" i="10" l="1"/>
  <c r="V18" i="11"/>
  <c r="V20" i="11" s="1"/>
  <c r="P18" i="11"/>
  <c r="P20" i="11" s="1"/>
  <c r="J18" i="11"/>
  <c r="J20" i="11" s="1"/>
  <c r="H18" i="11"/>
  <c r="H20" i="11" s="1"/>
  <c r="F18" i="11"/>
  <c r="F20" i="11" s="1"/>
  <c r="V21" i="11" l="1"/>
  <c r="J21" i="11"/>
  <c r="F21" i="11"/>
  <c r="H21" i="11"/>
  <c r="N18" i="11"/>
  <c r="N20" i="11" s="1"/>
  <c r="R18" i="11"/>
  <c r="R20" i="11" s="1"/>
  <c r="R21" i="11" l="1"/>
  <c r="H43" i="2" l="1"/>
  <c r="H49" i="2" s="1"/>
  <c r="N15" i="10"/>
  <c r="N17" i="10" s="1"/>
  <c r="L15" i="10"/>
  <c r="L17" i="10" s="1"/>
  <c r="H15" i="10"/>
  <c r="H17" i="10" s="1"/>
  <c r="F15" i="10"/>
  <c r="F17" i="10" s="1"/>
  <c r="D15" i="10"/>
  <c r="D17" i="10" s="1"/>
  <c r="D43" i="2"/>
  <c r="D49" i="2" s="1"/>
  <c r="G90" i="2"/>
  <c r="I87" i="2"/>
  <c r="I90" i="2" s="1"/>
  <c r="D87" i="2"/>
  <c r="D77" i="2"/>
  <c r="E90" i="2"/>
  <c r="H77" i="2"/>
  <c r="E36" i="7"/>
  <c r="E63" i="7" s="1"/>
  <c r="G36" i="7"/>
  <c r="G63" i="7" s="1"/>
  <c r="I36" i="7"/>
  <c r="I63" i="7" s="1"/>
  <c r="F18" i="10" l="1"/>
  <c r="H18" i="10"/>
  <c r="D18" i="10"/>
  <c r="N18" i="10"/>
  <c r="D90" i="2"/>
  <c r="D51" i="2" l="1"/>
  <c r="D56" i="2" s="1"/>
  <c r="D11" i="7" l="1"/>
  <c r="D39" i="7" s="1"/>
  <c r="D63" i="7" s="1"/>
  <c r="D69" i="2"/>
  <c r="L18" i="11"/>
  <c r="L20" i="11" s="1"/>
  <c r="D65" i="7" l="1"/>
  <c r="D114" i="7" s="1"/>
  <c r="D117" i="7" s="1"/>
  <c r="D119" i="7" s="1"/>
  <c r="L21" i="11"/>
  <c r="X18" i="11"/>
  <c r="X20" i="11" s="1"/>
  <c r="T18" i="11"/>
  <c r="T20" i="11" l="1"/>
  <c r="T21" i="11" s="1"/>
  <c r="X21" i="11"/>
  <c r="H51" i="2"/>
  <c r="H56" i="2" l="1"/>
  <c r="H11" i="7" s="1"/>
  <c r="H39" i="7" s="1"/>
  <c r="H63" i="7" s="1"/>
  <c r="H69" i="2" l="1"/>
  <c r="H91" i="2" s="1"/>
  <c r="H97" i="2" s="1"/>
  <c r="H95" i="2" s="1"/>
  <c r="J15" i="10"/>
  <c r="P15" i="10"/>
  <c r="H65" i="7" l="1"/>
  <c r="H114" i="7" s="1"/>
  <c r="H117" i="7" s="1"/>
  <c r="H119" i="7" s="1"/>
  <c r="P17" i="10"/>
  <c r="P18" i="10" s="1"/>
  <c r="J17" i="10"/>
  <c r="J18" i="10" s="1"/>
  <c r="D91" i="2" l="1"/>
  <c r="D97" i="2" l="1"/>
  <c r="D95" i="2" s="1"/>
</calcChain>
</file>

<file path=xl/sharedStrings.xml><?xml version="1.0" encoding="utf-8"?>
<sst xmlns="http://schemas.openxmlformats.org/spreadsheetml/2006/main" count="826" uniqueCount="318">
  <si>
    <t>Thaifoods Group Public Company Limited and its Subsidiaries</t>
  </si>
  <si>
    <t>Statement of financial position</t>
  </si>
  <si>
    <t>Assets</t>
  </si>
  <si>
    <t>Note</t>
  </si>
  <si>
    <t>(in thousand Baht)</t>
  </si>
  <si>
    <t>Current assets</t>
  </si>
  <si>
    <t xml:space="preserve">Cash and cash equivalents 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</si>
  <si>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</si>
  <si>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</si>
  <si>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</si>
  <si>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</si>
  <si>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</si>
  <si>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</si>
  <si>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</si>
  <si>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</si>
  <si>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</si>
  <si>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</si>
  <si>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</si>
  <si>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</si>
  <si>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</si>
  <si>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</si>
  <si>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</si>
  <si>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</si>
  <si>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</si>
  <si>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</si>
  <si>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Current portion of long-term </t>
  </si>
  <si>
    <t xml:space="preserve">   borrowings from financial institutions</t>
  </si>
  <si>
    <t xml:space="preserve">Total current liabilities </t>
  </si>
  <si>
    <t xml:space="preserve">Non-current liabilities </t>
  </si>
  <si>
    <t>Debentures</t>
  </si>
  <si>
    <t>Long-term borrowings from financial</t>
  </si>
  <si>
    <t xml:space="preserve">   institutions</t>
  </si>
  <si>
    <t>Retentions</t>
  </si>
  <si>
    <t>Deferred tax liabilities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</si>
  <si>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</si>
  <si>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</si>
  <si>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</si>
  <si>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</si>
  <si>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</si>
  <si>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</si>
  <si>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</si>
  <si>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</si>
  <si>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</si>
  <si>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</si>
  <si>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</si>
  <si>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</si>
  <si>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</si>
  <si>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</si>
  <si>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</si>
  <si>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</si>
  <si>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</si>
  <si>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</si>
  <si>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</si>
  <si>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</si>
  <si>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</si>
  <si>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Owners of the Company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</si>
  <si>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</si>
  <si>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</si>
  <si>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</si>
  <si>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</si>
  <si>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>Other comprehensive income for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</si>
  <si>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</si>
  <si>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</si>
  <si>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</si>
  <si>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</si>
  <si>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 xml:space="preserve">Deficit on </t>
  </si>
  <si>
    <t>Total</t>
  </si>
  <si>
    <t xml:space="preserve">Equity </t>
  </si>
  <si>
    <t xml:space="preserve">Issued and </t>
  </si>
  <si>
    <t>common</t>
  </si>
  <si>
    <t>other</t>
  </si>
  <si>
    <t>attributable to</t>
  </si>
  <si>
    <t>Non-</t>
  </si>
  <si>
    <t xml:space="preserve">control 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</si>
  <si>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</si>
  <si>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</si>
  <si>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</si>
  <si>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</si>
  <si>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</si>
  <si>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</si>
  <si>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</si>
  <si>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</si>
  <si>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</si>
  <si>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 xml:space="preserve">   Other comprehensive income</t>
  </si>
  <si>
    <t xml:space="preserve">Separate financial statements  </t>
  </si>
  <si>
    <t>Comprehensive income for the period</t>
  </si>
  <si>
    <t>Total comprehensive income for the period</t>
  </si>
  <si>
    <t>Statement of cash flows (Unaudited)</t>
  </si>
  <si>
    <t>Cash flows from operating activities</t>
  </si>
  <si>
    <t>Depreciation of biological assets</t>
  </si>
  <si>
    <t>Depreciation</t>
  </si>
  <si>
    <t>Unrealised (gain) loss on exchange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</si>
  <si>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</si>
  <si>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</si>
  <si>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</si>
  <si>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</si>
  <si>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</si>
  <si>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</si>
  <si>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</si>
  <si>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</si>
  <si>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</si>
  <si>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</si>
  <si>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>Goodwill</t>
  </si>
  <si>
    <t>Distribution costs</t>
  </si>
  <si>
    <t>paid</t>
  </si>
  <si>
    <t>Exchange</t>
  </si>
  <si>
    <t>differences on</t>
  </si>
  <si>
    <t>translating</t>
  </si>
  <si>
    <t xml:space="preserve"> components of</t>
  </si>
  <si>
    <t>Other current receivables</t>
  </si>
  <si>
    <t>Other non-current receivables</t>
  </si>
  <si>
    <t xml:space="preserve">   biological assets</t>
  </si>
  <si>
    <t>paid-up</t>
  </si>
  <si>
    <t xml:space="preserve">Exchange differences on translating </t>
  </si>
  <si>
    <t>Premium</t>
  </si>
  <si>
    <t xml:space="preserve"> shares</t>
  </si>
  <si>
    <t>on ordinary</t>
  </si>
  <si>
    <t xml:space="preserve">      Other comprehensive income</t>
  </si>
  <si>
    <t>Acquisition of investments in subsidiaries</t>
  </si>
  <si>
    <t xml:space="preserve">Acquisition of property, plant and equipment  </t>
  </si>
  <si>
    <t>Acquisition of other intangible assets</t>
  </si>
  <si>
    <t>Total other</t>
  </si>
  <si>
    <t>Equity</t>
  </si>
  <si>
    <t>Deficits on common control transactions</t>
  </si>
  <si>
    <t>Other components of equity</t>
  </si>
  <si>
    <t>Total equity</t>
  </si>
  <si>
    <t>Total liabilities and equity</t>
  </si>
  <si>
    <t>Retained earnings</t>
  </si>
  <si>
    <t xml:space="preserve">Proceeds from sale of plant and equipment </t>
  </si>
  <si>
    <t>Item that will be reclassified</t>
  </si>
  <si>
    <t xml:space="preserve">   subsequently to profit or loss</t>
  </si>
  <si>
    <t xml:space="preserve">   to profit or loss</t>
  </si>
  <si>
    <t>Gain on revaluation of land</t>
  </si>
  <si>
    <t xml:space="preserve">   the period, net of tax</t>
  </si>
  <si>
    <t>31 December</t>
  </si>
  <si>
    <t xml:space="preserve">Total item that will be reclassified </t>
  </si>
  <si>
    <t xml:space="preserve">   Unappropriated </t>
  </si>
  <si>
    <t>Cash flows from operating activities (continued)</t>
  </si>
  <si>
    <t>shares</t>
  </si>
  <si>
    <t>Other current financial assets</t>
  </si>
  <si>
    <t>Right-of-use assets</t>
  </si>
  <si>
    <t>Current portion of lease liabilities</t>
  </si>
  <si>
    <t>Lease liabilities</t>
  </si>
  <si>
    <t xml:space="preserve">   financial statements</t>
  </si>
  <si>
    <t xml:space="preserve">financial </t>
  </si>
  <si>
    <t>statements</t>
  </si>
  <si>
    <t>Finance lease receivables</t>
  </si>
  <si>
    <t>Short-term borrowings from subsidiaries</t>
  </si>
  <si>
    <t>Gain on</t>
  </si>
  <si>
    <t xml:space="preserve">      Profit</t>
  </si>
  <si>
    <t>Current portion of finance lease receivables</t>
  </si>
  <si>
    <t>Provisions for employee benefits</t>
  </si>
  <si>
    <t xml:space="preserve">Net loss on changes in fair value </t>
  </si>
  <si>
    <t>of land</t>
  </si>
  <si>
    <t>the parent</t>
  </si>
  <si>
    <t xml:space="preserve">   Profit</t>
  </si>
  <si>
    <t>Other current financial liabilities</t>
  </si>
  <si>
    <t xml:space="preserve">     accordance with TFRS 9</t>
  </si>
  <si>
    <t>revaluation</t>
  </si>
  <si>
    <t xml:space="preserve">Increase (decrease) in short-term borrowings </t>
  </si>
  <si>
    <t>Proceeds from finance lease receivables</t>
  </si>
  <si>
    <t>(Unaudited)</t>
  </si>
  <si>
    <t>Acquisition of right-of-use assets</t>
  </si>
  <si>
    <t>Other non-current financial assets</t>
  </si>
  <si>
    <t>Long-term loans to subsidiary</t>
  </si>
  <si>
    <t>Other current payables</t>
  </si>
  <si>
    <t>Profit from operating activities</t>
  </si>
  <si>
    <t>Profit for the period</t>
  </si>
  <si>
    <t xml:space="preserve">Adjustments to reconcile profit to </t>
  </si>
  <si>
    <t xml:space="preserve">   cash receipts (payments)</t>
  </si>
  <si>
    <t>Trade non-current receivables</t>
  </si>
  <si>
    <t xml:space="preserve">   of biological assets</t>
  </si>
  <si>
    <t>Acquisition of other equity securities</t>
  </si>
  <si>
    <t>Trade accounts receivable</t>
  </si>
  <si>
    <t>Loans to customers</t>
  </si>
  <si>
    <t xml:space="preserve">  </t>
  </si>
  <si>
    <t>Marketable financial assets</t>
  </si>
  <si>
    <t>Restricted deposits at financial institutions</t>
  </si>
  <si>
    <t xml:space="preserve">    period ended 31 March 2022</t>
  </si>
  <si>
    <t>Balance at 1 January 2022</t>
  </si>
  <si>
    <t>Balance at 31 March 2022</t>
  </si>
  <si>
    <t>For the three-month period ended 31 March 2022</t>
  </si>
  <si>
    <t>2, 3</t>
  </si>
  <si>
    <t xml:space="preserve">   of marketable financial assets</t>
  </si>
  <si>
    <t>Gain on sale of other equity securities</t>
  </si>
  <si>
    <t>Cash and cash equivalent as at 1 January</t>
  </si>
  <si>
    <t>(Reversal of) impairment loss determined in</t>
  </si>
  <si>
    <t>Profit attributable to:</t>
  </si>
  <si>
    <t>Current portion of loans to customers</t>
  </si>
  <si>
    <t xml:space="preserve">Loss on changes in fair value of </t>
  </si>
  <si>
    <t xml:space="preserve">   marketable financial assets</t>
  </si>
  <si>
    <t>Taxes paid</t>
  </si>
  <si>
    <t xml:space="preserve">   (6,168 million ordinary shares, par value at Baht 1 per share)</t>
  </si>
  <si>
    <t>Equity attributable to owners of the parent</t>
  </si>
  <si>
    <t>Balance at 1 January 2023</t>
  </si>
  <si>
    <t>Balance at 31 March 2023</t>
  </si>
  <si>
    <t>For the three-month period ended 31 March 2023</t>
  </si>
  <si>
    <t>Short-term loans to associates</t>
  </si>
  <si>
    <t xml:space="preserve">Other intangible assets </t>
  </si>
  <si>
    <t>Current portion of debentures</t>
  </si>
  <si>
    <t>Transactions with owners,</t>
  </si>
  <si>
    <t xml:space="preserve">    recorded directly in equity</t>
  </si>
  <si>
    <t xml:space="preserve">       Dividends</t>
  </si>
  <si>
    <t xml:space="preserve">       of the parent</t>
  </si>
  <si>
    <t xml:space="preserve">       Issue of ordinary shares</t>
  </si>
  <si>
    <t xml:space="preserve">       Increase of ordinary shares</t>
  </si>
  <si>
    <t xml:space="preserve">       </t>
  </si>
  <si>
    <t xml:space="preserve">   Changes in ownership interests in subsidiaries</t>
  </si>
  <si>
    <t xml:space="preserve">     Issue of ordinary shares from subsidiary</t>
  </si>
  <si>
    <t xml:space="preserve">     Acquisition of non-controlling interests </t>
  </si>
  <si>
    <t xml:space="preserve">        without a change in control</t>
  </si>
  <si>
    <t xml:space="preserve">   Total changes in ownership interests in subsidiaries</t>
  </si>
  <si>
    <t>Total transactions with owners,</t>
  </si>
  <si>
    <t xml:space="preserve">    Contributions by and distributions to owner</t>
  </si>
  <si>
    <t xml:space="preserve">    Total contributions by and distributions to owner</t>
  </si>
  <si>
    <t xml:space="preserve">      Dividends</t>
  </si>
  <si>
    <t xml:space="preserve">Total transactions with owners, </t>
  </si>
  <si>
    <t xml:space="preserve">      of the parent</t>
  </si>
  <si>
    <t xml:space="preserve">      Issue of ordinary shares</t>
  </si>
  <si>
    <t>Total income</t>
  </si>
  <si>
    <t xml:space="preserve">   before effect of exchange rates</t>
  </si>
  <si>
    <t xml:space="preserve">Effect of exchange rate changes on  </t>
  </si>
  <si>
    <t xml:space="preserve">   cash and cash equivalent </t>
  </si>
  <si>
    <t xml:space="preserve">Profit before income tax expense </t>
  </si>
  <si>
    <t xml:space="preserve">Income tax expense </t>
  </si>
  <si>
    <t>Share of (profit) loss of joint ventures and</t>
  </si>
  <si>
    <t xml:space="preserve">    associates accounted for using equity method</t>
  </si>
  <si>
    <t xml:space="preserve">   accounted for using equity method</t>
  </si>
  <si>
    <t>Consolidated  financial</t>
  </si>
  <si>
    <t xml:space="preserve">statements </t>
  </si>
  <si>
    <t>Separate financial</t>
  </si>
  <si>
    <t>Consolidated financial</t>
  </si>
  <si>
    <t>Corporate income tax payable</t>
  </si>
  <si>
    <t xml:space="preserve">   Owners of parent</t>
  </si>
  <si>
    <t xml:space="preserve">Income tax relating to item that will not be </t>
  </si>
  <si>
    <t xml:space="preserve">   reclassified subsequently to profit or loss</t>
  </si>
  <si>
    <t>Item that will not be reclassified subsequently</t>
  </si>
  <si>
    <t xml:space="preserve"> reserve</t>
  </si>
  <si>
    <t>Current portion of long-term loan to joint venture</t>
  </si>
  <si>
    <t>Investments in joint ventures</t>
  </si>
  <si>
    <t>Investments in associates</t>
  </si>
  <si>
    <t>Long-term loan to joint venture</t>
  </si>
  <si>
    <t>Share premium</t>
  </si>
  <si>
    <t xml:space="preserve">   Share premium on ordinary shares</t>
  </si>
  <si>
    <t>Loss on revaluation of lands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</si>
  <si>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</si>
  <si>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Land</t>
  </si>
  <si>
    <t>Proceeds from sale of other equity securities</t>
  </si>
  <si>
    <t>30 June</t>
  </si>
  <si>
    <t>period ended 30 June</t>
  </si>
  <si>
    <t xml:space="preserve">For the six-month </t>
  </si>
  <si>
    <t>For the six-month</t>
  </si>
  <si>
    <t>Cash and cash equivalents as at 30 June</t>
  </si>
  <si>
    <r>
      <t>Interest inc</t>
    </r>
    <r>
      <rPr>
        <sz val="12"/>
        <rFont val="Times New Roman"/>
        <family val="1"/>
      </rPr>
      <t>o</t>
    </r>
    <r>
      <rPr>
        <sz val="11"/>
        <rFont val="Times New Roman"/>
        <family val="1"/>
      </rPr>
      <t>me</t>
    </r>
  </si>
  <si>
    <t>Net gain on changes in fair value</t>
  </si>
  <si>
    <t>Dividend income</t>
  </si>
  <si>
    <t xml:space="preserve">Loss on remeasurements of defined </t>
  </si>
  <si>
    <t xml:space="preserve">   benefit plans</t>
  </si>
  <si>
    <t>Net foreign exchange loss</t>
  </si>
  <si>
    <t>Amortisation</t>
  </si>
  <si>
    <t>Impairment losses on investment in subsidiary</t>
  </si>
  <si>
    <t xml:space="preserve">(Revesal of) expected credit loss </t>
  </si>
  <si>
    <t>Loss on write-off of right-of-use assets</t>
  </si>
  <si>
    <t>Interest received</t>
  </si>
  <si>
    <t>Other non-current liabilities</t>
  </si>
  <si>
    <t xml:space="preserve">Payment of lease liabilities </t>
  </si>
  <si>
    <t xml:space="preserve">Proceeds from long-term borrowings from </t>
  </si>
  <si>
    <t>Proceeds from exercise of warrants</t>
  </si>
  <si>
    <t>Dividends paid to owners of the Company</t>
  </si>
  <si>
    <t>For the six-month period ended 30 June 2022</t>
  </si>
  <si>
    <t xml:space="preserve">   recorded directly in equity</t>
  </si>
  <si>
    <t xml:space="preserve">      Dividend</t>
  </si>
  <si>
    <t>Balance at 30 June 2022</t>
  </si>
  <si>
    <t>For the six-month period ended 30 June 2023</t>
  </si>
  <si>
    <t>Balance at 30 June 2023</t>
  </si>
  <si>
    <t>2, 15</t>
  </si>
  <si>
    <t>2, 10</t>
  </si>
  <si>
    <t>Dividend received</t>
  </si>
  <si>
    <t>Income</t>
  </si>
  <si>
    <t>Total  Income</t>
  </si>
  <si>
    <t xml:space="preserve">Allowance for losses (reversal of allowance </t>
  </si>
  <si>
    <t xml:space="preserve">  for losses) on decline in value of inventories</t>
  </si>
  <si>
    <t>Loss on disposal and write-off of plant and equipment</t>
  </si>
  <si>
    <t>Cash outflow on short-term loans to subsidiaries</t>
  </si>
  <si>
    <t>Proceeds from repayment of short-term loans to subsidiaries</t>
  </si>
  <si>
    <t>Proceeds from repayment of short-term loans to associates</t>
  </si>
  <si>
    <t>Cash outflow on short-term loans to associates</t>
  </si>
  <si>
    <t>-</t>
  </si>
  <si>
    <t>Changes in restricted deposits at financial institutions</t>
  </si>
  <si>
    <t xml:space="preserve">Income tax (income) expense </t>
  </si>
  <si>
    <t xml:space="preserve">Profit before income tax (income) expense </t>
  </si>
  <si>
    <t xml:space="preserve">Short-term borrowings from financial </t>
  </si>
  <si>
    <t>Advance payments received from (paid to) farmers</t>
  </si>
  <si>
    <t xml:space="preserve">Net loss on changes in fair value of </t>
  </si>
  <si>
    <t>Short-term loans to joint venture</t>
  </si>
  <si>
    <t xml:space="preserve">Total items that will not be reclassified </t>
  </si>
  <si>
    <t xml:space="preserve">   Contributions by and distributions to owners</t>
  </si>
  <si>
    <t xml:space="preserve">   Contributions by and distributions to owners </t>
  </si>
  <si>
    <t xml:space="preserve">   Total contributions by and distributions to owners </t>
  </si>
  <si>
    <t xml:space="preserve">   Total contributions by and distributions to owners</t>
  </si>
  <si>
    <t xml:space="preserve">   sales to joint venture</t>
  </si>
  <si>
    <t>Elimination of unrealised gain on downstreams</t>
  </si>
  <si>
    <t>Share of (profit) loss of joint ventures and associates</t>
  </si>
  <si>
    <t>Income tax expense</t>
  </si>
  <si>
    <t>Net cash generated from operations</t>
  </si>
  <si>
    <t xml:space="preserve">Net cash from (used in) operating activities </t>
  </si>
  <si>
    <t>Cash outflow on short-term loans to joint venture</t>
  </si>
  <si>
    <t>Acquisition of investments in associates</t>
  </si>
  <si>
    <t xml:space="preserve">Net cash from (used in) investing activities </t>
  </si>
  <si>
    <t>Decrease in short-term borrowings  from subsidiaries</t>
  </si>
  <si>
    <t>Proceeds from issuing of debentures</t>
  </si>
  <si>
    <t>Repayment of debentures</t>
  </si>
  <si>
    <t xml:space="preserve">Net cash from (used in) financing activities  </t>
  </si>
  <si>
    <t>Net increase (decrease) in cash and cash equivalents</t>
  </si>
  <si>
    <t>5, 15</t>
  </si>
  <si>
    <t>2, 8</t>
  </si>
  <si>
    <t>8, 15</t>
  </si>
  <si>
    <t xml:space="preserve">      Exercise of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</si>
</sst>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</numFmts>
  <fonts count="17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i/>
      <sz val="12"/>
      <name val="Times New Roman"/>
      <family val="1"/>
    </font>
    <font>
      <sz val="15"/>
      <name val="Times New Roman"/>
      <family val="1"/>
    </font>
    <font>
      <sz val="8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6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6" fontId="9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320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/>
    <xf numFmtId="164" fontId="6" fillId="0" borderId="0" xfId="1" applyNumberFormat="1" applyFont="1" applyFill="1" applyAlignment="1"/>
    <xf numFmtId="167" fontId="6" fillId="0" borderId="0" xfId="1" applyNumberFormat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67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67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167" fontId="5" fillId="0" borderId="1" xfId="1" applyNumberFormat="1" applyFont="1" applyFill="1" applyBorder="1" applyAlignment="1"/>
    <xf numFmtId="3" fontId="5" fillId="0" borderId="0" xfId="0" applyNumberFormat="1" applyFont="1" applyFill="1" applyBorder="1" applyAlignment="1"/>
    <xf numFmtId="164" fontId="6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167" fontId="5" fillId="0" borderId="0" xfId="1" applyNumberFormat="1" applyFont="1" applyFill="1" applyBorder="1" applyAlignment="1"/>
    <xf numFmtId="3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0" fontId="6" fillId="0" borderId="5" xfId="0" applyFont="1" applyFill="1" applyBorder="1" applyAlignment="1"/>
    <xf numFmtId="166" fontId="6" fillId="0" borderId="0" xfId="1" applyFont="1" applyFill="1" applyBorder="1" applyAlignment="1"/>
    <xf numFmtId="164" fontId="5" fillId="0" borderId="2" xfId="0" applyNumberFormat="1" applyFont="1" applyFill="1" applyBorder="1" applyAlignment="1"/>
    <xf numFmtId="0" fontId="1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/>
    <xf numFmtId="0" fontId="13" fillId="0" borderId="0" xfId="0" applyFont="1" applyFill="1" applyAlignment="1"/>
    <xf numFmtId="0" fontId="4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14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66" fontId="6" fillId="0" borderId="0" xfId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Fill="1"/>
    <xf numFmtId="164" fontId="6" fillId="0" borderId="0" xfId="0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/>
    </xf>
    <xf numFmtId="164" fontId="6" fillId="0" borderId="3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166" fontId="6" fillId="0" borderId="2" xfId="1" applyFont="1" applyFill="1" applyBorder="1" applyAlignment="1"/>
    <xf numFmtId="164" fontId="5" fillId="0" borderId="3" xfId="0" applyNumberFormat="1" applyFont="1" applyFill="1" applyBorder="1" applyAlignment="1"/>
    <xf numFmtId="0" fontId="6" fillId="0" borderId="0" xfId="0" applyFont="1" applyFill="1" applyBorder="1" applyAlignment="1">
      <alignment wrapText="1"/>
    </xf>
    <xf numFmtId="166" fontId="6" fillId="0" borderId="0" xfId="1" applyFont="1" applyFill="1" applyBorder="1" applyAlignment="1">
      <alignment horizontal="right"/>
    </xf>
    <xf numFmtId="164" fontId="6" fillId="0" borderId="0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0" xfId="1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wrapText="1"/>
    </xf>
    <xf numFmtId="3" fontId="5" fillId="0" borderId="0" xfId="0" applyNumberFormat="1" applyFont="1" applyFill="1" applyBorder="1" applyAlignment="1">
      <alignment wrapText="1"/>
    </xf>
    <xf numFmtId="167" fontId="6" fillId="0" borderId="0" xfId="1" applyNumberFormat="1" applyFont="1" applyFill="1" applyAlignment="1">
      <alignment wrapText="1"/>
    </xf>
    <xf numFmtId="164" fontId="6" fillId="0" borderId="0" xfId="1" applyNumberFormat="1" applyFont="1" applyFill="1" applyAlignment="1">
      <alignment wrapText="1"/>
    </xf>
    <xf numFmtId="164" fontId="6" fillId="0" borderId="0" xfId="1" applyNumberFormat="1" applyFont="1" applyFill="1" applyAlignment="1">
      <alignment vertical="top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37" fontId="6" fillId="0" borderId="0" xfId="0" applyNumberFormat="1" applyFont="1"/>
    <xf numFmtId="37" fontId="5" fillId="0" borderId="0" xfId="0" applyNumberFormat="1" applyFont="1"/>
    <xf numFmtId="164" fontId="6" fillId="0" borderId="0" xfId="0" applyNumberFormat="1" applyFont="1"/>
    <xf numFmtId="0" fontId="5" fillId="0" borderId="0" xfId="0" applyFont="1" applyAlignment="1">
      <alignment wrapText="1"/>
    </xf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0" fontId="5" fillId="0" borderId="0" xfId="0" applyFont="1"/>
    <xf numFmtId="37" fontId="5" fillId="0" borderId="2" xfId="0" applyNumberFormat="1" applyFont="1" applyBorder="1"/>
    <xf numFmtId="0" fontId="8" fillId="0" borderId="0" xfId="0" applyFont="1"/>
    <xf numFmtId="164" fontId="5" fillId="0" borderId="1" xfId="1" applyNumberFormat="1" applyFont="1" applyFill="1" applyBorder="1" applyAlignment="1"/>
    <xf numFmtId="0" fontId="8" fillId="0" borderId="0" xfId="0" applyFont="1" applyAlignment="1">
      <alignment horizontal="left"/>
    </xf>
    <xf numFmtId="37" fontId="6" fillId="0" borderId="2" xfId="0" applyNumberFormat="1" applyFont="1" applyBorder="1"/>
    <xf numFmtId="0" fontId="6" fillId="0" borderId="0" xfId="0" applyFont="1" applyAlignment="1">
      <alignment horizontal="left" wrapText="1"/>
    </xf>
    <xf numFmtId="0" fontId="10" fillId="0" borderId="0" xfId="0" applyFont="1"/>
    <xf numFmtId="37" fontId="6" fillId="0" borderId="3" xfId="0" applyNumberFormat="1" applyFont="1" applyBorder="1"/>
    <xf numFmtId="0" fontId="5" fillId="0" borderId="0" xfId="0" applyFont="1" applyAlignment="1">
      <alignment horizontal="left" wrapText="1"/>
    </xf>
    <xf numFmtId="166" fontId="5" fillId="0" borderId="0" xfId="1" applyFont="1" applyFill="1" applyBorder="1" applyAlignment="1"/>
    <xf numFmtId="0" fontId="6" fillId="2" borderId="0" xfId="0" applyFont="1" applyFill="1"/>
    <xf numFmtId="49" fontId="6" fillId="0" borderId="0" xfId="0" applyNumberFormat="1" applyFont="1" applyAlignment="1">
      <alignment horizontal="center" wrapText="1"/>
    </xf>
    <xf numFmtId="49" fontId="6" fillId="0" borderId="0" xfId="0" quotePrefix="1" applyNumberFormat="1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4" xfId="0" applyNumberFormat="1" applyFont="1" applyFill="1" applyBorder="1" applyAlignment="1"/>
    <xf numFmtId="164" fontId="5" fillId="0" borderId="5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1" applyNumberFormat="1" applyFont="1" applyFill="1"/>
    <xf numFmtId="167" fontId="5" fillId="0" borderId="0" xfId="0" applyNumberFormat="1" applyFont="1"/>
    <xf numFmtId="167" fontId="6" fillId="0" borderId="0" xfId="0" applyNumberFormat="1" applyFont="1"/>
    <xf numFmtId="167" fontId="5" fillId="0" borderId="1" xfId="0" applyNumberFormat="1" applyFont="1" applyBorder="1"/>
    <xf numFmtId="166" fontId="5" fillId="0" borderId="0" xfId="0" applyNumberFormat="1" applyFont="1"/>
    <xf numFmtId="167" fontId="5" fillId="0" borderId="2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/>
    <xf numFmtId="166" fontId="6" fillId="0" borderId="0" xfId="0" applyNumberFormat="1" applyFont="1"/>
    <xf numFmtId="37" fontId="6" fillId="0" borderId="0" xfId="0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/>
    <xf numFmtId="166" fontId="6" fillId="0" borderId="0" xfId="1" applyFont="1"/>
    <xf numFmtId="166" fontId="5" fillId="0" borderId="0" xfId="2" applyNumberFormat="1" applyFont="1" applyFill="1" applyBorder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/>
    <xf numFmtId="37" fontId="1" fillId="0" borderId="0" xfId="0" applyNumberFormat="1" applyFont="1" applyAlignment="1">
      <alignment horizontal="right"/>
    </xf>
    <xf numFmtId="0" fontId="13" fillId="0" borderId="0" xfId="0" applyFont="1"/>
    <xf numFmtId="37" fontId="4" fillId="0" borderId="0" xfId="0" applyNumberFormat="1" applyFont="1" applyAlignment="1">
      <alignment horizontal="right"/>
    </xf>
    <xf numFmtId="0" fontId="7" fillId="0" borderId="0" xfId="0" applyFont="1"/>
    <xf numFmtId="0" fontId="14" fillId="0" borderId="0" xfId="0" applyFont="1"/>
    <xf numFmtId="0" fontId="6" fillId="0" borderId="0" xfId="0" applyFont="1" applyAlignment="1">
      <alignment horizontal="center" wrapText="1"/>
    </xf>
    <xf numFmtId="37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5" fillId="0" borderId="0" xfId="0" quotePrefix="1" applyFont="1"/>
    <xf numFmtId="167" fontId="6" fillId="0" borderId="0" xfId="1" applyNumberFormat="1" applyFont="1" applyFill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1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6" fillId="0" borderId="0" xfId="3" applyFont="1"/>
    <xf numFmtId="0" fontId="3" fillId="0" borderId="0" xfId="3" applyFont="1"/>
    <xf numFmtId="0" fontId="13" fillId="0" borderId="0" xfId="3" applyFont="1" applyAlignment="1">
      <alignment horizontal="center"/>
    </xf>
    <xf numFmtId="0" fontId="5" fillId="0" borderId="0" xfId="3" applyFont="1"/>
    <xf numFmtId="0" fontId="7" fillId="0" borderId="0" xfId="3" applyFont="1" applyAlignment="1">
      <alignment horizontal="center"/>
    </xf>
    <xf numFmtId="0" fontId="6" fillId="0" borderId="0" xfId="3" applyFont="1" applyAlignment="1">
      <alignment horizontal="left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wrapText="1"/>
    </xf>
    <xf numFmtId="0" fontId="5" fillId="0" borderId="0" xfId="3" applyFont="1" applyAlignment="1">
      <alignment horizontal="left"/>
    </xf>
    <xf numFmtId="37" fontId="5" fillId="0" borderId="0" xfId="3" applyNumberFormat="1" applyFont="1" applyAlignment="1">
      <alignment horizontal="right"/>
    </xf>
    <xf numFmtId="166" fontId="6" fillId="0" borderId="0" xfId="4" applyFont="1" applyFill="1" applyAlignment="1">
      <alignment horizontal="right"/>
    </xf>
    <xf numFmtId="164" fontId="5" fillId="0" borderId="0" xfId="3" applyNumberFormat="1" applyFont="1" applyAlignment="1">
      <alignment horizontal="right"/>
    </xf>
    <xf numFmtId="167" fontId="5" fillId="0" borderId="0" xfId="4" applyNumberFormat="1" applyFont="1" applyFill="1" applyAlignment="1">
      <alignment horizontal="right"/>
    </xf>
    <xf numFmtId="0" fontId="8" fillId="0" borderId="0" xfId="3" applyFont="1"/>
    <xf numFmtId="164" fontId="6" fillId="0" borderId="3" xfId="3" applyNumberFormat="1" applyFont="1" applyBorder="1" applyAlignment="1">
      <alignment horizontal="right"/>
    </xf>
    <xf numFmtId="164" fontId="6" fillId="0" borderId="0" xfId="3" applyNumberFormat="1" applyFont="1" applyAlignment="1">
      <alignment horizontal="right"/>
    </xf>
    <xf numFmtId="37" fontId="6" fillId="0" borderId="0" xfId="3" applyNumberFormat="1" applyFont="1" applyAlignment="1">
      <alignment horizontal="right"/>
    </xf>
    <xf numFmtId="164" fontId="6" fillId="0" borderId="3" xfId="4" applyNumberFormat="1" applyFont="1" applyFill="1" applyBorder="1" applyAlignment="1">
      <alignment horizontal="right"/>
    </xf>
    <xf numFmtId="164" fontId="5" fillId="0" borderId="3" xfId="4" applyNumberFormat="1" applyFont="1" applyFill="1" applyBorder="1" applyAlignment="1">
      <alignment horizontal="right"/>
    </xf>
    <xf numFmtId="164" fontId="6" fillId="0" borderId="0" xfId="4" applyNumberFormat="1" applyFont="1" applyFill="1" applyBorder="1" applyAlignment="1">
      <alignment horizontal="right"/>
    </xf>
    <xf numFmtId="164" fontId="6" fillId="0" borderId="0" xfId="4" applyNumberFormat="1" applyFont="1" applyFill="1" applyAlignment="1">
      <alignment horizontal="right"/>
    </xf>
    <xf numFmtId="164" fontId="5" fillId="0" borderId="1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7" fontId="5" fillId="0" borderId="2" xfId="4" applyNumberFormat="1" applyFont="1" applyFill="1" applyBorder="1" applyAlignment="1">
      <alignment horizontal="right"/>
    </xf>
    <xf numFmtId="167" fontId="5" fillId="0" borderId="0" xfId="4" applyNumberFormat="1" applyFont="1" applyFill="1" applyBorder="1" applyAlignment="1">
      <alignment horizontal="right"/>
    </xf>
    <xf numFmtId="167" fontId="6" fillId="0" borderId="0" xfId="3" applyNumberFormat="1" applyFont="1"/>
    <xf numFmtId="166" fontId="6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0" xfId="3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0" xfId="3" applyFont="1" applyFill="1"/>
    <xf numFmtId="0" fontId="6" fillId="0" borderId="0" xfId="3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0" borderId="2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8" fillId="0" borderId="0" xfId="3" applyFont="1" applyAlignment="1">
      <alignment horizontal="left"/>
    </xf>
    <xf numFmtId="166" fontId="5" fillId="0" borderId="0" xfId="3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0" applyFont="1" applyFill="1" applyAlignment="1">
      <alignment horizontal="center"/>
    </xf>
    <xf numFmtId="37" fontId="5" fillId="0" borderId="3" xfId="3" applyNumberFormat="1" applyFont="1" applyBorder="1" applyAlignment="1">
      <alignment horizontal="right"/>
    </xf>
    <xf numFmtId="167" fontId="6" fillId="0" borderId="3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left"/>
    </xf>
    <xf numFmtId="37" fontId="5" fillId="0" borderId="1" xfId="0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/>
    <xf numFmtId="0" fontId="7" fillId="0" borderId="0" xfId="0" applyFont="1" applyFill="1" applyAlignment="1">
      <alignment horizontal="center"/>
    </xf>
    <xf numFmtId="164" fontId="5" fillId="0" borderId="3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1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6" fillId="3" borderId="0" xfId="0" applyFont="1" applyFill="1" applyAlignment="1">
      <alignment wrapText="1"/>
    </xf>
    <xf numFmtId="0" fontId="6" fillId="3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5" fillId="0" borderId="0" xfId="5" applyNumberFormat="1" applyFont="1"/>
    <xf numFmtId="0" fontId="7" fillId="3" borderId="0" xfId="0" applyFont="1" applyFill="1" applyAlignment="1">
      <alignment horizontal="center"/>
    </xf>
    <xf numFmtId="167" fontId="6" fillId="3" borderId="0" xfId="1" applyNumberFormat="1" applyFont="1" applyFill="1" applyBorder="1" applyAlignment="1"/>
    <xf numFmtId="0" fontId="6" fillId="3" borderId="0" xfId="0" applyFont="1" applyFill="1" applyAlignment="1"/>
    <xf numFmtId="167" fontId="6" fillId="3" borderId="0" xfId="1" applyNumberFormat="1" applyFont="1" applyFill="1" applyAlignment="1"/>
    <xf numFmtId="164" fontId="6" fillId="3" borderId="0" xfId="0" applyNumberFormat="1" applyFont="1" applyFill="1" applyAlignment="1"/>
    <xf numFmtId="37" fontId="6" fillId="0" borderId="0" xfId="3" applyNumberFormat="1" applyFont="1" applyBorder="1" applyAlignment="1">
      <alignment horizontal="right"/>
    </xf>
    <xf numFmtId="166" fontId="5" fillId="0" borderId="0" xfId="3" applyNumberFormat="1" applyFont="1" applyBorder="1" applyAlignment="1">
      <alignment horizontal="right"/>
    </xf>
    <xf numFmtId="167" fontId="6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3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37" fontId="5" fillId="0" borderId="0" xfId="3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3" xfId="3" applyFont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6">
    <cellStyle name="Comma" xfId="1" builtinId="3"/>
    <cellStyle name="Comma 11 2" xfId="4" xr:uid="{6621FF16-42B7-4309-AD96-83351A55F8C9}"/>
    <cellStyle name="Currency" xfId="5" builtinId="4"/>
    <cellStyle name="Normal" xfId="0" builtinId="0"/>
    <cellStyle name="Normal 24" xfId="3" xr:uid="{14C027A3-EC19-47B0-95FA-0FCD09061BA9}"/>
    <cellStyle name="Percent" xfId="2" builtinId="5"/>
  </cellStyles>
  <dxfs count="0"/>
  <tableStyles count="0" defaultTableStyle="TableStyleMedium2" defaultPivotStyle="PivotStyleLight16"/>
  <colors>
    <mruColors>
      <color rgb="FF66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theme" Target="theme/theme1.xml"/><Relationship Id="rId69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oadmapFY'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KITAZA~1\LOCALS~1\Temp\&#65396;&#65437;&#65404;&#65438;&#65437;\LSJ&#26908;&#35342;\LSJ&#36074;&#37327;\LSJ&#12398;&#26908;&#3534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5506;&#21029;\B14\&#24180;&#22577;\ENERGY\98\97&#12414;&#12392;&#124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0491;&#20154;DATA\&#38263;&#20117;\&#65403;&#65392;&#65420;\185T\&#23455;&#32318;&#65420;&#65387;&#65435;&#6539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Administrator\My%20Documents\Accounts%202006\FINAL\Final%20Leads\Documents%20and%20Settings\muhammad.hasnain\Desktop\Honda%20trading%20corporation%202006\2006\Saad\Miscellenous\Miscellenous\Freez%20disp%20recon\CAPX0605.xls?0F6F76C5" TargetMode="External"/><Relationship Id="rId1" Type="http://schemas.openxmlformats.org/officeDocument/2006/relationships/externalLinkPath" Target="file:///\\0F6F76C5\CAPX06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rajsirisongsri\AppData\Roaming\Microsoft\Excel\WP\CPR\2012\Documents%20and%20Settings\pongsak\My%20Documents\Budget\Model\NSM%20Breakeven%20analysi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oo/Documents%20and%20Settings/jinsee/My%20Documents/!MATA/1%20%20Rin/aa/tcrt/client/non%20taxab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aesifps01\shared\windows\TEMP\MSOFFICE\EXCEL\PORTRAN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14.104\&#20849;&#26377;data\&#20181;&#20107;&#12398;&#65420;&#65383;&#65394;&#65433;\375N&#29983;&#28310;\&#29983;&#28310;&#36039;&#26009;375\&#24341;&#12365;&#28193;&#12375;&#20250;&#35696;\FA&#24341;&#12365;&#28193;&#12375;\&#19981;&#20855;&#21512;&#34920;&#65403;&#65437;&#65420;&#65439;&#6543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ike\DOCUME~1\kristos\LOCALS~1\Temp\New%20Products%20&amp;%20Business%20Development\Portfolio%202002\P&amp;L's\J%20HRT\JH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thampanjark\Desktop\Asian%20Parts\Mar'13\YE\WP\KUR051_ZB100_31.12.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rajsirisongsri\AppData\Roaming\Microsoft\Excel\WP\CPR\2012\temp\Temporary%20Directory%201%20for%202005%20NSM%20Budget%20Model%20(7).zip\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hapichaipaisan\Desktop\Work\CPF\2013\HC\L300\L300%20Trade%20receibable%20HC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kaewprasertsri\Desktop\7.1.1.3.00290L400-analytic%20Sale-Cost%20Q1%201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putthavorn/Desktop/POMNUM%20YE%202013/Chiang%20mai/CM/2013/Lead/Completed/T300%20T400%20T500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jangsamsee/Desktop/Engagement%202014/IRPE/Q1%202014/Indorama%20Polyester%20Industries%20(IPI)/YE'13_IPI/WP%20YE'13%20Done/V%20YE%202013%20v1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ETViewer/Files/1521/V1_YE'14_IPI%20v2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sawitree\Workplace\Workpaper\OUE%20Group\2010\The%20Group\OUE\Hard%20close\Hotel\Chris\GE%20100%20(Hotel)%20v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hapichaipaisan\Desktop\Work\Toyo%20Rubber\2013\Ye\L300\L300_Ye'13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saha\Desktop\CPF\YE%20CPF%202014\AR\F%20L300%20Accounts%20receivable%202014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ORM_CP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ing/A-%20AMORTIZED%20ACCOUNTING/1-%20ADDITIONAL%207.5%20FP%20AMORTIZED/2003/2003%2012/ADD%20FP%202%25%2010-03%20AMORTIZ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/Monthly%20Report/Support%20Info/Assets/Stock/Stock%20on%20hand/Stock%20on%20hand%202007/StockListByDivision%201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osangpaung\Desktop\Thai%20Rent%20All%20%20Jun'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kb4\pgf\My%20Documents\&#26376;&#25253;\cb2k2\2002cb\&#25253;&#3492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tc_main_fileserver\computer\CAIWU\XLS\&#21016;&#32418;&#20255;\&#25104;&#26412;&#34920;\CB99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一覧表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FSALES"/>
      <sheetName val="bu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TB31.03.19"/>
      <sheetName val="K400"/>
      <sheetName val="ZD300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Statistic"/>
      <sheetName val="MarketMix"/>
      <sheetName val="TA_Production"/>
      <sheetName val="OTA_Production"/>
      <sheetName val="Geo"/>
      <sheetName val="Distribution"/>
      <sheetName val="A"/>
      <sheetName val="2020"/>
      <sheetName val="AWR_Short-term_loans_from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Ref Quantity"/>
      <sheetName val="Ref Price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ห้องยา 1_1"/>
      <sheetName val="DB $MX"/>
      <sheetName val="CatType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ales Jan_Dec"/>
      <sheetName val="ENG油洩れ"/>
      <sheetName val="投資･工数推移"/>
      <sheetName val="Manual"/>
      <sheetName val="TB SAP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List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workLabour"/>
      <sheetName val="Rework"/>
      <sheetName val="PCU Latex"/>
      <sheetName val="GloveWeight"/>
      <sheetName val="PCU"/>
      <sheetName val="Conform"/>
      <sheetName val="SystemMap"/>
      <sheetName val="DD"/>
      <sheetName val="DETAIL"/>
      <sheetName val="P4DDBFTESP"/>
      <sheetName val="Age311299TESP"/>
      <sheetName val="Prm"/>
      <sheetName val="AM_COST"/>
      <sheetName val="GTM"/>
    </sheetNames>
    <sheetDataSet>
      <sheetData sheetId="0" refreshError="1">
        <row r="7">
          <cell r="AB7" t="str">
            <v>J</v>
          </cell>
          <cell r="AC7">
            <v>2121</v>
          </cell>
        </row>
        <row r="8">
          <cell r="AB8" t="str">
            <v>A</v>
          </cell>
          <cell r="AC8">
            <v>2121</v>
          </cell>
        </row>
        <row r="9">
          <cell r="AB9" t="str">
            <v>S</v>
          </cell>
          <cell r="AC9">
            <v>2121</v>
          </cell>
        </row>
        <row r="10">
          <cell r="AB10" t="str">
            <v>O</v>
          </cell>
          <cell r="AC10">
            <v>2121</v>
          </cell>
        </row>
        <row r="11">
          <cell r="AB11" t="str">
            <v>N</v>
          </cell>
          <cell r="AC11">
            <v>2121</v>
          </cell>
        </row>
        <row r="12">
          <cell r="AB12" t="str">
            <v>D</v>
          </cell>
          <cell r="AC12">
            <v>2121</v>
          </cell>
        </row>
        <row r="13">
          <cell r="AB13" t="str">
            <v>J</v>
          </cell>
          <cell r="AC13">
            <v>2121</v>
          </cell>
        </row>
        <row r="14">
          <cell r="AB14" t="str">
            <v>F</v>
          </cell>
          <cell r="AC14">
            <v>2121</v>
          </cell>
        </row>
        <row r="15">
          <cell r="AB15" t="str">
            <v>M</v>
          </cell>
          <cell r="AC15">
            <v>2121</v>
          </cell>
        </row>
        <row r="16">
          <cell r="AB16" t="str">
            <v>A</v>
          </cell>
          <cell r="AC16">
            <v>2121</v>
          </cell>
        </row>
        <row r="17">
          <cell r="AB17" t="str">
            <v>M</v>
          </cell>
          <cell r="AC17">
            <v>2121</v>
          </cell>
          <cell r="AE17" t="str">
            <v>cust. adj.</v>
          </cell>
        </row>
        <row r="18">
          <cell r="AB18" t="str">
            <v>J</v>
          </cell>
          <cell r="AC18">
            <v>2121</v>
          </cell>
          <cell r="AE18">
            <v>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Jﾌﾞﾛｯｸ変更規模"/>
      <sheetName val="NewJ･LSJ目標値 (2)"/>
      <sheetName val="INUFA全ﾃﾞｰﾀ"/>
      <sheetName val="ﾄﾙｸvs排気量"/>
      <sheetName val="出力vs排気量"/>
      <sheetName val="出力 ﾄﾙｸ"/>
      <sheetName val="ﾎﾞｱ×ｽﾄﾛｰｸ"/>
      <sheetName val="ﾃﾞｯｷﾊｲﾄ"/>
      <sheetName val="ﾎﾞｱﾋﾟｯﾁ"/>
      <sheetName val="ｼﾞｬｰﾅﾙ径"/>
      <sheetName val="ｸﾗﾝｸﾋﾟﾝ径"/>
      <sheetName val="ｵｰﾊﾞﾗｯﾌﾟ"/>
      <sheetName val="ｺﾝﾛｯﾄﾞ中心間距離"/>
      <sheetName val="諸元まとめ"/>
      <sheetName val="主要諸元の比較"/>
      <sheetName val="Sheet1"/>
      <sheetName val="ｺｽﾄ目標"/>
      <sheetName val="ｺｽﾄ"/>
      <sheetName val="ﾃﾞｰﾀvs年"/>
      <sheetName val="Sheet4"/>
      <sheetName val="出力排気量vs年"/>
      <sheetName val="ﾄﾙｸ排気量vs年"/>
      <sheetName val="出力vs年"/>
      <sheetName val="ﾄﾙｸvs年"/>
      <sheetName val="Sheet3"/>
      <sheetName val="PE6出力ﾄﾙｸ目標"/>
      <sheetName val="制動力ｸﾞﾗﾌ"/>
      <sheetName val="FR2P&amp;1F&amp;3F比較"/>
      <sheetName val="120P11CVGﾘﾀｰﾀﾞｰ力"/>
      <sheetName val="120P11Cｷﾞﾛﾁﾝ"/>
      <sheetName val="ﾌﾘｸｼｮﾝ図"/>
      <sheetName val="ﾌﾘｸｼｮﾝ"/>
      <sheetName val="LSJの検討"/>
      <sheetName val="10-1 Media"/>
      <sheetName val="10-cut"/>
      <sheetName val="NewJ･LSJ目標値_(2)"/>
      <sheetName val="出力_ﾄﾙｸ"/>
      <sheetName val="10-1_Media"/>
      <sheetName val="バス"/>
      <sheetName val="ｺｽﾄｾﾝﾀｰ別設備稼働費ﾚｰﾄ算出表"/>
      <sheetName val="toyota"/>
      <sheetName val="MASTER FILE"/>
      <sheetName val="Critical Suppliers"/>
      <sheetName val="ｷﾞｬｯﾌﾟ"/>
      <sheetName val="データ"/>
      <sheetName val="台当梱包費"/>
      <sheetName val="進度管理表"/>
      <sheetName val="Sheet2"/>
      <sheetName val="基準"/>
      <sheetName val="LARGE"/>
      <sheetName val="MEDIUM"/>
      <sheetName val="SPORTS"/>
      <sheetName val="SMALL"/>
      <sheetName val="sum_gtm"/>
      <sheetName val="TMT"/>
      <sheetName val="A"/>
      <sheetName val="プルダウンリスト"/>
      <sheetName val="初期の並びおよびデータ"/>
      <sheetName val="開発目標ｲﾒｰｼﾞ"/>
      <sheetName val="振動試験条件"/>
      <sheetName val="ターゲット＆図面種類プルダウン"/>
      <sheetName val="リンク"/>
      <sheetName val="解説a"/>
      <sheetName val="ＦＣ～FT"/>
      <sheetName val="ラミ"/>
      <sheetName val="Assembling"/>
      <sheetName val="????? _x0015_ Op"/>
      <sheetName val="CæÊ _x0015_ Op"/>
      <sheetName val="ƒƒCƒ“‰æ–Ê _x0015_ Op"/>
      <sheetName val="メイン画面 _x0015_ Op"/>
      <sheetName val="GLOBAL SALES  MARCH 2002"/>
      <sheetName val="ＦＣ～ＧＸ"/>
      <sheetName val="生産日報"/>
      <sheetName val="MASTER_FILE"/>
      <sheetName val="Plant II 99-2"/>
      <sheetName val="_____ _x0015_ Op"/>
      <sheetName val="自社"/>
      <sheetName val="仕入住原"/>
      <sheetName val="指摘事項対策_2"/>
      <sheetName val="データ入力"/>
      <sheetName val="NCastalone"/>
      <sheetName val="577B グラフ"/>
      <sheetName val="入力規則（変更禁止）"/>
      <sheetName val="Sheet1 (4)"/>
      <sheetName val="_____ _x005f_x0015_ Op"/>
      <sheetName val="CæÊ _x005f_x0015_ Op"/>
      <sheetName val="ƒƒCƒ“‰æ–Ê _x005f_x0015_ Op"/>
      <sheetName val="メイン画面 _x005f_x0015_ Op"/>
      <sheetName val="_____ _x005f_x005f_x005f_x0015_ Op"/>
      <sheetName val="CæÊ _x005f_x005f_x005f_x0015_ Op"/>
      <sheetName val="ƒƒCƒ“‰æ–Ê _x005f_x005f_x005f_x0015_ Op"/>
      <sheetName val="メイン画面 _x005f_x005f_x005f_x0015_ Op"/>
      <sheetName val="????? _x005f_x0015_ Op"/>
      <sheetName val="工場合計"/>
      <sheetName val="Ｃ製合計"/>
      <sheetName val="Ｅ製合計"/>
      <sheetName val="月間推移"/>
      <sheetName val="ＴＭ組立課"/>
      <sheetName val="鋳造合計"/>
      <sheetName val="工管合計"/>
      <sheetName val="中型ＡＸ課"/>
      <sheetName val="ｴﾝｼﾞﾝ機械課"/>
      <sheetName val="ブロック鋳造課"/>
      <sheetName val="中型ＴＭ課"/>
      <sheetName val="中型ｴﾝｼﾞﾝ課"/>
      <sheetName val="施設管理課"/>
      <sheetName val="外注関係"/>
      <sheetName val="大型ＴＭ課"/>
      <sheetName val="安衛保安Ｔ"/>
      <sheetName val="小型ｴﾝｼﾞﾝ課"/>
      <sheetName val="工務課"/>
      <sheetName val="工場維持"/>
      <sheetName val="技術課"/>
      <sheetName val="品質管理Ｔ"/>
      <sheetName val="品質保証部"/>
      <sheetName val="新田寮"/>
      <sheetName val="熱．精鍛課"/>
      <sheetName val="部会資料"/>
      <sheetName val="鋳造技術課"/>
      <sheetName val="6部集計"/>
      <sheetName val="Master ห้ามลบ ห้ามแก้ไข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Dropdown"/>
      <sheetName val="CR Target per unit"/>
      <sheetName val="Kaizen list - Part"/>
      <sheetName val="Kaizen list - Truck"/>
      <sheetName val="AC Summary Medo-Ari per unit"/>
      <sheetName val="Volume"/>
      <sheetName val="Sum Volume from OBP19"/>
      <sheetName val="BOM"/>
      <sheetName val="DETAIL"/>
      <sheetName val="区分説明"/>
      <sheetName val="T1"/>
      <sheetName val="圧力比"/>
      <sheetName val="ﾋﾟﾝ径"/>
      <sheetName val="質量出力図"/>
      <sheetName val="質量ﾄﾙｸ図"/>
      <sheetName val="質量"/>
      <sheetName val="設計手持ち部品集計"/>
      <sheetName val="ENG油洩れ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5-2 地区別CO2排出実績"/>
      <sheetName val="表5_2 地区別CO2排出実績"/>
      <sheetName val="97まとめ"/>
      <sheetName val="車会集約"/>
      <sheetName val="#REF"/>
      <sheetName val="sheet17"/>
      <sheetName val="FY03"/>
      <sheetName val="表5-2 地?別CO2排出?績"/>
      <sheetName val="計算ｼｰﾄ"/>
      <sheetName val="MOTO"/>
      <sheetName val="基準ﾘｽﾄ"/>
      <sheetName val="表5-2 地_別CO2排出_績"/>
      <sheetName val="A33(引三引四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sheet17"/>
      <sheetName val="（均衡率）"/>
      <sheetName val="管理项目进度表"/>
      <sheetName val="?d?l?? (full-SUV)"/>
      <sheetName val="Sheet1"/>
      <sheetName val="表5-2 地区別CO2排出実績"/>
      <sheetName val="_d_l__ (full-SUV)"/>
      <sheetName val="総合B"/>
      <sheetName val="??・??×?"/>
      <sheetName val="Sheet2"/>
      <sheetName val="Sheet3"/>
      <sheetName val="日程"/>
      <sheetName val="進め方"/>
      <sheetName val="MOTO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当月步行图"/>
      <sheetName val="MPL 技連"/>
      <sheetName val="342E BLOCK"/>
      <sheetName val="PARAMETRES"/>
      <sheetName val="ＢＭＰ塗装直材"/>
      <sheetName val="Prm"/>
      <sheetName val="生涯利益計画ｼｰﾄ"/>
      <sheetName val="MM利益・原価企画方針書ｶｸ１"/>
      <sheetName val="5.1. Volume assumptions"/>
      <sheetName val="ÔïW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資･工数推移"/>
      <sheetName val="推移"/>
      <sheetName val="1WT素材費"/>
      <sheetName val="データ"/>
      <sheetName val="ﾃｰﾌﾞﾙ"/>
      <sheetName val="問提リスト"/>
      <sheetName val="ｺｰﾄﾞ表"/>
      <sheetName val="A"/>
      <sheetName val="諸元まとめ"/>
      <sheetName val="toyota"/>
      <sheetName val="バス"/>
      <sheetName val="190XS設計室112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10-1 Media"/>
      <sheetName val="10-cut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PHSB-GL-TB"/>
      <sheetName val="Office Space"/>
      <sheetName val="Dealer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10-1 Media"/>
      <sheetName val="10-cut"/>
      <sheetName val="LRA"/>
      <sheetName val="FS"/>
      <sheetName val="Annex B List"/>
      <sheetName val="Behaviour_THB Only "/>
      <sheetName val="J716(KYOUDO)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  <sheetName val="ReworkLabour"/>
      <sheetName val="Grou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Graph"/>
      <sheetName val="L400B"/>
      <sheetName val="Sheet1"/>
      <sheetName val="0409"/>
      <sheetName val="Key RM Purchase"/>
      <sheetName val="FGc_(3)"/>
      <sheetName val="TB_31-Dec-10"/>
      <sheetName val="資金繰り表 (9)"/>
      <sheetName val="F-1"/>
      <sheetName val="Master TB"/>
      <sheetName val="H300"/>
      <sheetName val="投資･工数推移"/>
      <sheetName val="ocean voyage"/>
      <sheetName val="Check"/>
      <sheetName val="BASIC"/>
      <sheetName val="dcf"/>
      <sheetName val="Pkg Summary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G300"/>
      <sheetName val="LEGAL GUJ"/>
      <sheetName val="sum_m"/>
      <sheetName val="O300(NFS4)"/>
      <sheetName val="DealerData"/>
      <sheetName val="F1"/>
      <sheetName val="L400"/>
      <sheetName val="O300"/>
      <sheetName val="P4DDBFTESP"/>
      <sheetName val="Age311299TESP"/>
      <sheetName val="IntDec00TespM&amp;B"/>
      <sheetName val="ReworkLabour"/>
      <sheetName val="Trial Balance"/>
      <sheetName val="DETAIL"/>
      <sheetName val="Key_RM_Purchase"/>
      <sheetName val="Master_TB"/>
      <sheetName val="資金繰り表_(9)"/>
      <sheetName val="ocean_voyage"/>
      <sheetName val="Pkg_Summary"/>
      <sheetName val="PBC"/>
      <sheetName val="Variance"/>
      <sheetName val=""/>
      <sheetName val="DPLA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tp"/>
      <sheetName val="BS, P&amp;L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S-Plant"/>
      <sheetName val="Office_plants"/>
      <sheetName val="Company Name"/>
      <sheetName val="Sheet3"/>
      <sheetName val="คำอธิบาย"/>
      <sheetName val="วัดใต้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2018"/>
      <sheetName val="data validation"/>
      <sheetName val="Vender list"/>
      <sheetName val="PNT-QUOT-#3"/>
      <sheetName val="PNT-P3"/>
      <sheetName val="Sheet5"/>
      <sheetName val="ห้ามลบ"/>
      <sheetName val="L410"/>
      <sheetName val="สาเหตุ Error "/>
      <sheetName val="Production Queue GB"/>
      <sheetName val="Type ถูก House"/>
      <sheetName val="รายชื่อ"/>
      <sheetName val="SCG Chemicals group"/>
      <sheetName val="Ref"/>
      <sheetName val="Config"/>
      <sheetName val="Dont delete!!"/>
      <sheetName val="cost center name"/>
      <sheetName val="REPORT"/>
      <sheetName val="F-1"/>
      <sheetName val="Master TB"/>
      <sheetName val="H300"/>
      <sheetName val="F-3"/>
      <sheetName val="K400"/>
      <sheetName val="TP"/>
      <sheetName val="MasterTB"/>
      <sheetName val="P300"/>
      <sheetName val="Materiality"/>
      <sheetName val="Trial Balance"/>
      <sheetName val="ดอกเบี้ย TR2560"/>
      <sheetName val="V1"/>
      <sheetName val="V7 Confirm RPT"/>
      <sheetName val="Accure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Master COA V21"/>
      <sheetName val="ชลทิพย์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Wkgs_BS Lead"/>
      <sheetName val="A"/>
      <sheetName val="発停サイクル表"/>
      <sheetName val="Summary 31Mar'20"/>
      <sheetName val="2020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ZA110 Sale"/>
      <sheetName val="Reference(do not delete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Brand"/>
      <sheetName val="data บัญชี"/>
      <sheetName val="ฐานข้อมูล"/>
      <sheetName val="Data (2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EO IO"/>
      <sheetName val="กำหนดค่า"/>
      <sheetName val="Employee EN"/>
      <sheetName val="LS"/>
      <sheetName val="STart"/>
      <sheetName val="Discounted Cash Flow"/>
      <sheetName val="6.ข้อมูลวัสดุ-ค่าดำเนิน"/>
      <sheetName val="Mat"/>
      <sheetName val="PGM_2LEVYT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Reference(do_not_delete)"/>
      <sheetName val="Store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interest income from VMI"/>
      <sheetName val="interest payable to PSH"/>
      <sheetName val=" ANALYSIS FP"/>
      <sheetName val="TB 1-3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Designated P&amp;L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J01"/>
      <sheetName val="Factor F Data"/>
      <sheetName val="PL"/>
      <sheetName val="PROJECT BRIEF"/>
      <sheetName val="footing"/>
      <sheetName val="up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ales"/>
      <sheetName val="ค่าเริ่มต้น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Analytic Sales&amp;Cost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PDPC0908"/>
      <sheetName val="Rank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30's-Components"/>
      <sheetName val="MTP"/>
      <sheetName val="fuel"/>
      <sheetName val="Utility and Fire flange"/>
      <sheetName val="Status Budget"/>
      <sheetName val="Spread"/>
      <sheetName val="5X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Financials"/>
      <sheetName val="Sheet8"/>
      <sheetName val="2002"/>
      <sheetName val="OPbyMonth"/>
      <sheetName val="PL_FORECAST"/>
      <sheetName val="JL4"/>
      <sheetName val="BS_YE22"/>
      <sheetName val="PPE_YE22"/>
      <sheetName val="_ANALYSIS_FP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report detial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ﾌﾟﾛﾄ_P772分解5号機"/>
      <sheetName val="PS-1995"/>
      <sheetName val="Type"/>
      <sheetName val="1999cf"/>
      <sheetName val="PBC Templat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항목별"/>
      <sheetName val="Work_Area"/>
      <sheetName val="M-6A"/>
      <sheetName val="GL_GeneralLedgerActvity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erto Rico"/>
      <sheetName val="South"/>
      <sheetName val="RU"/>
      <sheetName val="MU"/>
      <sheetName val="CSD"/>
      <sheetName val="QS-Payment"/>
      <sheetName val="Financ. Overview"/>
      <sheetName val="Toolbox"/>
      <sheetName val="Lead"/>
      <sheetName val="3C1"/>
      <sheetName val="Office Improve"/>
      <sheetName val="LK400_Data Sales &amp; COGs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3">
          <cell r="BC3" t="str">
            <v>QUOTATION  NO.   :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3">
          <cell r="BC3" t="str">
            <v>QUOTATION  NO.   :</v>
          </cell>
        </row>
      </sheetData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A1">
            <v>0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Operating Group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7">
          <cell r="G7" t="str">
            <v>R-32 SUPPLY / RETURN PIPING WORK (GHARGER No.1)</v>
          </cell>
        </row>
      </sheetData>
      <sheetData sheetId="1150">
        <row r="7">
          <cell r="G7" t="str">
            <v>R-32 SUPPLY / RETURN PIPING WORK (GHARGER No.1)</v>
          </cell>
        </row>
      </sheetData>
      <sheetData sheetId="1151">
        <row r="7">
          <cell r="G7" t="str">
            <v>R-32 SUPPLY / RETURN PIPING WORK (GHARGER No.1)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>
        <row r="12">
          <cell r="B12" t="str">
            <v>10101-000003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ชื่อหุ้น"/>
      <sheetName val="DealerData"/>
      <sheetName val="_______"/>
      <sheetName val="2____"/>
      <sheetName val="0506____"/>
      <sheetName val="Employee"/>
      <sheetName val="JobOrder"/>
      <sheetName val="Index WK"/>
      <sheetName val="l*****"/>
      <sheetName val="Q311 SCB (DLC)"/>
      <sheetName val="Q312 TMB (DLC)"/>
      <sheetName val="Q313 TMB (TR)"/>
      <sheetName val="Q314 KBANK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กระทบเงินได้แนวตั้ง"/>
      <sheetName val="กท.20"/>
      <sheetName val="FR"/>
      <sheetName val="L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>
        <row r="2">
          <cell r="A2" t="str">
            <v>11010</v>
          </cell>
        </row>
      </sheetData>
      <sheetData sheetId="112">
        <row r="2">
          <cell r="A2" t="str">
            <v>11010</v>
          </cell>
        </row>
      </sheetData>
      <sheetData sheetId="113">
        <row r="2">
          <cell r="A2" t="str">
            <v>11010</v>
          </cell>
        </row>
      </sheetData>
      <sheetData sheetId="114">
        <row r="2">
          <cell r="A2" t="str">
            <v>11010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TMS2000"/>
      <sheetName val="Spec.con"/>
      <sheetName val="sch6-rm"/>
      <sheetName val="sch10-rm2"/>
      <sheetName val="Price"/>
      <sheetName val="Age311299TAS"/>
      <sheetName val="TASintDec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Group"/>
      <sheetName val="Accure"/>
      <sheetName val="STARTPAGE"/>
      <sheetName val="A1"/>
      <sheetName val="Content"/>
      <sheetName val="sapactivexlhiddensheet"/>
      <sheetName val="Consolidated"/>
      <sheetName val="COV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GBY.C企"/>
      <sheetName val="INI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LEGAL GUJ"/>
      <sheetName val="YQty"/>
      <sheetName val="PRM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TP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MAN"/>
      <sheetName val="発停サイクル表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[48810真.xl"/>
      <sheetName val="[48810真.xls"/>
      <sheetName val="Apr02 Prod Dat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CRUDE-D"/>
      <sheetName val="POSTF1"/>
      <sheetName val="S'PORE-D"/>
      <sheetName val="POSTHD1"/>
      <sheetName val="POSTLPG"/>
      <sheetName val="PO97(0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 refreshError="1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/>
      <sheetData sheetId="1036"/>
      <sheetData sheetId="1037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MOTO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TKBN_TKBNA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Prft&amp;Loss"/>
      <sheetName val="FIN TB_SI"/>
      <sheetName val="Total 01'05"/>
      <sheetName val="PLCKM"/>
      <sheetName val="Group"/>
      <sheetName val="Core"/>
      <sheetName val="JAN"/>
      <sheetName val="Accure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คำชี้แจง"/>
      <sheetName val="Calculation PS"/>
      <sheetName val="#REF"/>
      <sheetName val="DETAIL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MOULD"/>
      <sheetName val="BS"/>
      <sheetName val="TFB-1998"/>
      <sheetName val="Q2 EXPECTED"/>
      <sheetName val="NSC-BS11-02"/>
      <sheetName val="Database"/>
      <sheetName val="O300"/>
      <sheetName val="Master TB"/>
      <sheetName val="R300"/>
      <sheetName val="2017 Expense Break down"/>
      <sheetName val="数量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PNT-QUOT-#3"/>
      <sheetName val="COAT&amp;WRAP-QIOT-#3"/>
      <sheetName val="mapping"/>
      <sheetName val="Statement-BAHT"/>
      <sheetName val="損益分岐点"/>
      <sheetName val="表紙"/>
      <sheetName val="TREND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SCB 1 - Current"/>
      <sheetName val="SCB 2 - Current"/>
      <sheetName val="国内HSP"/>
      <sheetName val="co"/>
      <sheetName val="WIP"/>
      <sheetName val="LCQ"/>
      <sheetName val="AcqBS"/>
      <sheetName val="TBE_2004012"/>
      <sheetName val="손익"/>
      <sheetName val="2005 DATA"/>
      <sheetName val="BD"/>
      <sheetName val="PL"/>
      <sheetName val="TOTA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ที่ดินอาคาร อุปกรณ์"/>
      <sheetName val="VL"/>
      <sheetName val="TN"/>
      <sheetName val="ND"/>
      <sheetName val="report detial"/>
      <sheetName val="mix"/>
      <sheetName val="เงินกู้ธนชาติ"/>
      <sheetName val="N-4.4"/>
      <sheetName val="qtr3"/>
      <sheetName val="qtr4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assumption"/>
      <sheetName val="Main"/>
      <sheetName val="falso"/>
      <sheetName val="BMCT2003"/>
      <sheetName val="ฝ่ายบัญชีและการเงิน"/>
      <sheetName val="B1"/>
      <sheetName val="STart"/>
      <sheetName val="Control List"/>
      <sheetName val="Control_List"/>
      <sheetName val="Puerto Rico"/>
      <sheetName val="graph"/>
      <sheetName val="NOTE 29"/>
      <sheetName val="Library Procedures"/>
      <sheetName val="基本量販店動向"/>
      <sheetName val="Control_List1"/>
      <sheetName val="J2"/>
      <sheetName val="J1"/>
      <sheetName val="Data2007"/>
      <sheetName val="PR4"/>
      <sheetName val="Discount"/>
      <sheetName val="Int."/>
      <sheetName val="3A STD"/>
      <sheetName val="4003-1 lead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Puerto_Rico"/>
      <sheetName val="PRMT_05"/>
      <sheetName val="k-5"/>
      <sheetName val="Competitors"/>
      <sheetName val="ROOMS_ST"/>
      <sheetName val="TELEPHONE"/>
      <sheetName val="Prod"/>
      <sheetName val="Amortization Table"/>
      <sheetName val="Selection"/>
      <sheetName val="Variables"/>
      <sheetName val="Level of Effort"/>
      <sheetName val="Rat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Actions &amp; Projects"/>
      <sheetName val="Monthly"/>
      <sheetName val="Control_List2"/>
      <sheetName val=" AE INTEGRAL VALUE MC 1"/>
      <sheetName val="exchange_rate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  <sheetName val="Office_Space"/>
      <sheetName val="Location Codes"/>
      <sheetName val="Stk"/>
      <sheetName val="A1"/>
      <sheetName val="BudgetType"/>
      <sheetName val="Plants"/>
      <sheetName val="Office_Space1"/>
      <sheetName val="forecast"/>
      <sheetName val="tax computation"/>
      <sheetName val="QTY &amp; AM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/>
      <sheetData sheetId="453" refreshError="1"/>
      <sheetData sheetId="454" refreshError="1"/>
      <sheetData sheetId="455" refreshError="1"/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発停サイクル表"/>
      <sheetName val="BG2018"/>
      <sheetName val="stat local"/>
      <sheetName val="IC_Statement"/>
      <sheetName val="PR4"/>
      <sheetName val="Accure"/>
      <sheetName val="Sheet1"/>
      <sheetName val="Total 01'05"/>
      <sheetName val="co"/>
      <sheetName val="WIP"/>
      <sheetName val="J300 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NEW LOCAL"/>
      <sheetName val="OUTSIDE MARKET"/>
      <sheetName val="LOCAL MARKET"/>
      <sheetName val="Trial Balance"/>
      <sheetName val="7)Fin Highlight (Q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5">
          <cell r="B15">
            <v>7.5107999999999997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ruc tiep"/>
      <sheetName val="0805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2006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ป้อม_(สินค้า)5"/>
      <sheetName val="นำ_(สินค้า)5"/>
      <sheetName val="Accruals_&amp;_Prepayments_:Expens5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c_x001a_???SCCA_x0011_???6@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1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1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 t="str">
            <v>Brand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_+_ ช้อยซ์ เลขที่ช้อยซ์</v>
          </cell>
        </row>
      </sheetData>
      <sheetData sheetId="125">
        <row r="1">
          <cell r="B1" t="str">
            <v>_+_ ช้อยซ์ เลขที่ช้อยซ์</v>
          </cell>
        </row>
      </sheetData>
      <sheetData sheetId="126">
        <row r="1">
          <cell r="B1" t="str">
            <v>Brand</v>
          </cell>
        </row>
      </sheetData>
      <sheetData sheetId="127">
        <row r="1">
          <cell r="B1">
            <v>1</v>
          </cell>
        </row>
      </sheetData>
      <sheetData sheetId="128">
        <row r="1">
          <cell r="B1" t="str">
            <v>ราคาถัว เมษายน 2561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 t="str">
            <v>_+_ ช้อยซ์ เลขที่ช้อยซ์</v>
          </cell>
        </row>
      </sheetData>
      <sheetData sheetId="132">
        <row r="1">
          <cell r="B1" t="str">
            <v>ราคาถัว เมษายน 2561</v>
          </cell>
        </row>
      </sheetData>
      <sheetData sheetId="133">
        <row r="1">
          <cell r="B1" t="str">
            <v>Brand</v>
          </cell>
        </row>
      </sheetData>
      <sheetData sheetId="134">
        <row r="1">
          <cell r="B1">
            <v>1</v>
          </cell>
        </row>
      </sheetData>
      <sheetData sheetId="135">
        <row r="1">
          <cell r="B1" t="str">
            <v>ราคาถัว เมษายน 2561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 t="str">
            <v>_+_ ช้อยซ์ เลขที่ช้อยซ์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0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0</v>
          </cell>
        </row>
      </sheetData>
      <sheetData sheetId="150" refreshError="1"/>
      <sheetData sheetId="151">
        <row r="1">
          <cell r="B1" t="str">
            <v>Brand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ราคาถัว เมษายน 2561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>
            <v>0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1</v>
          </cell>
        </row>
      </sheetData>
      <sheetData sheetId="159">
        <row r="1">
          <cell r="B1" t="str">
            <v>ราคาถัว เมษายน 2561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B1">
            <v>1</v>
          </cell>
        </row>
      </sheetData>
      <sheetData sheetId="450">
        <row r="1">
          <cell r="B1">
            <v>1</v>
          </cell>
        </row>
      </sheetData>
      <sheetData sheetId="451">
        <row r="1">
          <cell r="B1">
            <v>0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>
            <v>1</v>
          </cell>
        </row>
      </sheetData>
      <sheetData sheetId="456">
        <row r="1">
          <cell r="B1">
            <v>1</v>
          </cell>
        </row>
      </sheetData>
      <sheetData sheetId="457">
        <row r="1">
          <cell r="B1" t="str">
            <v>_+_ ช้อยซ์ เลขที่ช้อยซ์</v>
          </cell>
        </row>
      </sheetData>
      <sheetData sheetId="458">
        <row r="1">
          <cell r="B1">
            <v>1</v>
          </cell>
        </row>
      </sheetData>
      <sheetData sheetId="459">
        <row r="1">
          <cell r="B1">
            <v>1</v>
          </cell>
        </row>
      </sheetData>
      <sheetData sheetId="460">
        <row r="1">
          <cell r="B1" t="str">
            <v>_+_ ช้อยซ์ เลขที่ช้อยซ์</v>
          </cell>
        </row>
      </sheetData>
      <sheetData sheetId="461">
        <row r="1">
          <cell r="B1">
            <v>0</v>
          </cell>
        </row>
      </sheetData>
      <sheetData sheetId="462">
        <row r="1">
          <cell r="B1" t="str">
            <v>_+_ ช้อยซ์ เลขที่ช้อยซ์</v>
          </cell>
        </row>
      </sheetData>
      <sheetData sheetId="463" refreshError="1"/>
      <sheetData sheetId="464" refreshError="1"/>
      <sheetData sheetId="465">
        <row r="1">
          <cell r="B1">
            <v>0</v>
          </cell>
        </row>
      </sheetData>
      <sheetData sheetId="466">
        <row r="1">
          <cell r="B1">
            <v>0</v>
          </cell>
        </row>
      </sheetData>
      <sheetData sheetId="467" refreshError="1"/>
      <sheetData sheetId="468">
        <row r="1">
          <cell r="B1">
            <v>1</v>
          </cell>
        </row>
      </sheetData>
      <sheetData sheetId="469">
        <row r="1">
          <cell r="B1">
            <v>1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0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1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0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>
            <v>0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>
            <v>1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Brand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0</v>
          </cell>
        </row>
      </sheetData>
      <sheetData sheetId="487" refreshError="1"/>
      <sheetData sheetId="488">
        <row r="1">
          <cell r="B1">
            <v>1</v>
          </cell>
        </row>
      </sheetData>
      <sheetData sheetId="489">
        <row r="1">
          <cell r="B1" t="str">
            <v>ราคาถัว เมษายน 2561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 t="str">
            <v>ราคาถัว เมษายน 2561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 t="str">
            <v>ราคาถัว เมษายน 2561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 t="str">
            <v>_+_ ช้อยซ์ เลขที่ช้อยซ์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0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 t="str">
            <v>Brand</v>
          </cell>
        </row>
      </sheetData>
      <sheetData sheetId="513">
        <row r="1">
          <cell r="B1" t="str">
            <v>ราคาถัว เมษายน 2561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รายงานวันทำงาน : รายวัน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รายงานวันทำงาน : รายวัน</v>
          </cell>
        </row>
      </sheetData>
      <sheetData sheetId="522">
        <row r="1">
          <cell r="B1" t="str">
            <v>ทีมตรวจสอบภาคที่ 2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รายงานวันทำงาน : รายวัน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0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 t="str">
            <v>_+_ ช้อยซ์ เลขที่ช้อยซ์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>
            <v>1</v>
          </cell>
        </row>
      </sheetData>
      <sheetData sheetId="536">
        <row r="1">
          <cell r="B1" t="str">
            <v>_+_ ช้อยซ์ เลขที่ช้อยซ์</v>
          </cell>
        </row>
      </sheetData>
      <sheetData sheetId="537">
        <row r="1">
          <cell r="B1">
            <v>0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 t="str">
            <v>_+_ ช้อยซ์ เลขที่ช้อยซ์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0</v>
          </cell>
        </row>
      </sheetData>
      <sheetData sheetId="550">
        <row r="1">
          <cell r="B1" t="str">
            <v>Brand</v>
          </cell>
        </row>
      </sheetData>
      <sheetData sheetId="551">
        <row r="1">
          <cell r="B1">
            <v>0</v>
          </cell>
        </row>
      </sheetData>
      <sheetData sheetId="552">
        <row r="1">
          <cell r="B1">
            <v>0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 t="str">
            <v>ราคาถัว เมษายน 2561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 t="str">
            <v>ราคาถัว เมษายน 2561</v>
          </cell>
        </row>
      </sheetData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>
        <row r="1">
          <cell r="B1">
            <v>0</v>
          </cell>
        </row>
      </sheetData>
      <sheetData sheetId="643">
        <row r="1">
          <cell r="B1">
            <v>0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0</v>
          </cell>
        </row>
      </sheetData>
      <sheetData sheetId="647">
        <row r="1">
          <cell r="B1" t="str">
            <v>Brand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 t="str">
            <v>ราคาถัว เมษายน 2561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 t="str">
            <v>ราคาถัว เมษายน 2561</v>
          </cell>
        </row>
      </sheetData>
      <sheetData sheetId="657">
        <row r="3">
          <cell r="L3" t="str">
            <v>Use the parameters' menu to enter dividends</v>
          </cell>
        </row>
      </sheetData>
      <sheetData sheetId="658">
        <row r="3">
          <cell r="L3" t="str">
            <v>Use the parameters' menu to enter dividends</v>
          </cell>
        </row>
      </sheetData>
      <sheetData sheetId="659">
        <row r="3">
          <cell r="L3" t="str">
            <v>Use the parameters' menu to enter dividends</v>
          </cell>
        </row>
      </sheetData>
      <sheetData sheetId="660">
        <row r="3">
          <cell r="L3" t="str">
            <v>Use the parameters' menu to enter dividends</v>
          </cell>
        </row>
      </sheetData>
      <sheetData sheetId="661">
        <row r="3">
          <cell r="L3" t="str">
            <v>Use the parameters' menu to enter dividends</v>
          </cell>
        </row>
      </sheetData>
      <sheetData sheetId="662">
        <row r="3">
          <cell r="L3" t="str">
            <v>Use the parameters' menu to enter dividends</v>
          </cell>
        </row>
      </sheetData>
      <sheetData sheetId="663">
        <row r="3">
          <cell r="L3" t="str">
            <v>Use the parameters' menu to enter dividends</v>
          </cell>
        </row>
      </sheetData>
      <sheetData sheetId="664">
        <row r="3">
          <cell r="L3" t="str">
            <v>Use the parameters' menu to enter dividends</v>
          </cell>
        </row>
      </sheetData>
      <sheetData sheetId="665">
        <row r="3">
          <cell r="L3" t="str">
            <v>Use the parameters' menu to enter dividends</v>
          </cell>
        </row>
      </sheetData>
      <sheetData sheetId="666">
        <row r="3">
          <cell r="L3" t="str">
            <v>Use the parameters' menu to enter dividends</v>
          </cell>
        </row>
      </sheetData>
      <sheetData sheetId="667">
        <row r="3">
          <cell r="L3" t="str">
            <v>Use the parameters' menu to enter dividends</v>
          </cell>
        </row>
      </sheetData>
      <sheetData sheetId="668">
        <row r="3">
          <cell r="L3" t="str">
            <v>Use the parameters' menu to enter dividends</v>
          </cell>
        </row>
      </sheetData>
      <sheetData sheetId="669">
        <row r="3">
          <cell r="L3" t="str">
            <v>Use the parameters' menu to enter dividends</v>
          </cell>
        </row>
      </sheetData>
      <sheetData sheetId="670">
        <row r="3">
          <cell r="L3" t="str">
            <v>Use the parameters' menu to enter dividends</v>
          </cell>
        </row>
      </sheetData>
      <sheetData sheetId="671">
        <row r="3">
          <cell r="L3" t="str">
            <v>Use the parameters' menu to enter dividends</v>
          </cell>
        </row>
      </sheetData>
      <sheetData sheetId="672">
        <row r="3">
          <cell r="L3" t="str">
            <v>Use the parameters' menu to enter dividends</v>
          </cell>
        </row>
      </sheetData>
      <sheetData sheetId="673">
        <row r="3">
          <cell r="L3" t="str">
            <v>Use the parameters' menu to enter dividends</v>
          </cell>
        </row>
      </sheetData>
      <sheetData sheetId="674">
        <row r="3">
          <cell r="L3" t="str">
            <v>Use the parameters' menu to enter dividends</v>
          </cell>
        </row>
      </sheetData>
      <sheetData sheetId="675">
        <row r="3">
          <cell r="L3" t="str">
            <v>Use the parameters' menu to enter dividends</v>
          </cell>
        </row>
      </sheetData>
      <sheetData sheetId="676">
        <row r="3">
          <cell r="L3" t="str">
            <v>Use the parameters' menu to enter dividends</v>
          </cell>
        </row>
      </sheetData>
      <sheetData sheetId="677">
        <row r="3">
          <cell r="L3" t="str">
            <v>Use the parameters' menu to enter dividends</v>
          </cell>
        </row>
      </sheetData>
      <sheetData sheetId="678">
        <row r="3">
          <cell r="L3" t="str">
            <v>Use the parameters' menu to enter dividends</v>
          </cell>
        </row>
      </sheetData>
      <sheetData sheetId="679">
        <row r="3">
          <cell r="L3" t="str">
            <v>Use the parameters' menu to enter dividends</v>
          </cell>
        </row>
      </sheetData>
      <sheetData sheetId="680">
        <row r="3">
          <cell r="L3" t="str">
            <v>Use the parameters' menu to enter dividends</v>
          </cell>
        </row>
      </sheetData>
      <sheetData sheetId="681">
        <row r="3">
          <cell r="L3" t="str">
            <v>Use the parameters' menu to enter dividends</v>
          </cell>
        </row>
      </sheetData>
      <sheetData sheetId="682">
        <row r="3">
          <cell r="L3" t="str">
            <v>Use the parameters' menu to enter dividends</v>
          </cell>
        </row>
      </sheetData>
      <sheetData sheetId="683">
        <row r="3">
          <cell r="L3" t="str">
            <v>Use the parameters' menu to enter dividends</v>
          </cell>
        </row>
      </sheetData>
      <sheetData sheetId="684">
        <row r="3">
          <cell r="L3" t="str">
            <v>Use the parameters' menu to enter dividends</v>
          </cell>
        </row>
      </sheetData>
      <sheetData sheetId="685">
        <row r="3">
          <cell r="L3" t="str">
            <v>Use the parameters' menu to enter dividends</v>
          </cell>
        </row>
      </sheetData>
      <sheetData sheetId="686">
        <row r="3">
          <cell r="L3" t="str">
            <v>Use the parameters' menu to enter dividends</v>
          </cell>
        </row>
      </sheetData>
      <sheetData sheetId="687">
        <row r="3">
          <cell r="L3" t="str">
            <v>Use the parameters' menu to enter dividends</v>
          </cell>
        </row>
      </sheetData>
      <sheetData sheetId="688">
        <row r="3">
          <cell r="L3" t="str">
            <v>Use the parameters' menu to enter dividends</v>
          </cell>
        </row>
      </sheetData>
      <sheetData sheetId="689">
        <row r="3">
          <cell r="L3" t="str">
            <v>Use the parameters' menu to enter dividends</v>
          </cell>
        </row>
      </sheetData>
      <sheetData sheetId="690">
        <row r="3">
          <cell r="L3" t="str">
            <v>Use the parameters' menu to enter dividends</v>
          </cell>
        </row>
      </sheetData>
      <sheetData sheetId="691">
        <row r="3">
          <cell r="L3" t="str">
            <v>Use the parameters' menu to enter dividends</v>
          </cell>
        </row>
      </sheetData>
      <sheetData sheetId="692">
        <row r="3">
          <cell r="L3" t="str">
            <v>Use the parameters' menu to enter dividends</v>
          </cell>
        </row>
      </sheetData>
      <sheetData sheetId="693">
        <row r="3">
          <cell r="L3" t="str">
            <v>Use the parameters' menu to enter dividends</v>
          </cell>
        </row>
      </sheetData>
      <sheetData sheetId="694">
        <row r="3">
          <cell r="L3" t="str">
            <v>Use the parameters' menu to enter dividends</v>
          </cell>
        </row>
      </sheetData>
      <sheetData sheetId="695">
        <row r="3">
          <cell r="L3" t="str">
            <v>Use the parameters' menu to enter dividends</v>
          </cell>
        </row>
      </sheetData>
      <sheetData sheetId="696">
        <row r="3">
          <cell r="L3" t="str">
            <v>Use the parameters' menu to enter dividends</v>
          </cell>
        </row>
      </sheetData>
      <sheetData sheetId="697">
        <row r="1">
          <cell r="B1">
            <v>1</v>
          </cell>
        </row>
      </sheetData>
      <sheetData sheetId="698">
        <row r="3">
          <cell r="L3" t="str">
            <v>Use the parameters' menu to enter dividends</v>
          </cell>
        </row>
      </sheetData>
      <sheetData sheetId="699">
        <row r="3">
          <cell r="L3" t="str">
            <v>Use the parameters' menu to enter dividends</v>
          </cell>
        </row>
      </sheetData>
      <sheetData sheetId="700">
        <row r="1">
          <cell r="B1">
            <v>1</v>
          </cell>
        </row>
      </sheetData>
      <sheetData sheetId="701">
        <row r="3">
          <cell r="L3" t="str">
            <v>Use the parameters' menu to enter dividends</v>
          </cell>
        </row>
      </sheetData>
      <sheetData sheetId="702">
        <row r="3">
          <cell r="L3" t="str">
            <v>Use the parameters' menu to enter dividends</v>
          </cell>
        </row>
      </sheetData>
      <sheetData sheetId="703">
        <row r="1">
          <cell r="B1">
            <v>1</v>
          </cell>
        </row>
      </sheetData>
      <sheetData sheetId="704">
        <row r="3">
          <cell r="L3" t="str">
            <v>Use the parameters' menu to enter dividends</v>
          </cell>
        </row>
      </sheetData>
      <sheetData sheetId="705">
        <row r="3">
          <cell r="L3" t="str">
            <v>Use the parameters' menu to enter dividends</v>
          </cell>
        </row>
      </sheetData>
      <sheetData sheetId="706">
        <row r="1">
          <cell r="B1">
            <v>1</v>
          </cell>
        </row>
      </sheetData>
      <sheetData sheetId="707">
        <row r="3">
          <cell r="L3" t="str">
            <v>Use the parameters' menu to enter dividends</v>
          </cell>
        </row>
      </sheetData>
      <sheetData sheetId="708">
        <row r="3">
          <cell r="L3" t="str">
            <v>Use the parameters' menu to enter dividends</v>
          </cell>
        </row>
      </sheetData>
      <sheetData sheetId="709">
        <row r="3">
          <cell r="L3" t="str">
            <v>Use the parameters' menu to enter dividends</v>
          </cell>
        </row>
      </sheetData>
      <sheetData sheetId="710">
        <row r="3">
          <cell r="C3" t="str">
            <v>เลขที่</v>
          </cell>
        </row>
      </sheetData>
      <sheetData sheetId="711">
        <row r="1">
          <cell r="B1">
            <v>1</v>
          </cell>
        </row>
      </sheetData>
      <sheetData sheetId="712">
        <row r="3">
          <cell r="L3" t="str">
            <v>Use the parameters' menu to enter dividends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 t="str">
            <v>_+_ ช้อยซ์ เลขที่ช้อยซ์</v>
          </cell>
        </row>
      </sheetData>
      <sheetData sheetId="736">
        <row r="1">
          <cell r="B1" t="str">
            <v>_+_ ช้อยซ์ เลขที่ช้อยซ์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 t="str">
            <v>_+_ ช้อยซ์ เลขที่ช้อยซ์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 t="str">
            <v>_+_ ช้อยซ์ เลขที่ช้อยซ์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 t="str">
            <v>_+_ ช้อยซ์ เลขที่ช้อยซ์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 t="str">
            <v>_+_ ช้อยซ์ เลขที่ช้อยซ์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 t="str">
            <v>_+_ ช้อยซ์ เลขที่ช้อยซ์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 t="str">
            <v>Brand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 t="str">
            <v>ราคาถัว เมษายน 2561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 t="str">
            <v>Brand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 t="str">
            <v>ราคาถัว เมษายน 2561</v>
          </cell>
        </row>
      </sheetData>
      <sheetData sheetId="773">
        <row r="1">
          <cell r="B1" t="str">
            <v>_+_ ช้อยซ์ เลขที่ช้อยซ์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0</v>
          </cell>
        </row>
      </sheetData>
      <sheetData sheetId="777">
        <row r="1">
          <cell r="B1">
            <v>0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 t="str">
            <v>_+_ ช้อยซ์ เลขที่ช้อยซ์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 t="str">
            <v>_+_ ช้อยซ์ เลขที่ช้อยซ์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 t="str">
            <v>Brand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_+_ ช้อยซ์ เลขที่ช้อยซ์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 t="str">
            <v>_+_ ช้อยซ์ เลขที่ช้อยซ์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 t="str">
            <v>_+_ ช้อยซ์ เลขที่ช้อยซ์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_+_ ช้อยซ์ เลขที่ช้อยซ์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 t="str">
            <v>_+_ ช้อยซ์ เลขที่ช้อยซ์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 t="str">
            <v>Brand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 t="str">
            <v>ราคาถัว เมษายน 2561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 t="str">
            <v>ราคาถัว เมษายน 2561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 t="str">
            <v>Brand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 t="str">
            <v>ราคาถัว เมษายน 2561</v>
          </cell>
        </row>
      </sheetData>
      <sheetData sheetId="834">
        <row r="1">
          <cell r="B1" t="str">
            <v>_+_ ช้อยซ์ เลขที่ช้อยซ์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 t="str">
            <v>_+_ ช้อยซ์ เลขที่ช้อยซ์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 t="str">
            <v>Brand</v>
          </cell>
        </row>
      </sheetData>
      <sheetData sheetId="848">
        <row r="1">
          <cell r="B1" t="str">
            <v>ราคาถัว เมษายน 2561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รายงานวันทำงาน : รายวัน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รายงานวันทำงาน : รายวัน</v>
          </cell>
        </row>
      </sheetData>
      <sheetData sheetId="857">
        <row r="1">
          <cell r="B1" t="str">
            <v>ทีมตรวจสอบภาคที่ 2</v>
          </cell>
        </row>
      </sheetData>
      <sheetData sheetId="858">
        <row r="1">
          <cell r="B1" t="str">
            <v>รายงานวันทำงาน : รายวัน</v>
          </cell>
        </row>
      </sheetData>
      <sheetData sheetId="859">
        <row r="1">
          <cell r="B1" t="str">
            <v>รายงานวันทำงาน : รายวัน</v>
          </cell>
        </row>
      </sheetData>
      <sheetData sheetId="860">
        <row r="1">
          <cell r="B1" t="str">
            <v>ราคาถัว เมษายน 2561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รายงานวันทำงาน : รายวัน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 t="str">
            <v>Brand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Brand</v>
          </cell>
        </row>
      </sheetData>
      <sheetData sheetId="885">
        <row r="1">
          <cell r="B1" t="str">
            <v>_+_ ช้อยซ์ เลขที่ช้อยซ์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 t="str">
            <v>ทีมตรวจสอบภาคที่ 2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1">
          <cell r="B1">
            <v>1</v>
          </cell>
        </row>
      </sheetData>
      <sheetData sheetId="907" refreshError="1"/>
      <sheetData sheetId="908" refreshError="1"/>
      <sheetData sheetId="909">
        <row r="1">
          <cell r="B1">
            <v>1</v>
          </cell>
        </row>
      </sheetData>
      <sheetData sheetId="910" refreshError="1"/>
      <sheetData sheetId="911" refreshError="1"/>
      <sheetData sheetId="912">
        <row r="1">
          <cell r="B1">
            <v>1</v>
          </cell>
        </row>
      </sheetData>
      <sheetData sheetId="913" refreshError="1"/>
      <sheetData sheetId="914" refreshError="1"/>
      <sheetData sheetId="915">
        <row r="1">
          <cell r="B1">
            <v>1</v>
          </cell>
        </row>
      </sheetData>
      <sheetData sheetId="916" refreshError="1"/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0</v>
          </cell>
        </row>
      </sheetData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0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>
        <row r="1">
          <cell r="B1" t="str">
            <v>_+_ ช้อยซ์ เลขที่ช้อยซ์</v>
          </cell>
        </row>
      </sheetData>
      <sheetData sheetId="1629">
        <row r="1">
          <cell r="B1">
            <v>1</v>
          </cell>
        </row>
      </sheetData>
      <sheetData sheetId="1630">
        <row r="1">
          <cell r="B1">
            <v>1</v>
          </cell>
        </row>
      </sheetData>
      <sheetData sheetId="1631">
        <row r="1">
          <cell r="B1" t="str">
            <v>_+_ ช้อยซ์ เลขที่ช้อยซ์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 t="str">
            <v>_+_ ช้อยซ์ เลขที่ช้อยซ์</v>
          </cell>
        </row>
      </sheetData>
      <sheetData sheetId="1634">
        <row r="1">
          <cell r="B1">
            <v>1</v>
          </cell>
        </row>
      </sheetData>
      <sheetData sheetId="1635">
        <row r="1">
          <cell r="B1" t="str">
            <v>_+_ ช้อยซ์ เลขที่ช้อยซ์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1</v>
          </cell>
        </row>
      </sheetData>
      <sheetData sheetId="1639">
        <row r="1">
          <cell r="B1" t="str">
            <v>_+_ ช้อยซ์ เลขที่ช้อยซ์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1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 t="str">
            <v>_+_ ช้อยซ์ เลขที่ช้อยซ์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1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1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1</v>
          </cell>
        </row>
      </sheetData>
      <sheetData sheetId="1653">
        <row r="1">
          <cell r="B1">
            <v>1</v>
          </cell>
        </row>
      </sheetData>
      <sheetData sheetId="1654">
        <row r="1">
          <cell r="B1" t="str">
            <v>ราคาถัว เมษายน 2561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 t="str">
            <v>ราคาถัว เมษายน 2561</v>
          </cell>
        </row>
      </sheetData>
      <sheetData sheetId="1659">
        <row r="1">
          <cell r="B1">
            <v>1</v>
          </cell>
        </row>
      </sheetData>
      <sheetData sheetId="1660">
        <row r="1">
          <cell r="B1">
            <v>1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Brand</v>
          </cell>
        </row>
      </sheetData>
      <sheetData sheetId="1663">
        <row r="1">
          <cell r="B1" t="str">
            <v>ราคาถัว เมษายน 2561</v>
          </cell>
        </row>
      </sheetData>
      <sheetData sheetId="1664">
        <row r="1">
          <cell r="B1" t="str">
            <v>Brand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1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 t="str">
            <v>_+_ ช้อยซ์ เลขที่ช้อยซ์</v>
          </cell>
        </row>
      </sheetData>
      <sheetData sheetId="1671">
        <row r="1">
          <cell r="B1" t="str">
            <v>_+_ ช้อยซ์ เลขที่ช้อยซ์</v>
          </cell>
        </row>
      </sheetData>
      <sheetData sheetId="1672"/>
      <sheetData sheetId="1673">
        <row r="1">
          <cell r="B1" t="str">
            <v>Brand</v>
          </cell>
        </row>
      </sheetData>
      <sheetData sheetId="1674">
        <row r="1">
          <cell r="B1" t="str">
            <v>ราคาถัว เมษายน 2561</v>
          </cell>
        </row>
      </sheetData>
      <sheetData sheetId="1675">
        <row r="1">
          <cell r="B1" t="str">
            <v>รายงานวันทำงาน : รายวัน</v>
          </cell>
        </row>
      </sheetData>
      <sheetData sheetId="1676">
        <row r="1">
          <cell r="B1" t="str">
            <v>รายงานวันทำงาน : รายวัน</v>
          </cell>
        </row>
      </sheetData>
      <sheetData sheetId="1677">
        <row r="1">
          <cell r="B1">
            <v>1</v>
          </cell>
        </row>
      </sheetData>
      <sheetData sheetId="1678">
        <row r="1">
          <cell r="B1" t="str">
            <v>ทีมตรวจสอบภาคที่ 2</v>
          </cell>
        </row>
      </sheetData>
      <sheetData sheetId="1679">
        <row r="1">
          <cell r="B1" t="str">
            <v>รายงานวันทำงาน : รายวัน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ทีมตรวจสอบภาคที่ 2</v>
          </cell>
        </row>
      </sheetData>
      <sheetData sheetId="1682">
        <row r="1">
          <cell r="B1" t="str">
            <v>รายงานวันทำงาน : รายวัน</v>
          </cell>
        </row>
      </sheetData>
      <sheetData sheetId="1683">
        <row r="1">
          <cell r="B1" t="str">
            <v>รายงานวันทำงาน : รายวัน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1</v>
          </cell>
        </row>
      </sheetData>
      <sheetData sheetId="1686"/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 t="str">
            <v>Brand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Trial Balance"/>
      <sheetName val="Prft&amp;Loss"/>
      <sheetName val="FIN TB_SI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cc"/>
    </sheetNames>
    <sheetDataSet>
      <sheetData sheetId="0" refreshError="1">
        <row r="1">
          <cell r="D1" t="str">
            <v>10 Year Sales</v>
          </cell>
          <cell r="G1" t="str">
            <v>w/o Term</v>
          </cell>
          <cell r="H1">
            <v>1998</v>
          </cell>
          <cell r="I1">
            <v>1999</v>
          </cell>
          <cell r="J1">
            <v>1998</v>
          </cell>
          <cell r="K1">
            <v>1999</v>
          </cell>
        </row>
        <row r="2">
          <cell r="D2" t="str">
            <v>P&amp;L's</v>
          </cell>
          <cell r="E2" t="str">
            <v>SEPT</v>
          </cell>
          <cell r="F2" t="str">
            <v>Peak Year</v>
          </cell>
          <cell r="G2" t="str">
            <v>NPV</v>
          </cell>
          <cell r="H2" t="str">
            <v>R&amp;D</v>
          </cell>
          <cell r="I2" t="str">
            <v>R&amp;D</v>
          </cell>
          <cell r="J2" t="str">
            <v>IBT</v>
          </cell>
          <cell r="K2" t="str">
            <v>IBT</v>
          </cell>
          <cell r="L2" t="str">
            <v>NPV</v>
          </cell>
          <cell r="M2" t="str">
            <v>OLD NPV</v>
          </cell>
        </row>
        <row r="4">
          <cell r="C4" t="str">
            <v xml:space="preserve">Prosynap IM </v>
          </cell>
          <cell r="D4">
            <v>7347</v>
          </cell>
          <cell r="E4">
            <v>2449</v>
          </cell>
          <cell r="F4">
            <v>1356</v>
          </cell>
          <cell r="G4">
            <v>1010.237965295373</v>
          </cell>
          <cell r="H4">
            <v>0.96299324399641639</v>
          </cell>
          <cell r="I4">
            <v>62.981366250000001</v>
          </cell>
          <cell r="J4">
            <v>-0.96299324399641639</v>
          </cell>
          <cell r="K4">
            <v>-62.981366250000001</v>
          </cell>
          <cell r="L4">
            <v>1010.237965295373</v>
          </cell>
          <cell r="M4">
            <v>255</v>
          </cell>
        </row>
        <row r="5">
          <cell r="C5" t="str">
            <v>Prosynap in head trauma</v>
          </cell>
          <cell r="D5">
            <v>9093</v>
          </cell>
          <cell r="E5">
            <v>9093</v>
          </cell>
          <cell r="F5">
            <v>1138</v>
          </cell>
          <cell r="G5">
            <v>995.02010679138243</v>
          </cell>
          <cell r="H5">
            <v>11.514778390098694</v>
          </cell>
          <cell r="I5">
            <v>30.561277031604437</v>
          </cell>
          <cell r="J5">
            <v>-11.514778390098694</v>
          </cell>
          <cell r="K5">
            <v>-30.561277031604437</v>
          </cell>
          <cell r="L5">
            <v>995.02010679138243</v>
          </cell>
          <cell r="M5">
            <v>972</v>
          </cell>
        </row>
        <row r="6">
          <cell r="C6" t="str">
            <v>R 93 877 in Constipation</v>
          </cell>
          <cell r="D6">
            <v>7279</v>
          </cell>
          <cell r="E6">
            <v>7279</v>
          </cell>
          <cell r="F6">
            <v>980</v>
          </cell>
          <cell r="G6">
            <v>483.20079473575424</v>
          </cell>
          <cell r="H6">
            <v>33.101099185000002</v>
          </cell>
          <cell r="I6">
            <v>23.040824845573919</v>
          </cell>
          <cell r="J6">
            <v>-33.101099185000002</v>
          </cell>
          <cell r="K6">
            <v>-23.040824845573919</v>
          </cell>
          <cell r="L6">
            <v>483.20079473575424</v>
          </cell>
          <cell r="M6">
            <v>479</v>
          </cell>
        </row>
        <row r="7">
          <cell r="C7" t="str">
            <v>Topamax-Obesity</v>
          </cell>
          <cell r="D7">
            <v>5106.7000000000007</v>
          </cell>
          <cell r="E7">
            <v>5636</v>
          </cell>
          <cell r="F7">
            <v>747</v>
          </cell>
          <cell r="G7">
            <v>440.87161522956814</v>
          </cell>
          <cell r="H7">
            <v>0.8</v>
          </cell>
          <cell r="I7">
            <v>8.4</v>
          </cell>
          <cell r="J7">
            <v>-4.55</v>
          </cell>
          <cell r="K7">
            <v>-13.4</v>
          </cell>
          <cell r="L7">
            <v>440.87161522956814</v>
          </cell>
          <cell r="M7">
            <v>599</v>
          </cell>
        </row>
        <row r="8">
          <cell r="C8" t="str">
            <v>Topamax - Bi-Polar</v>
          </cell>
          <cell r="D8">
            <v>4377</v>
          </cell>
          <cell r="E8">
            <v>1514</v>
          </cell>
          <cell r="F8">
            <v>619.4</v>
          </cell>
          <cell r="G8">
            <v>427.82775729986804</v>
          </cell>
          <cell r="H8">
            <v>0.872</v>
          </cell>
          <cell r="I8">
            <v>7.2830000000000004</v>
          </cell>
          <cell r="J8">
            <v>-2.2719999999999998</v>
          </cell>
          <cell r="K8">
            <v>-13.683</v>
          </cell>
          <cell r="L8">
            <v>427.82775729986804</v>
          </cell>
          <cell r="M8">
            <v>159</v>
          </cell>
        </row>
        <row r="9">
          <cell r="C9" t="str">
            <v>avicidin in Cancer (NeoRx)</v>
          </cell>
          <cell r="D9">
            <v>6338</v>
          </cell>
          <cell r="E9">
            <v>6338</v>
          </cell>
          <cell r="F9">
            <v>943</v>
          </cell>
          <cell r="G9">
            <v>413.59018813410006</v>
          </cell>
          <cell r="H9">
            <v>35.999075838000003</v>
          </cell>
          <cell r="I9">
            <v>36.363874260999999</v>
          </cell>
          <cell r="J9">
            <v>-35.999075838000003</v>
          </cell>
          <cell r="K9">
            <v>-38.363874260999999</v>
          </cell>
          <cell r="L9">
            <v>413.59018813410006</v>
          </cell>
          <cell r="M9">
            <v>417</v>
          </cell>
        </row>
        <row r="10">
          <cell r="C10" t="str">
            <v>Topamax in Neuro-Pain</v>
          </cell>
          <cell r="D10">
            <v>3209.7</v>
          </cell>
          <cell r="E10">
            <v>2702</v>
          </cell>
          <cell r="F10">
            <v>446.5</v>
          </cell>
          <cell r="G10">
            <v>328.38793844737972</v>
          </cell>
          <cell r="H10">
            <v>1.109</v>
          </cell>
          <cell r="I10">
            <v>11.923</v>
          </cell>
          <cell r="J10">
            <v>-3.109</v>
          </cell>
          <cell r="K10">
            <v>-15.923</v>
          </cell>
          <cell r="L10">
            <v>328.38793844737972</v>
          </cell>
          <cell r="M10">
            <v>414</v>
          </cell>
        </row>
        <row r="11">
          <cell r="C11" t="str">
            <v>Fentanyl ETS in Acute post-op. pain</v>
          </cell>
          <cell r="D11">
            <v>2735</v>
          </cell>
          <cell r="E11">
            <v>2735</v>
          </cell>
          <cell r="F11">
            <v>370</v>
          </cell>
          <cell r="G11">
            <v>314.52083994359577</v>
          </cell>
          <cell r="H11">
            <v>43.68850585710549</v>
          </cell>
          <cell r="I11">
            <v>14.153254529105487</v>
          </cell>
          <cell r="J11">
            <v>-43.68850585710549</v>
          </cell>
          <cell r="K11">
            <v>-17.153254529105489</v>
          </cell>
          <cell r="L11">
            <v>314.52083994359577</v>
          </cell>
          <cell r="M11">
            <v>306</v>
          </cell>
        </row>
        <row r="12">
          <cell r="C12" t="str">
            <v xml:space="preserve">Propulsid Tartrate tablet </v>
          </cell>
          <cell r="D12">
            <v>2036.1</v>
          </cell>
          <cell r="E12">
            <v>2036</v>
          </cell>
          <cell r="F12">
            <v>287.5</v>
          </cell>
          <cell r="G12">
            <v>313.89149529627736</v>
          </cell>
          <cell r="H12">
            <v>0.93557219800000002</v>
          </cell>
          <cell r="I12">
            <v>0.87682815000000014</v>
          </cell>
          <cell r="J12">
            <v>-1.935572198</v>
          </cell>
          <cell r="K12">
            <v>-10.211578149999999</v>
          </cell>
          <cell r="L12">
            <v>313.89149529627736</v>
          </cell>
          <cell r="M12">
            <v>312</v>
          </cell>
        </row>
        <row r="13">
          <cell r="C13" t="str">
            <v>HRT  E2/NGM 190</v>
          </cell>
          <cell r="D13">
            <v>2633.7</v>
          </cell>
          <cell r="E13">
            <v>1434</v>
          </cell>
          <cell r="F13">
            <v>363</v>
          </cell>
          <cell r="G13">
            <v>294.1825760591978</v>
          </cell>
          <cell r="H13">
            <v>11.92</v>
          </cell>
          <cell r="I13">
            <v>1.8120000000000001</v>
          </cell>
          <cell r="J13">
            <v>-13.22</v>
          </cell>
          <cell r="K13">
            <v>-11.311999999999999</v>
          </cell>
          <cell r="L13">
            <v>294.1825760591978</v>
          </cell>
          <cell r="M13">
            <v>173</v>
          </cell>
        </row>
        <row r="14">
          <cell r="C14" t="str">
            <v>R108 500 in Solid tumours</v>
          </cell>
          <cell r="D14">
            <v>2948</v>
          </cell>
          <cell r="E14">
            <v>2948</v>
          </cell>
          <cell r="F14">
            <v>450</v>
          </cell>
          <cell r="G14">
            <v>292</v>
          </cell>
          <cell r="H14">
            <v>15.563850299249999</v>
          </cell>
          <cell r="I14">
            <v>12.478292958999999</v>
          </cell>
          <cell r="J14">
            <v>-15.563850299249999</v>
          </cell>
          <cell r="K14">
            <v>-12.478292958999999</v>
          </cell>
          <cell r="L14">
            <v>292</v>
          </cell>
          <cell r="M14">
            <v>290</v>
          </cell>
        </row>
        <row r="15">
          <cell r="C15" t="str">
            <v>Sporanox IV NANO</v>
          </cell>
          <cell r="D15">
            <v>2457.5</v>
          </cell>
          <cell r="E15">
            <v>2518</v>
          </cell>
          <cell r="F15">
            <v>290</v>
          </cell>
          <cell r="G15">
            <v>286.50544282005501</v>
          </cell>
          <cell r="H15">
            <v>12.357701387166667</v>
          </cell>
          <cell r="I15">
            <v>19.115690506000004</v>
          </cell>
          <cell r="J15">
            <v>-12.857701387166667</v>
          </cell>
          <cell r="K15">
            <v>-19.615690506000004</v>
          </cell>
          <cell r="L15">
            <v>286.50544282005501</v>
          </cell>
          <cell r="M15">
            <v>349</v>
          </cell>
        </row>
        <row r="16">
          <cell r="C16" t="str">
            <v>Perflubron NBO</v>
          </cell>
          <cell r="D16">
            <v>3770.5</v>
          </cell>
          <cell r="E16">
            <v>3798</v>
          </cell>
          <cell r="F16">
            <v>436</v>
          </cell>
          <cell r="G16">
            <v>275.90904398953637</v>
          </cell>
          <cell r="H16">
            <v>16.071000000000002</v>
          </cell>
          <cell r="I16">
            <v>13.18</v>
          </cell>
          <cell r="J16">
            <v>-16.371000000000002</v>
          </cell>
          <cell r="K16">
            <v>-14.98</v>
          </cell>
          <cell r="L16">
            <v>275.90904398953637</v>
          </cell>
          <cell r="M16">
            <v>286</v>
          </cell>
        </row>
        <row r="17">
          <cell r="C17" t="str">
            <v>Reminyl Alzheimer's dementia</v>
          </cell>
          <cell r="D17">
            <v>3101</v>
          </cell>
          <cell r="E17">
            <v>3101</v>
          </cell>
          <cell r="F17">
            <v>379</v>
          </cell>
          <cell r="G17">
            <v>249.0735581467481</v>
          </cell>
          <cell r="H17">
            <v>46.339883168080519</v>
          </cell>
          <cell r="I17">
            <v>54.960510714281995</v>
          </cell>
          <cell r="J17">
            <v>-46.859883168080522</v>
          </cell>
          <cell r="K17">
            <v>-71.080510714281999</v>
          </cell>
          <cell r="L17">
            <v>249.0735581467481</v>
          </cell>
          <cell r="M17">
            <v>198</v>
          </cell>
        </row>
        <row r="18">
          <cell r="C18" t="str">
            <v xml:space="preserve">Sporanox Transnail Delivery </v>
          </cell>
          <cell r="D18">
            <v>2553</v>
          </cell>
          <cell r="E18">
            <v>2772</v>
          </cell>
          <cell r="F18">
            <v>332</v>
          </cell>
          <cell r="G18">
            <v>247.25529283351247</v>
          </cell>
          <cell r="H18">
            <v>3.2954750244166666</v>
          </cell>
          <cell r="I18">
            <v>7.4043807309999998</v>
          </cell>
          <cell r="J18">
            <v>-4.0954750244166664</v>
          </cell>
          <cell r="K18">
            <v>-7.9043807309999998</v>
          </cell>
          <cell r="L18">
            <v>247.25529283351247</v>
          </cell>
          <cell r="M18">
            <v>365</v>
          </cell>
        </row>
        <row r="19">
          <cell r="C19" t="str">
            <v xml:space="preserve">Risperdal quicksolv tablet </v>
          </cell>
          <cell r="D19">
            <v>1778</v>
          </cell>
          <cell r="E19">
            <v>1778</v>
          </cell>
          <cell r="F19">
            <v>321</v>
          </cell>
          <cell r="G19">
            <v>240.02852045119653</v>
          </cell>
          <cell r="H19">
            <v>1.355770193930121</v>
          </cell>
          <cell r="I19">
            <v>2.8444352419999999</v>
          </cell>
          <cell r="J19">
            <v>-1.355770193930121</v>
          </cell>
          <cell r="K19">
            <v>-5.8444352419999994</v>
          </cell>
          <cell r="L19">
            <v>240.02852045119653</v>
          </cell>
          <cell r="M19">
            <v>234</v>
          </cell>
        </row>
        <row r="20">
          <cell r="C20" t="str">
            <v>Sporanox prophylaxis in neutropenia</v>
          </cell>
          <cell r="D20">
            <v>1379</v>
          </cell>
          <cell r="E20">
            <v>1530</v>
          </cell>
          <cell r="F20">
            <v>231</v>
          </cell>
          <cell r="G20">
            <v>223.30360503027811</v>
          </cell>
          <cell r="H20">
            <v>0.77635829700000014</v>
          </cell>
          <cell r="I20">
            <v>1.9491143540000002</v>
          </cell>
          <cell r="J20">
            <v>-3.7763582970000003</v>
          </cell>
          <cell r="K20">
            <v>-8.0791143539999997</v>
          </cell>
          <cell r="L20">
            <v>223.30360503027811</v>
          </cell>
          <cell r="M20">
            <v>309</v>
          </cell>
        </row>
        <row r="21">
          <cell r="C21" t="str">
            <v xml:space="preserve"> Durogesic 12,5 (lite) in chronic pain</v>
          </cell>
          <cell r="D21">
            <v>1430</v>
          </cell>
          <cell r="E21">
            <v>1430</v>
          </cell>
          <cell r="F21">
            <v>220</v>
          </cell>
          <cell r="G21">
            <v>208.46439752890902</v>
          </cell>
          <cell r="H21">
            <v>3.1344310427650917</v>
          </cell>
          <cell r="I21">
            <v>1.278963587</v>
          </cell>
          <cell r="J21">
            <v>-3.1344310427650917</v>
          </cell>
          <cell r="K21">
            <v>-1.278963587</v>
          </cell>
          <cell r="L21">
            <v>208.46439752890902</v>
          </cell>
          <cell r="M21">
            <v>206</v>
          </cell>
        </row>
        <row r="22">
          <cell r="C22" t="str">
            <v>Duragesic Chronic non-cancer pain</v>
          </cell>
          <cell r="D22">
            <v>1139</v>
          </cell>
          <cell r="E22">
            <v>1139</v>
          </cell>
          <cell r="F22">
            <v>156</v>
          </cell>
          <cell r="G22">
            <v>190.92931429584513</v>
          </cell>
          <cell r="H22">
            <v>3.4399631486740589</v>
          </cell>
          <cell r="I22">
            <v>1.7150114988070224</v>
          </cell>
          <cell r="J22">
            <v>-4.9399631486740585</v>
          </cell>
          <cell r="K22">
            <v>-0.21001149880702208</v>
          </cell>
          <cell r="L22">
            <v>190.92931429584513</v>
          </cell>
          <cell r="M22">
            <v>191</v>
          </cell>
        </row>
        <row r="23">
          <cell r="C23" t="str">
            <v>Regranex-Pressure</v>
          </cell>
          <cell r="D23">
            <v>3293.5631632815753</v>
          </cell>
          <cell r="E23">
            <v>1677</v>
          </cell>
          <cell r="F23">
            <v>343.48716063367209</v>
          </cell>
          <cell r="G23">
            <v>181.96223641916185</v>
          </cell>
          <cell r="H23">
            <v>10.047000000000001</v>
          </cell>
          <cell r="I23">
            <v>8.4469999999999992</v>
          </cell>
          <cell r="J23">
            <v>-11.147</v>
          </cell>
          <cell r="K23">
            <v>-8.5469999999999988</v>
          </cell>
          <cell r="L23">
            <v>181.96223641916185</v>
          </cell>
          <cell r="M23">
            <v>109</v>
          </cell>
        </row>
        <row r="24">
          <cell r="C24" t="str">
            <v>Risperdal Depot</v>
          </cell>
          <cell r="D24">
            <v>2092</v>
          </cell>
          <cell r="E24">
            <v>2092</v>
          </cell>
          <cell r="F24">
            <v>284</v>
          </cell>
          <cell r="G24">
            <v>181.51416362591078</v>
          </cell>
          <cell r="H24">
            <v>16.706537474000001</v>
          </cell>
          <cell r="I24">
            <v>17.574789099999997</v>
          </cell>
          <cell r="J24">
            <v>-16.706537474000001</v>
          </cell>
          <cell r="K24">
            <v>-17.574789099999997</v>
          </cell>
          <cell r="L24">
            <v>181.51416362591078</v>
          </cell>
          <cell r="M24">
            <v>184</v>
          </cell>
        </row>
        <row r="25">
          <cell r="C25" t="str">
            <v>Risperdal in Behav. disturb. in dement.</v>
          </cell>
          <cell r="D25">
            <v>1114</v>
          </cell>
          <cell r="E25">
            <v>1114</v>
          </cell>
          <cell r="F25">
            <v>160</v>
          </cell>
          <cell r="G25">
            <v>180.47965898697797</v>
          </cell>
          <cell r="H25">
            <v>9.1510681349999992</v>
          </cell>
          <cell r="I25">
            <v>1.2947550000000001</v>
          </cell>
          <cell r="J25">
            <v>-20.316843365550003</v>
          </cell>
          <cell r="K25">
            <v>18.636868799999995</v>
          </cell>
          <cell r="L25">
            <v>180.47965898697797</v>
          </cell>
          <cell r="M25">
            <v>180</v>
          </cell>
        </row>
        <row r="26">
          <cell r="C26" t="str">
            <v>Topamax in Migraine - Proph</v>
          </cell>
          <cell r="D26">
            <v>2101</v>
          </cell>
          <cell r="E26">
            <v>1434</v>
          </cell>
          <cell r="F26">
            <v>302.3</v>
          </cell>
          <cell r="G26">
            <v>179.21890101227635</v>
          </cell>
          <cell r="H26">
            <v>1.216</v>
          </cell>
          <cell r="I26">
            <v>10.787000000000001</v>
          </cell>
          <cell r="J26">
            <v>-2.8159999999999998</v>
          </cell>
          <cell r="K26">
            <v>-12.787000000000001</v>
          </cell>
          <cell r="L26">
            <v>179.21890101227635</v>
          </cell>
          <cell r="M26">
            <v>173</v>
          </cell>
        </row>
        <row r="27">
          <cell r="C27" t="str">
            <v>Pramlintide</v>
          </cell>
          <cell r="D27">
            <v>6576.7999999999993</v>
          </cell>
          <cell r="E27">
            <v>6927</v>
          </cell>
          <cell r="F27">
            <v>833.2</v>
          </cell>
          <cell r="G27">
            <v>178.17651338446217</v>
          </cell>
          <cell r="H27">
            <v>34.761000000000003</v>
          </cell>
          <cell r="I27">
            <v>23.539000000000001</v>
          </cell>
          <cell r="J27">
            <v>-27.680500000000002</v>
          </cell>
          <cell r="K27">
            <v>-26.569500000000001</v>
          </cell>
          <cell r="L27">
            <v>178.17651338446217</v>
          </cell>
          <cell r="M27">
            <v>379</v>
          </cell>
        </row>
        <row r="28">
          <cell r="C28" t="str">
            <v xml:space="preserve">Proplusid 40 mg SR </v>
          </cell>
          <cell r="D28">
            <v>1187.2099999999998</v>
          </cell>
          <cell r="E28">
            <v>1187</v>
          </cell>
          <cell r="F28">
            <v>160.80000000000001</v>
          </cell>
          <cell r="G28">
            <v>175.94723209053322</v>
          </cell>
          <cell r="H28">
            <v>11.767359964930121</v>
          </cell>
          <cell r="I28">
            <v>4.0831938979767068</v>
          </cell>
          <cell r="J28">
            <v>-11.767359964930121</v>
          </cell>
          <cell r="K28">
            <v>-10.783193897976705</v>
          </cell>
          <cell r="L28">
            <v>175.94723209053322</v>
          </cell>
          <cell r="M28">
            <v>171</v>
          </cell>
        </row>
        <row r="29">
          <cell r="C29" t="str">
            <v>Project Bear Diabetes</v>
          </cell>
          <cell r="D29">
            <v>5121.3</v>
          </cell>
          <cell r="E29">
            <v>5121</v>
          </cell>
          <cell r="F29">
            <v>874.8</v>
          </cell>
          <cell r="G29">
            <v>166.44309721367074</v>
          </cell>
          <cell r="H29">
            <v>19.2</v>
          </cell>
          <cell r="I29">
            <v>12.7</v>
          </cell>
          <cell r="J29">
            <v>-42.033000000000001</v>
          </cell>
          <cell r="K29">
            <v>-94.631</v>
          </cell>
          <cell r="L29">
            <v>166.44309721367074</v>
          </cell>
          <cell r="M29">
            <v>173</v>
          </cell>
        </row>
        <row r="30">
          <cell r="C30" t="str">
            <v>Perflubron Stroke</v>
          </cell>
          <cell r="D30">
            <v>3179.3372799999997</v>
          </cell>
          <cell r="E30">
            <v>2344</v>
          </cell>
          <cell r="F30">
            <v>392.25727999999998</v>
          </cell>
          <cell r="G30">
            <v>160.78938662003611</v>
          </cell>
          <cell r="H30">
            <v>3.4140000000000001</v>
          </cell>
          <cell r="I30">
            <v>20.774999999999999</v>
          </cell>
          <cell r="J30">
            <v>-3.9140000000000001</v>
          </cell>
          <cell r="K30">
            <v>-21.774999999999999</v>
          </cell>
          <cell r="L30">
            <v>160.78938662003611</v>
          </cell>
          <cell r="M30">
            <v>80</v>
          </cell>
        </row>
        <row r="31">
          <cell r="C31" t="str">
            <v>Risperdal in mental retard</v>
          </cell>
          <cell r="D31">
            <v>1110</v>
          </cell>
          <cell r="E31">
            <v>1110</v>
          </cell>
          <cell r="F31">
            <v>174</v>
          </cell>
          <cell r="G31">
            <v>160.63634883253343</v>
          </cell>
          <cell r="H31">
            <v>10.829110894930121</v>
          </cell>
          <cell r="I31">
            <v>1.7477124349883533</v>
          </cell>
          <cell r="J31">
            <v>-10.829110894930121</v>
          </cell>
          <cell r="K31">
            <v>-6.7477124349883528</v>
          </cell>
          <cell r="L31">
            <v>160.63634883253343</v>
          </cell>
          <cell r="M31">
            <v>158</v>
          </cell>
        </row>
        <row r="32">
          <cell r="C32" t="str">
            <v xml:space="preserve">Prosynap Oral tablet </v>
          </cell>
          <cell r="D32">
            <v>1821</v>
          </cell>
          <cell r="E32">
            <v>1821</v>
          </cell>
          <cell r="F32">
            <v>221</v>
          </cell>
          <cell r="G32">
            <v>156.74836418824356</v>
          </cell>
          <cell r="H32">
            <v>0.8157059170676273</v>
          </cell>
          <cell r="I32">
            <v>1.7933422910676273</v>
          </cell>
          <cell r="J32">
            <v>-0.8157059170676273</v>
          </cell>
          <cell r="K32">
            <v>-1.7933422910676273</v>
          </cell>
          <cell r="L32">
            <v>156.74836418824356</v>
          </cell>
          <cell r="M32">
            <v>147</v>
          </cell>
        </row>
        <row r="33">
          <cell r="C33" t="str">
            <v>Blossom</v>
          </cell>
          <cell r="D33">
            <v>4677</v>
          </cell>
          <cell r="E33">
            <v>4677</v>
          </cell>
          <cell r="F33">
            <v>606</v>
          </cell>
          <cell r="G33">
            <v>141.58691118355952</v>
          </cell>
          <cell r="H33">
            <v>17.222999999999999</v>
          </cell>
          <cell r="I33">
            <v>24.536000000000001</v>
          </cell>
          <cell r="J33">
            <v>-21.222999999999999</v>
          </cell>
          <cell r="K33">
            <v>-28.536000000000001</v>
          </cell>
          <cell r="L33">
            <v>141.58691118355952</v>
          </cell>
          <cell r="M33">
            <v>165</v>
          </cell>
        </row>
        <row r="34">
          <cell r="C34" t="str">
            <v>Contra Patch</v>
          </cell>
          <cell r="D34">
            <v>2914.6</v>
          </cell>
          <cell r="E34">
            <v>2299</v>
          </cell>
          <cell r="F34">
            <v>369.1</v>
          </cell>
          <cell r="G34">
            <v>138.98838679154935</v>
          </cell>
          <cell r="H34">
            <v>35.048000000000002</v>
          </cell>
          <cell r="I34">
            <v>14.852</v>
          </cell>
          <cell r="J34">
            <v>-35.908000000000001</v>
          </cell>
          <cell r="K34">
            <v>-16.152000000000001</v>
          </cell>
          <cell r="L34">
            <v>138.98838679154935</v>
          </cell>
          <cell r="M34">
            <v>155</v>
          </cell>
        </row>
        <row r="35">
          <cell r="M35">
            <v>247</v>
          </cell>
        </row>
        <row r="36">
          <cell r="M36">
            <v>180</v>
          </cell>
        </row>
        <row r="37">
          <cell r="M37">
            <v>97</v>
          </cell>
        </row>
        <row r="38">
          <cell r="M38">
            <v>345</v>
          </cell>
        </row>
        <row r="39">
          <cell r="M39">
            <v>91</v>
          </cell>
        </row>
        <row r="40">
          <cell r="M40">
            <v>106</v>
          </cell>
        </row>
        <row r="41">
          <cell r="M41">
            <v>237</v>
          </cell>
        </row>
        <row r="42">
          <cell r="M42">
            <v>71</v>
          </cell>
        </row>
        <row r="43">
          <cell r="M43">
            <v>63</v>
          </cell>
        </row>
        <row r="44">
          <cell r="M44">
            <v>375</v>
          </cell>
        </row>
        <row r="45">
          <cell r="M45">
            <v>415</v>
          </cell>
        </row>
        <row r="46">
          <cell r="M46">
            <v>50</v>
          </cell>
        </row>
        <row r="47">
          <cell r="M47" t="str">
            <v>NEW</v>
          </cell>
        </row>
        <row r="48">
          <cell r="M48">
            <v>30</v>
          </cell>
        </row>
        <row r="49">
          <cell r="M49">
            <v>14</v>
          </cell>
        </row>
        <row r="50">
          <cell r="M50">
            <v>43</v>
          </cell>
        </row>
        <row r="51">
          <cell r="M51">
            <v>30</v>
          </cell>
        </row>
        <row r="52">
          <cell r="M52">
            <v>26</v>
          </cell>
        </row>
        <row r="53">
          <cell r="M53">
            <v>32</v>
          </cell>
        </row>
        <row r="54">
          <cell r="M54">
            <v>20</v>
          </cell>
        </row>
        <row r="55">
          <cell r="M55">
            <v>151</v>
          </cell>
        </row>
        <row r="56">
          <cell r="M56">
            <v>20</v>
          </cell>
        </row>
        <row r="57">
          <cell r="M57">
            <v>64</v>
          </cell>
        </row>
        <row r="58">
          <cell r="M58">
            <v>17</v>
          </cell>
        </row>
        <row r="59">
          <cell r="M59">
            <v>15</v>
          </cell>
        </row>
        <row r="60">
          <cell r="M60">
            <v>12</v>
          </cell>
        </row>
        <row r="61">
          <cell r="M61">
            <v>5</v>
          </cell>
        </row>
        <row r="62">
          <cell r="M62">
            <v>11</v>
          </cell>
        </row>
        <row r="66">
          <cell r="M66">
            <v>2007</v>
          </cell>
        </row>
        <row r="68">
          <cell r="M68">
            <v>478</v>
          </cell>
        </row>
        <row r="69">
          <cell r="M69">
            <v>363.1</v>
          </cell>
        </row>
        <row r="70">
          <cell r="M70">
            <v>1.4</v>
          </cell>
        </row>
        <row r="71">
          <cell r="M71">
            <v>26.6</v>
          </cell>
        </row>
        <row r="72">
          <cell r="M72">
            <v>77.099999999999994</v>
          </cell>
        </row>
        <row r="73">
          <cell r="M73">
            <v>346.4</v>
          </cell>
        </row>
        <row r="74">
          <cell r="M74">
            <v>18</v>
          </cell>
        </row>
        <row r="75">
          <cell r="M75">
            <v>66</v>
          </cell>
        </row>
        <row r="76">
          <cell r="M76">
            <v>20.6</v>
          </cell>
        </row>
        <row r="77">
          <cell r="M77">
            <v>38.299999999999997</v>
          </cell>
        </row>
        <row r="78">
          <cell r="M78">
            <v>21</v>
          </cell>
        </row>
        <row r="79">
          <cell r="M79">
            <v>23.4</v>
          </cell>
        </row>
        <row r="80">
          <cell r="M80">
            <v>67.5</v>
          </cell>
        </row>
        <row r="81">
          <cell r="M81">
            <v>6</v>
          </cell>
        </row>
        <row r="82">
          <cell r="M82">
            <v>229.1</v>
          </cell>
        </row>
        <row r="83">
          <cell r="M83">
            <v>86.9</v>
          </cell>
        </row>
        <row r="84">
          <cell r="M84">
            <v>429</v>
          </cell>
        </row>
        <row r="85">
          <cell r="M85">
            <v>363</v>
          </cell>
        </row>
        <row r="86">
          <cell r="M86">
            <v>833.2</v>
          </cell>
        </row>
        <row r="87">
          <cell r="M87">
            <v>848</v>
          </cell>
        </row>
        <row r="88">
          <cell r="M88">
            <v>440</v>
          </cell>
        </row>
        <row r="89">
          <cell r="M89">
            <v>342.46970515850052</v>
          </cell>
        </row>
        <row r="90">
          <cell r="M90">
            <v>129.467242114676</v>
          </cell>
        </row>
        <row r="91">
          <cell r="M91">
            <v>572</v>
          </cell>
        </row>
        <row r="92">
          <cell r="M92">
            <v>51.5</v>
          </cell>
        </row>
        <row r="93">
          <cell r="M93">
            <v>281.10000000000002</v>
          </cell>
        </row>
        <row r="94">
          <cell r="M94">
            <v>419.8</v>
          </cell>
        </row>
        <row r="95">
          <cell r="M95">
            <v>662</v>
          </cell>
        </row>
        <row r="96">
          <cell r="M96">
            <v>20.6</v>
          </cell>
        </row>
        <row r="97">
          <cell r="M97">
            <v>154</v>
          </cell>
        </row>
        <row r="98">
          <cell r="M98">
            <v>190</v>
          </cell>
        </row>
        <row r="99">
          <cell r="M99">
            <v>160</v>
          </cell>
        </row>
        <row r="100">
          <cell r="M100">
            <v>806</v>
          </cell>
        </row>
        <row r="101">
          <cell r="M101">
            <v>102</v>
          </cell>
        </row>
        <row r="102">
          <cell r="M102">
            <v>350</v>
          </cell>
        </row>
        <row r="103">
          <cell r="M103">
            <v>62</v>
          </cell>
        </row>
        <row r="104">
          <cell r="M104">
            <v>224</v>
          </cell>
        </row>
        <row r="105">
          <cell r="M105">
            <v>94</v>
          </cell>
        </row>
        <row r="106">
          <cell r="M106">
            <v>90</v>
          </cell>
        </row>
        <row r="107">
          <cell r="M107">
            <v>160.80000000000001</v>
          </cell>
        </row>
        <row r="108">
          <cell r="M108">
            <v>262.5</v>
          </cell>
        </row>
        <row r="109">
          <cell r="M109">
            <v>1182</v>
          </cell>
        </row>
        <row r="110">
          <cell r="M110">
            <v>1002</v>
          </cell>
        </row>
        <row r="111">
          <cell r="M111">
            <v>200</v>
          </cell>
        </row>
        <row r="112">
          <cell r="M112">
            <v>925</v>
          </cell>
        </row>
        <row r="113">
          <cell r="M113">
            <v>120</v>
          </cell>
        </row>
        <row r="114">
          <cell r="M114">
            <v>315</v>
          </cell>
        </row>
        <row r="115">
          <cell r="M115">
            <v>379</v>
          </cell>
        </row>
        <row r="116">
          <cell r="M116">
            <v>186.82673335927487</v>
          </cell>
        </row>
        <row r="117">
          <cell r="M117">
            <v>284</v>
          </cell>
        </row>
        <row r="118">
          <cell r="M118">
            <v>90</v>
          </cell>
        </row>
        <row r="119">
          <cell r="M119">
            <v>137</v>
          </cell>
        </row>
        <row r="120">
          <cell r="M120">
            <v>140</v>
          </cell>
        </row>
        <row r="121">
          <cell r="M121">
            <v>182</v>
          </cell>
        </row>
        <row r="122">
          <cell r="M122">
            <v>290</v>
          </cell>
        </row>
        <row r="123">
          <cell r="M123">
            <v>0</v>
          </cell>
        </row>
        <row r="124">
          <cell r="M124">
            <v>106</v>
          </cell>
        </row>
        <row r="125">
          <cell r="M125">
            <v>227</v>
          </cell>
        </row>
        <row r="126">
          <cell r="M126">
            <v>332</v>
          </cell>
        </row>
        <row r="127">
          <cell r="M127">
            <v>0</v>
          </cell>
        </row>
        <row r="129">
          <cell r="M129">
            <v>16014.663680632451</v>
          </cell>
        </row>
        <row r="131">
          <cell r="M131">
            <v>8409.126733359275</v>
          </cell>
        </row>
        <row r="155">
          <cell r="M155">
            <v>2007</v>
          </cell>
        </row>
        <row r="157">
          <cell r="M157">
            <v>7.9799999999999995</v>
          </cell>
        </row>
        <row r="158">
          <cell r="M158">
            <v>56.482619999999997</v>
          </cell>
        </row>
        <row r="159">
          <cell r="M159">
            <v>8.046875</v>
          </cell>
        </row>
        <row r="160">
          <cell r="M160">
            <v>97.99679500000002</v>
          </cell>
        </row>
        <row r="161">
          <cell r="M161">
            <v>21.823944999999995</v>
          </cell>
        </row>
        <row r="162">
          <cell r="M162">
            <v>142.27163631438933</v>
          </cell>
        </row>
        <row r="163">
          <cell r="M163">
            <v>14.649749999999999</v>
          </cell>
        </row>
        <row r="164">
          <cell r="M164">
            <v>44.798990463539297</v>
          </cell>
        </row>
        <row r="165">
          <cell r="M165">
            <v>8.7070463999999994</v>
          </cell>
        </row>
        <row r="166">
          <cell r="M166">
            <v>109.4132</v>
          </cell>
        </row>
        <row r="167">
          <cell r="M167">
            <v>27.62607612974206</v>
          </cell>
        </row>
        <row r="168">
          <cell r="M168">
            <v>11.26099</v>
          </cell>
        </row>
        <row r="169">
          <cell r="M169">
            <v>120.315</v>
          </cell>
        </row>
        <row r="170">
          <cell r="M170">
            <v>102.73250000000002</v>
          </cell>
        </row>
        <row r="171">
          <cell r="M171">
            <v>171.52940999999998</v>
          </cell>
        </row>
        <row r="172">
          <cell r="M172">
            <v>84.320000000000036</v>
          </cell>
        </row>
        <row r="173">
          <cell r="M173">
            <v>140.37270000000001</v>
          </cell>
        </row>
        <row r="174">
          <cell r="M174">
            <v>27.266249999999999</v>
          </cell>
        </row>
        <row r="175">
          <cell r="M175">
            <v>0</v>
          </cell>
        </row>
        <row r="176">
          <cell r="M176">
            <v>237.42680000000001</v>
          </cell>
        </row>
        <row r="177">
          <cell r="M177">
            <v>2.2800000000000002</v>
          </cell>
        </row>
        <row r="178">
          <cell r="M178">
            <v>99.113972677694193</v>
          </cell>
        </row>
        <row r="179">
          <cell r="M179">
            <v>6.5156000000000009</v>
          </cell>
        </row>
        <row r="180">
          <cell r="M180">
            <v>259.85700000000003</v>
          </cell>
        </row>
        <row r="181">
          <cell r="M181">
            <v>84.320000000000036</v>
          </cell>
        </row>
        <row r="182">
          <cell r="M182">
            <v>0</v>
          </cell>
        </row>
        <row r="183">
          <cell r="M183">
            <v>71.760390000000001</v>
          </cell>
        </row>
        <row r="184">
          <cell r="M184">
            <v>278.24290000000002</v>
          </cell>
        </row>
        <row r="185">
          <cell r="M185">
            <v>25.818749999999998</v>
          </cell>
        </row>
        <row r="186">
          <cell r="M186">
            <v>48.150000000000006</v>
          </cell>
        </row>
        <row r="187">
          <cell r="M187">
            <v>24.869000000000003</v>
          </cell>
        </row>
        <row r="190">
          <cell r="M190">
            <v>2335.9481969853646</v>
          </cell>
        </row>
        <row r="194">
          <cell r="M194" t="str">
            <v>Year</v>
          </cell>
        </row>
        <row r="195">
          <cell r="M195">
            <v>6</v>
          </cell>
        </row>
        <row r="197">
          <cell r="M197">
            <v>20</v>
          </cell>
        </row>
        <row r="198">
          <cell r="M198">
            <v>22</v>
          </cell>
        </row>
        <row r="199">
          <cell r="M199">
            <v>13</v>
          </cell>
        </row>
        <row r="200">
          <cell r="M200">
            <v>24.6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バス"/>
      <sheetName val="toyota"/>
      <sheetName val="不具合表ｻﾝﾌﾟﾙ"/>
      <sheetName val="030L依頼書"/>
      <sheetName val="仕入住原"/>
      <sheetName val="投資ﾌｫﾛｰ"/>
      <sheetName val="Sheet1"/>
      <sheetName val="0915 - 989A "/>
      <sheetName val="ｺｽﾄｾﾝﾀｰ別設備稼働費ﾚｰﾄ算出表"/>
      <sheetName val="TMT"/>
      <sheetName val="ﾃﾞｰﾀ"/>
      <sheetName val="DATA "/>
      <sheetName val="YK37進度管理表"/>
      <sheetName val="生産日報"/>
      <sheetName val="??????"/>
      <sheetName val="8月内示"/>
      <sheetName val="設定一覧"/>
      <sheetName val="DATA"/>
      <sheetName val="YQty"/>
      <sheetName val="stat local"/>
      <sheetName val="推移"/>
      <sheetName val="WEEKS OT-SPLIT"/>
      <sheetName val="Weeks OT-Split wo PO cap."/>
      <sheetName val="WEEKS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Market"/>
      <sheetName val="Product Attributes"/>
      <sheetName val="Promotion"/>
      <sheetName val="Model Assumpt"/>
      <sheetName val="Future Events"/>
      <sheetName val="Graphs"/>
      <sheetName val="Summary"/>
      <sheetName val="Scratch Pad"/>
      <sheetName val="PL"/>
      <sheetName val="EPIDetails"/>
      <sheetName val="EPIAssum"/>
      <sheetName val="TREND ANALYSIS"/>
      <sheetName val="FINAL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4">
          <cell r="B184">
            <v>2002</v>
          </cell>
          <cell r="C184">
            <v>2003</v>
          </cell>
          <cell r="D184">
            <v>2004</v>
          </cell>
          <cell r="E184">
            <v>2005</v>
          </cell>
          <cell r="F184">
            <v>2006</v>
          </cell>
          <cell r="G184">
            <v>2007</v>
          </cell>
          <cell r="H184">
            <v>2008</v>
          </cell>
          <cell r="I184">
            <v>2009</v>
          </cell>
          <cell r="J184">
            <v>2010</v>
          </cell>
          <cell r="K184">
            <v>2011</v>
          </cell>
          <cell r="L184">
            <v>2012</v>
          </cell>
          <cell r="M184">
            <v>2013</v>
          </cell>
          <cell r="N184">
            <v>2014</v>
          </cell>
          <cell r="O184">
            <v>2015</v>
          </cell>
          <cell r="P184">
            <v>2016</v>
          </cell>
          <cell r="Q184">
            <v>2017</v>
          </cell>
          <cell r="R184">
            <v>2018</v>
          </cell>
          <cell r="S184">
            <v>2019</v>
          </cell>
          <cell r="T184">
            <v>2020</v>
          </cell>
          <cell r="U184">
            <v>2021</v>
          </cell>
          <cell r="V184">
            <v>2022</v>
          </cell>
          <cell r="W184">
            <v>2023</v>
          </cell>
          <cell r="X184">
            <v>2024</v>
          </cell>
          <cell r="Y184">
            <v>2025</v>
          </cell>
          <cell r="Z184">
            <v>2026</v>
          </cell>
          <cell r="AA184">
            <v>2027</v>
          </cell>
          <cell r="AB184">
            <v>2028</v>
          </cell>
          <cell r="AC184">
            <v>2029</v>
          </cell>
          <cell r="AD184">
            <v>2030</v>
          </cell>
          <cell r="AE184">
            <v>2031</v>
          </cell>
          <cell r="AF184">
            <v>2032</v>
          </cell>
          <cell r="AG184">
            <v>2033</v>
          </cell>
          <cell r="AH184">
            <v>2034</v>
          </cell>
          <cell r="AI184">
            <v>2035</v>
          </cell>
        </row>
        <row r="185">
          <cell r="B185">
            <v>86.072680245047991</v>
          </cell>
          <cell r="C185">
            <v>87.966279210439069</v>
          </cell>
          <cell r="D185">
            <v>89.81357107385827</v>
          </cell>
          <cell r="E185">
            <v>91.789469637483137</v>
          </cell>
          <cell r="F185">
            <v>93.808837969507763</v>
          </cell>
          <cell r="G185">
            <v>95.872632404836949</v>
          </cell>
          <cell r="H185">
            <v>97.981830317743359</v>
          </cell>
          <cell r="I185">
            <v>100.13743058473372</v>
          </cell>
          <cell r="J185">
            <v>102.34045405759787</v>
          </cell>
          <cell r="K185">
            <v>104.59194404686501</v>
          </cell>
          <cell r="L185">
            <v>106.89296681589605</v>
          </cell>
          <cell r="M185">
            <v>109.24461208584577</v>
          </cell>
          <cell r="N185">
            <v>111.64799355173436</v>
          </cell>
          <cell r="O185">
            <v>114.10424940987252</v>
          </cell>
          <cell r="P185">
            <v>116.61454289688972</v>
          </cell>
          <cell r="Q185">
            <v>119.1800628406213</v>
          </cell>
          <cell r="R185">
            <v>121.80202422311496</v>
          </cell>
          <cell r="S185">
            <v>124.48166875602348</v>
          </cell>
          <cell r="T185">
            <v>127.22026546865601</v>
          </cell>
          <cell r="U185">
            <v>130.01911130896644</v>
          </cell>
          <cell r="V185">
            <v>132.87953175776374</v>
          </cell>
          <cell r="W185">
            <v>135.80288145643451</v>
          </cell>
          <cell r="X185">
            <v>138.79054484847606</v>
          </cell>
          <cell r="Y185">
            <v>141.84393683514256</v>
          </cell>
          <cell r="Z185">
            <v>144.9645034455157</v>
          </cell>
          <cell r="AA185">
            <v>148.15372252131704</v>
          </cell>
          <cell r="AB185">
            <v>151.41310441678601</v>
          </cell>
          <cell r="AC185">
            <v>154.74419271395527</v>
          </cell>
          <cell r="AD185">
            <v>158.14856495366232</v>
          </cell>
          <cell r="AE185">
            <v>161.6278333826429</v>
          </cell>
          <cell r="AF185">
            <v>165.18364571706104</v>
          </cell>
          <cell r="AG185">
            <v>168.8176859228364</v>
          </cell>
          <cell r="AH185">
            <v>172.53167501313882</v>
          </cell>
          <cell r="AI185">
            <v>176.32737186342786</v>
          </cell>
        </row>
        <row r="186">
          <cell r="B186">
            <v>88.009315550561567</v>
          </cell>
          <cell r="C186">
            <v>90.605267586752234</v>
          </cell>
          <cell r="D186">
            <v>92.957046061443307</v>
          </cell>
          <cell r="E186">
            <v>96.83789046754471</v>
          </cell>
          <cell r="F186">
            <v>100.60997872229707</v>
          </cell>
          <cell r="G186">
            <v>103.5424429972239</v>
          </cell>
          <cell r="H186">
            <v>105.82037674316283</v>
          </cell>
          <cell r="I186">
            <v>108.14842503151242</v>
          </cell>
          <cell r="J186">
            <v>110.52769038220569</v>
          </cell>
          <cell r="K186">
            <v>112.95929957061421</v>
          </cell>
          <cell r="L186">
            <v>115.44440416116772</v>
          </cell>
          <cell r="M186">
            <v>117.98418105271344</v>
          </cell>
          <cell r="N186">
            <v>120.57983303587311</v>
          </cell>
          <cell r="O186">
            <v>123.23258936266232</v>
          </cell>
          <cell r="P186">
            <v>125.9437063286409</v>
          </cell>
          <cell r="Q186">
            <v>128.71446786787101</v>
          </cell>
          <cell r="R186">
            <v>131.54618616096414</v>
          </cell>
          <cell r="S186">
            <v>134.44020225650536</v>
          </cell>
          <cell r="T186">
            <v>137.39788670614848</v>
          </cell>
          <cell r="U186">
            <v>140.42064021368375</v>
          </cell>
          <cell r="V186">
            <v>143.50989429838484</v>
          </cell>
          <cell r="W186">
            <v>146.66711197294927</v>
          </cell>
          <cell r="X186">
            <v>149.89378843635416</v>
          </cell>
          <cell r="Y186">
            <v>153.19145178195396</v>
          </cell>
          <cell r="Z186">
            <v>156.56166372115695</v>
          </cell>
          <cell r="AA186">
            <v>160.0060203230224</v>
          </cell>
          <cell r="AB186">
            <v>163.5261527701289</v>
          </cell>
          <cell r="AC186">
            <v>167.12372813107169</v>
          </cell>
          <cell r="AD186">
            <v>170.80045014995531</v>
          </cell>
          <cell r="AE186">
            <v>174.55806005325434</v>
          </cell>
          <cell r="AF186">
            <v>178.39833737442592</v>
          </cell>
          <cell r="AG186">
            <v>182.32310079666331</v>
          </cell>
          <cell r="AH186">
            <v>186.33420901418992</v>
          </cell>
          <cell r="AI186">
            <v>190.43356161250207</v>
          </cell>
        </row>
        <row r="187">
          <cell r="C187">
            <v>2.949633251833763E-2</v>
          </cell>
          <cell r="D187">
            <v>2.5956310679611488E-2</v>
          </cell>
          <cell r="E187">
            <v>4.1748792270531264E-2</v>
          </cell>
          <cell r="F187">
            <v>3.895260663507101E-2</v>
          </cell>
          <cell r="G187">
            <v>2.9146853146853315E-2</v>
          </cell>
          <cell r="H187">
            <v>2.1999999999999981E-2</v>
          </cell>
          <cell r="I187">
            <v>2.2000000000000092E-2</v>
          </cell>
          <cell r="J187">
            <v>2.2000000000000006E-2</v>
          </cell>
          <cell r="K187">
            <v>2.1999999999999912E-2</v>
          </cell>
          <cell r="L187">
            <v>2.2000000000000054E-2</v>
          </cell>
          <cell r="M187">
            <v>2.2000000000000203E-2</v>
          </cell>
          <cell r="N187">
            <v>2.1999999999999777E-2</v>
          </cell>
          <cell r="O187">
            <v>2.2000000000000065E-2</v>
          </cell>
          <cell r="P187">
            <v>2.2000000000000037E-2</v>
          </cell>
          <cell r="Q187">
            <v>2.2000000000000065E-2</v>
          </cell>
          <cell r="R187">
            <v>2.199999999999977E-2</v>
          </cell>
          <cell r="S187">
            <v>2.2000000000000054E-2</v>
          </cell>
          <cell r="T187">
            <v>2.2000000000000051E-2</v>
          </cell>
          <cell r="U187">
            <v>2.2000000000000026E-2</v>
          </cell>
          <cell r="V187">
            <v>2.200000000000028E-2</v>
          </cell>
          <cell r="W187">
            <v>2.1999999999999784E-2</v>
          </cell>
          <cell r="X187">
            <v>2.2000000000000009E-2</v>
          </cell>
          <cell r="Y187">
            <v>2.2000000000000065E-2</v>
          </cell>
          <cell r="Z187">
            <v>2.2000000000000009E-2</v>
          </cell>
          <cell r="AA187">
            <v>2.1999999999999988E-2</v>
          </cell>
          <cell r="AB187">
            <v>2.2000000000000075E-2</v>
          </cell>
          <cell r="AC187">
            <v>2.1999999999999683E-2</v>
          </cell>
          <cell r="AD187">
            <v>2.2000000000000276E-2</v>
          </cell>
          <cell r="AE187">
            <v>2.2000000000000061E-2</v>
          </cell>
          <cell r="AF187">
            <v>2.1999999999999933E-2</v>
          </cell>
          <cell r="AG187">
            <v>2.2000000000000113E-2</v>
          </cell>
          <cell r="AH187">
            <v>2.2000000000000106E-2</v>
          </cell>
          <cell r="AI187">
            <v>2.1999999999999856E-2</v>
          </cell>
        </row>
        <row r="188">
          <cell r="B188">
            <v>3.2</v>
          </cell>
          <cell r="C188">
            <v>3.2</v>
          </cell>
          <cell r="D188">
            <v>3.2</v>
          </cell>
          <cell r="E188">
            <v>3.2</v>
          </cell>
          <cell r="F188">
            <v>3.2</v>
          </cell>
          <cell r="G188">
            <v>3.2</v>
          </cell>
          <cell r="H188">
            <v>3.2</v>
          </cell>
          <cell r="I188">
            <v>3.2</v>
          </cell>
          <cell r="J188">
            <v>3.2</v>
          </cell>
          <cell r="K188">
            <v>3.2</v>
          </cell>
          <cell r="L188">
            <v>3.2</v>
          </cell>
          <cell r="M188">
            <v>3.2</v>
          </cell>
          <cell r="N188">
            <v>3.2</v>
          </cell>
          <cell r="O188">
            <v>3.2</v>
          </cell>
          <cell r="P188">
            <v>3.2</v>
          </cell>
          <cell r="Q188">
            <v>3.2</v>
          </cell>
          <cell r="R188">
            <v>3.2</v>
          </cell>
          <cell r="S188">
            <v>3.2</v>
          </cell>
          <cell r="T188">
            <v>3.2</v>
          </cell>
          <cell r="U188">
            <v>3.2</v>
          </cell>
          <cell r="V188">
            <v>3.2</v>
          </cell>
          <cell r="W188">
            <v>3.2</v>
          </cell>
          <cell r="X188">
            <v>3.2</v>
          </cell>
          <cell r="Y188">
            <v>3.2</v>
          </cell>
          <cell r="Z188">
            <v>3.2</v>
          </cell>
          <cell r="AA188">
            <v>3.2</v>
          </cell>
          <cell r="AB188">
            <v>3.2</v>
          </cell>
          <cell r="AC188">
            <v>3.2</v>
          </cell>
          <cell r="AD188">
            <v>3.2</v>
          </cell>
          <cell r="AE188">
            <v>3.2</v>
          </cell>
          <cell r="AF188">
            <v>3.2</v>
          </cell>
          <cell r="AG188">
            <v>3.2</v>
          </cell>
          <cell r="AH188">
            <v>3.2</v>
          </cell>
          <cell r="AI188">
            <v>3.2</v>
          </cell>
        </row>
        <row r="189">
          <cell r="B189">
            <v>27.502911109550489</v>
          </cell>
          <cell r="C189">
            <v>28.314146120860073</v>
          </cell>
          <cell r="D189">
            <v>29.049076894201033</v>
          </cell>
          <cell r="E189">
            <v>30.261840771107721</v>
          </cell>
          <cell r="F189">
            <v>31.440618350717834</v>
          </cell>
          <cell r="G189">
            <v>32.357013436632464</v>
          </cell>
          <cell r="H189">
            <v>33.068867732238381</v>
          </cell>
          <cell r="I189">
            <v>33.796382822347631</v>
          </cell>
          <cell r="J189">
            <v>34.539903244439273</v>
          </cell>
          <cell r="K189">
            <v>35.299781115816934</v>
          </cell>
          <cell r="L189">
            <v>36.076376300364913</v>
          </cell>
          <cell r="M189">
            <v>36.87005657897295</v>
          </cell>
          <cell r="N189">
            <v>37.681197823710342</v>
          </cell>
          <cell r="O189">
            <v>38.510184175831974</v>
          </cell>
          <cell r="P189">
            <v>39.357408227700276</v>
          </cell>
          <cell r="Q189">
            <v>40.22327120870969</v>
          </cell>
          <cell r="R189">
            <v>41.108183175301292</v>
          </cell>
          <cell r="S189">
            <v>42.012563205157925</v>
          </cell>
          <cell r="T189">
            <v>42.936839595671401</v>
          </cell>
          <cell r="U189">
            <v>43.881450066776168</v>
          </cell>
          <cell r="V189">
            <v>44.846841968245258</v>
          </cell>
          <cell r="W189">
            <v>45.833472491546644</v>
          </cell>
          <cell r="X189">
            <v>46.841808886360674</v>
          </cell>
          <cell r="Y189">
            <v>47.872328681860608</v>
          </cell>
          <cell r="Z189">
            <v>48.925519912861546</v>
          </cell>
          <cell r="AA189">
            <v>50.001881350944494</v>
          </cell>
          <cell r="AB189">
            <v>51.10192274066528</v>
          </cell>
          <cell r="AC189">
            <v>52.226165040959899</v>
          </cell>
          <cell r="AD189">
            <v>53.375140671861033</v>
          </cell>
          <cell r="AE189">
            <v>54.549393766641977</v>
          </cell>
          <cell r="AF189">
            <v>55.749480429508097</v>
          </cell>
          <cell r="AG189">
            <v>56.975968998957285</v>
          </cell>
          <cell r="AH189">
            <v>58.229440316934351</v>
          </cell>
          <cell r="AI189">
            <v>59.510488003906893</v>
          </cell>
        </row>
        <row r="190">
          <cell r="C190">
            <v>2.9496332518337665E-2</v>
          </cell>
          <cell r="D190">
            <v>2.5956310679611454E-2</v>
          </cell>
          <cell r="E190">
            <v>4.1748792270531264E-2</v>
          </cell>
          <cell r="F190">
            <v>3.895260663507101E-2</v>
          </cell>
          <cell r="G190">
            <v>2.9146853146853172E-2</v>
          </cell>
          <cell r="H190">
            <v>2.2000000000000096E-2</v>
          </cell>
          <cell r="I190">
            <v>2.2000000000000176E-2</v>
          </cell>
          <cell r="J190">
            <v>2.1999999999999822E-2</v>
          </cell>
          <cell r="K190">
            <v>2.1999999999999915E-2</v>
          </cell>
          <cell r="L190">
            <v>2.2000000000000183E-2</v>
          </cell>
          <cell r="M190">
            <v>2.2000000000000228E-2</v>
          </cell>
          <cell r="N190">
            <v>2.1999999999999655E-2</v>
          </cell>
          <cell r="O190">
            <v>2.2000000000000117E-2</v>
          </cell>
          <cell r="P190">
            <v>2.1999999999999971E-2</v>
          </cell>
          <cell r="Q190">
            <v>2.2000000000000203E-2</v>
          </cell>
          <cell r="R190">
            <v>2.1999999999999725E-2</v>
          </cell>
          <cell r="S190">
            <v>2.2000000000000099E-2</v>
          </cell>
          <cell r="T190">
            <v>2.2000000000000051E-2</v>
          </cell>
          <cell r="U190">
            <v>2.1999999999999905E-2</v>
          </cell>
          <cell r="V190">
            <v>2.2000000000000325E-2</v>
          </cell>
          <cell r="W190">
            <v>2.1999999999999787E-2</v>
          </cell>
          <cell r="X190">
            <v>2.2000000000000089E-2</v>
          </cell>
          <cell r="Y190">
            <v>2.1999999999999988E-2</v>
          </cell>
          <cell r="Z190">
            <v>2.2000000000000085E-2</v>
          </cell>
          <cell r="AA190">
            <v>2.1999999999999877E-2</v>
          </cell>
          <cell r="AB190">
            <v>2.2000000000000151E-2</v>
          </cell>
          <cell r="AC190">
            <v>2.1999999999999648E-2</v>
          </cell>
          <cell r="AD190">
            <v>2.2000000000000311E-2</v>
          </cell>
          <cell r="AE190">
            <v>2.2000000000000026E-2</v>
          </cell>
          <cell r="AF190">
            <v>2.1999999999999936E-2</v>
          </cell>
          <cell r="AG190">
            <v>2.2000000000000179E-2</v>
          </cell>
          <cell r="AH190">
            <v>2.2000000000000106E-2</v>
          </cell>
          <cell r="AI190">
            <v>2.1999999999999763E-2</v>
          </cell>
        </row>
        <row r="191">
          <cell r="B191">
            <v>44</v>
          </cell>
          <cell r="C191">
            <v>44</v>
          </cell>
          <cell r="D191">
            <v>44</v>
          </cell>
          <cell r="E191">
            <v>44</v>
          </cell>
          <cell r="F191">
            <v>44</v>
          </cell>
          <cell r="G191">
            <v>44</v>
          </cell>
          <cell r="H191">
            <v>44</v>
          </cell>
          <cell r="I191">
            <v>44</v>
          </cell>
          <cell r="J191">
            <v>44</v>
          </cell>
          <cell r="K191">
            <v>44</v>
          </cell>
          <cell r="L191">
            <v>44</v>
          </cell>
          <cell r="M191">
            <v>44</v>
          </cell>
          <cell r="N191">
            <v>44</v>
          </cell>
          <cell r="O191">
            <v>44</v>
          </cell>
          <cell r="P191">
            <v>44</v>
          </cell>
          <cell r="Q191">
            <v>44</v>
          </cell>
          <cell r="R191">
            <v>44</v>
          </cell>
          <cell r="S191">
            <v>44</v>
          </cell>
          <cell r="T191">
            <v>44</v>
          </cell>
          <cell r="U191">
            <v>44</v>
          </cell>
          <cell r="V191">
            <v>44</v>
          </cell>
          <cell r="W191">
            <v>44</v>
          </cell>
          <cell r="X191">
            <v>44</v>
          </cell>
          <cell r="Y191">
            <v>44</v>
          </cell>
          <cell r="Z191">
            <v>44</v>
          </cell>
          <cell r="AA191">
            <v>44</v>
          </cell>
          <cell r="AB191">
            <v>44</v>
          </cell>
          <cell r="AC191">
            <v>44</v>
          </cell>
          <cell r="AD191">
            <v>44</v>
          </cell>
          <cell r="AE191">
            <v>44</v>
          </cell>
          <cell r="AF191">
            <v>44</v>
          </cell>
          <cell r="AG191">
            <v>44</v>
          </cell>
          <cell r="AH191">
            <v>44</v>
          </cell>
          <cell r="AI191">
            <v>44</v>
          </cell>
        </row>
        <row r="192">
          <cell r="B192">
            <v>3872.409884224709</v>
          </cell>
          <cell r="C192">
            <v>3986.6317738170983</v>
          </cell>
          <cell r="D192">
            <v>4090.1100267035054</v>
          </cell>
          <cell r="E192">
            <v>4260.8671805719669</v>
          </cell>
          <cell r="F192">
            <v>4426.8390637810708</v>
          </cell>
          <cell r="G192">
            <v>4555.8674918778515</v>
          </cell>
          <cell r="H192">
            <v>4656.096576699164</v>
          </cell>
          <cell r="I192">
            <v>4758.5307013865468</v>
          </cell>
          <cell r="J192">
            <v>4863.2183768170507</v>
          </cell>
          <cell r="K192">
            <v>4970.209181107025</v>
          </cell>
          <cell r="L192">
            <v>5079.55378309138</v>
          </cell>
          <cell r="M192">
            <v>5191.3039663193913</v>
          </cell>
          <cell r="N192">
            <v>5305.5126535784166</v>
          </cell>
          <cell r="O192">
            <v>5422.233931957142</v>
          </cell>
          <cell r="P192">
            <v>5541.5230784601999</v>
          </cell>
          <cell r="Q192">
            <v>5663.4365861863243</v>
          </cell>
          <cell r="R192">
            <v>5788.0321910824223</v>
          </cell>
          <cell r="S192">
            <v>5915.3688992862353</v>
          </cell>
          <cell r="T192">
            <v>6045.5070150705333</v>
          </cell>
          <cell r="U192">
            <v>6178.5081694020855</v>
          </cell>
          <cell r="V192">
            <v>6314.435349128933</v>
          </cell>
          <cell r="W192">
            <v>6453.3529268097682</v>
          </cell>
          <cell r="X192">
            <v>6595.3266911995834</v>
          </cell>
          <cell r="Y192">
            <v>6740.4238784059744</v>
          </cell>
          <cell r="Z192">
            <v>6888.7132037309057</v>
          </cell>
          <cell r="AA192">
            <v>7040.2648942129854</v>
          </cell>
          <cell r="AB192">
            <v>7195.1507218856714</v>
          </cell>
          <cell r="AC192">
            <v>7353.4440377671544</v>
          </cell>
          <cell r="AD192">
            <v>7515.2198065980338</v>
          </cell>
          <cell r="AE192">
            <v>7680.5546423431906</v>
          </cell>
          <cell r="AF192">
            <v>7849.5268444747408</v>
          </cell>
          <cell r="AG192">
            <v>8022.2164350531857</v>
          </cell>
          <cell r="AH192">
            <v>8198.7051966243562</v>
          </cell>
          <cell r="AI192">
            <v>8379.0767109500921</v>
          </cell>
        </row>
        <row r="193">
          <cell r="C193">
            <v>2.9496332518337616E-2</v>
          </cell>
          <cell r="D193">
            <v>2.5956310679611443E-2</v>
          </cell>
          <cell r="E193">
            <v>4.1748792270531208E-2</v>
          </cell>
          <cell r="F193">
            <v>3.895260663507101E-2</v>
          </cell>
          <cell r="G193">
            <v>2.914685314685338E-2</v>
          </cell>
          <cell r="H193">
            <v>2.1999999999999933E-2</v>
          </cell>
          <cell r="I193">
            <v>2.2000000000000255E-2</v>
          </cell>
          <cell r="J193">
            <v>2.1999999999999992E-2</v>
          </cell>
          <cell r="K193">
            <v>2.1999999999999815E-2</v>
          </cell>
          <cell r="L193">
            <v>2.2000000000000089E-2</v>
          </cell>
          <cell r="M193">
            <v>2.2000000000000193E-2</v>
          </cell>
          <cell r="N193">
            <v>2.1999999999999745E-2</v>
          </cell>
          <cell r="O193">
            <v>2.2000000000000044E-2</v>
          </cell>
          <cell r="P193">
            <v>2.2000000000000155E-2</v>
          </cell>
          <cell r="Q193">
            <v>2.2000000000000002E-2</v>
          </cell>
          <cell r="R193">
            <v>2.1999999999999787E-2</v>
          </cell>
          <cell r="S193">
            <v>2.1999999999999957E-2</v>
          </cell>
          <cell r="T193">
            <v>2.2000000000000131E-2</v>
          </cell>
          <cell r="U193">
            <v>2.2000000000000085E-2</v>
          </cell>
          <cell r="V193">
            <v>2.2000000000000262E-2</v>
          </cell>
          <cell r="W193">
            <v>2.1999999999999784E-2</v>
          </cell>
          <cell r="X193">
            <v>2.2000000000000044E-2</v>
          </cell>
          <cell r="Y193">
            <v>2.200000000000003E-2</v>
          </cell>
          <cell r="Z193">
            <v>2.1999999999999974E-2</v>
          </cell>
          <cell r="AA193">
            <v>2.1999999999999971E-2</v>
          </cell>
          <cell r="AB193">
            <v>2.2000000000000044E-2</v>
          </cell>
          <cell r="AC193">
            <v>2.1999999999999763E-2</v>
          </cell>
          <cell r="AD193">
            <v>2.2000000000000262E-2</v>
          </cell>
          <cell r="AE193">
            <v>2.2000000000000016E-2</v>
          </cell>
          <cell r="AF193">
            <v>2.1999999999999995E-2</v>
          </cell>
          <cell r="AG193">
            <v>2.2000000000000082E-2</v>
          </cell>
          <cell r="AH193">
            <v>2.2000000000000047E-2</v>
          </cell>
          <cell r="AI193">
            <v>2.2000000000000009E-2</v>
          </cell>
        </row>
        <row r="194">
          <cell r="B194">
            <v>0.74588995040624984</v>
          </cell>
          <cell r="C194">
            <v>0.75707829966234352</v>
          </cell>
          <cell r="D194">
            <v>0.76843447415727861</v>
          </cell>
          <cell r="E194">
            <v>0.77996099126963769</v>
          </cell>
          <cell r="F194">
            <v>0.79166040613868216</v>
          </cell>
          <cell r="G194">
            <v>0.80353531223076236</v>
          </cell>
          <cell r="H194">
            <v>0.81398127128976216</v>
          </cell>
          <cell r="I194">
            <v>0.82456302781652902</v>
          </cell>
          <cell r="J194">
            <v>0.83445778415032734</v>
          </cell>
          <cell r="K194">
            <v>0.84280236199183067</v>
          </cell>
          <cell r="L194">
            <v>0.85123038561174902</v>
          </cell>
          <cell r="M194">
            <v>0.85974268946786647</v>
          </cell>
          <cell r="N194">
            <v>0.86834011636254516</v>
          </cell>
          <cell r="O194">
            <v>0.87702351752617058</v>
          </cell>
          <cell r="P194">
            <v>0.88579375270143235</v>
          </cell>
          <cell r="Q194">
            <v>0.89465169022844671</v>
          </cell>
          <cell r="R194">
            <v>0.89465169022844671</v>
          </cell>
          <cell r="S194">
            <v>0.89465169022844671</v>
          </cell>
          <cell r="T194">
            <v>0.89465169022844671</v>
          </cell>
          <cell r="U194">
            <v>0.89465169022844671</v>
          </cell>
          <cell r="V194">
            <v>0.89465169022844671</v>
          </cell>
          <cell r="W194">
            <v>0.89465169022844671</v>
          </cell>
          <cell r="X194">
            <v>0.89465169022844671</v>
          </cell>
          <cell r="Y194">
            <v>0.89465169022844671</v>
          </cell>
          <cell r="Z194">
            <v>0.89465169022844671</v>
          </cell>
          <cell r="AA194">
            <v>0.89465169022844671</v>
          </cell>
          <cell r="AB194">
            <v>0.89465169022844671</v>
          </cell>
          <cell r="AC194">
            <v>0.89465169022844671</v>
          </cell>
          <cell r="AD194">
            <v>0.89465169022844671</v>
          </cell>
          <cell r="AE194">
            <v>0.89465169022844671</v>
          </cell>
          <cell r="AF194">
            <v>0.89465169022844671</v>
          </cell>
          <cell r="AG194">
            <v>0.89465169022844671</v>
          </cell>
          <cell r="AH194">
            <v>0.89465169022844671</v>
          </cell>
          <cell r="AI194">
            <v>0.89465169022844671</v>
          </cell>
        </row>
        <row r="195">
          <cell r="B195" t="str">
            <v xml:space="preserve"> </v>
          </cell>
          <cell r="C195">
            <v>1.4999999999999999E-2</v>
          </cell>
          <cell r="D195">
            <v>1.4999999999999999E-2</v>
          </cell>
          <cell r="E195">
            <v>1.4999999999999999E-2</v>
          </cell>
          <cell r="F195">
            <v>1.4999999999999999E-2</v>
          </cell>
          <cell r="G195">
            <v>1.4999999999999999E-2</v>
          </cell>
          <cell r="H195">
            <v>1.2999999999999999E-2</v>
          </cell>
          <cell r="I195">
            <v>1.2999999999999999E-2</v>
          </cell>
          <cell r="J195">
            <v>1.2E-2</v>
          </cell>
          <cell r="K195">
            <v>0.01</v>
          </cell>
          <cell r="L195">
            <v>0.01</v>
          </cell>
          <cell r="M195">
            <v>0.01</v>
          </cell>
          <cell r="N195">
            <v>0.01</v>
          </cell>
          <cell r="O195">
            <v>0.01</v>
          </cell>
          <cell r="P195">
            <v>0.01</v>
          </cell>
          <cell r="Q195">
            <v>0.01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</row>
        <row r="196">
          <cell r="B196">
            <v>2888.3916164970396</v>
          </cell>
          <cell r="C196">
            <v>3018.1924047013213</v>
          </cell>
          <cell r="D196">
            <v>3142.9815476153208</v>
          </cell>
          <cell r="E196">
            <v>3323.3101898271775</v>
          </cell>
          <cell r="F196">
            <v>3504.5532111435059</v>
          </cell>
          <cell r="G196">
            <v>3660.8004075680496</v>
          </cell>
          <cell r="H196">
            <v>3789.975410749495</v>
          </cell>
          <cell r="I196">
            <v>3923.7084830932026</v>
          </cell>
          <cell r="J196">
            <v>4058.1504305579078</v>
          </cell>
          <cell r="K196">
            <v>4188.9040374304832</v>
          </cell>
          <cell r="L196">
            <v>4323.8705255164941</v>
          </cell>
          <cell r="M196">
            <v>4463.1856338486359</v>
          </cell>
          <cell r="N196">
            <v>4606.9894749712375</v>
          </cell>
          <cell r="O196">
            <v>4755.426675854811</v>
          </cell>
          <cell r="P196">
            <v>4908.6465233508543</v>
          </cell>
          <cell r="Q196">
            <v>5066.8031143332191</v>
          </cell>
          <cell r="R196">
            <v>5178.2727828485486</v>
          </cell>
          <cell r="S196">
            <v>5292.1947840712164</v>
          </cell>
          <cell r="T196">
            <v>5408.6230693207845</v>
          </cell>
          <cell r="U196">
            <v>5527.6127768458418</v>
          </cell>
          <cell r="V196">
            <v>5649.2202579364521</v>
          </cell>
          <cell r="W196">
            <v>5773.5031036110522</v>
          </cell>
          <cell r="X196">
            <v>5900.5201718904964</v>
          </cell>
          <cell r="Y196">
            <v>6030.3316156720875</v>
          </cell>
          <cell r="Z196">
            <v>6162.9989112168732</v>
          </cell>
          <cell r="AA196">
            <v>6298.5848872636443</v>
          </cell>
          <cell r="AB196">
            <v>6437.1537547834441</v>
          </cell>
          <cell r="AC196">
            <v>6578.7711373886787</v>
          </cell>
          <cell r="AD196">
            <v>6723.5041024112315</v>
          </cell>
          <cell r="AE196">
            <v>6871.4211926642784</v>
          </cell>
          <cell r="AF196">
            <v>7022.5924589028928</v>
          </cell>
          <cell r="AG196">
            <v>7177.0894929987571</v>
          </cell>
          <cell r="AH196">
            <v>7334.9854618447298</v>
          </cell>
          <cell r="AI196">
            <v>7496.3551420053136</v>
          </cell>
        </row>
        <row r="197">
          <cell r="C197">
            <v>4.4938777506112686E-2</v>
          </cell>
          <cell r="D197">
            <v>4.1345655339805477E-2</v>
          </cell>
          <cell r="E197">
            <v>5.737502415458906E-2</v>
          </cell>
          <cell r="F197">
            <v>5.4536895734596955E-2</v>
          </cell>
          <cell r="G197">
            <v>4.4584055944056164E-2</v>
          </cell>
          <cell r="H197">
            <v>3.5285999999999776E-2</v>
          </cell>
          <cell r="I197">
            <v>3.5286000000000241E-2</v>
          </cell>
          <cell r="J197">
            <v>3.4263999999999926E-2</v>
          </cell>
          <cell r="K197">
            <v>3.2219999999999888E-2</v>
          </cell>
          <cell r="L197">
            <v>3.2220000000000186E-2</v>
          </cell>
          <cell r="M197">
            <v>3.2220000000000082E-2</v>
          </cell>
          <cell r="N197">
            <v>3.2219999999999679E-2</v>
          </cell>
          <cell r="O197">
            <v>3.2220000000000047E-2</v>
          </cell>
          <cell r="P197">
            <v>3.2220000000000262E-2</v>
          </cell>
          <cell r="Q197">
            <v>3.2220000000000061E-2</v>
          </cell>
          <cell r="R197">
            <v>2.1999999999999725E-2</v>
          </cell>
          <cell r="S197">
            <v>2.1999999999999961E-2</v>
          </cell>
          <cell r="T197">
            <v>2.2000000000000242E-2</v>
          </cell>
          <cell r="U197">
            <v>2.2000000000000023E-2</v>
          </cell>
          <cell r="V197">
            <v>2.2000000000000311E-2</v>
          </cell>
          <cell r="W197">
            <v>2.199999999999968E-2</v>
          </cell>
          <cell r="X197">
            <v>2.2000000000000179E-2</v>
          </cell>
          <cell r="Y197">
            <v>2.200000000000004E-2</v>
          </cell>
          <cell r="Z197">
            <v>2.1999999999999964E-2</v>
          </cell>
          <cell r="AA197">
            <v>2.1999999999999978E-2</v>
          </cell>
          <cell r="AB197">
            <v>2.1999999999999943E-2</v>
          </cell>
          <cell r="AC197">
            <v>2.1999999999999808E-2</v>
          </cell>
          <cell r="AD197">
            <v>2.2000000000000297E-2</v>
          </cell>
          <cell r="AE197">
            <v>2.1999999999999957E-2</v>
          </cell>
          <cell r="AF197">
            <v>2.200000000000004E-2</v>
          </cell>
          <cell r="AG197">
            <v>2.2000000000000103E-2</v>
          </cell>
          <cell r="AH197">
            <v>2.2000000000000002E-2</v>
          </cell>
          <cell r="AI197">
            <v>2.1999999999999967E-2</v>
          </cell>
        </row>
      </sheetData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sale compare"/>
      <sheetName val="M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All-Fab"/>
      <sheetName val="PUR"/>
      <sheetName val="Sheet3"/>
      <sheetName val="Goa+Orissa"/>
      <sheetName val="Links"/>
      <sheetName val="Confirm order"/>
      <sheetName val="PROD SUMMARY-Jan 2011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Quantity"/>
      <sheetName val="DPT-PW"/>
      <sheetName val="DESIG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Export Sales"/>
      <sheetName val="Domestic Sales"/>
      <sheetName val="ChickOrder"/>
      <sheetName val="Breakeven Analysis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total"/>
      <sheetName val="Variable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stat local"/>
      <sheetName val="trial balance"/>
      <sheetName val="Header"/>
      <sheetName val="New Co Sum"/>
      <sheetName val="LEGAL GUJ"/>
      <sheetName val="DEP12"/>
      <sheetName val="FEB2K"/>
      <sheetName val="PE-1997"/>
      <sheetName val="PE-1998"/>
      <sheetName val="PE-1999"/>
      <sheetName val="SEALOIL"/>
      <sheetName val="Co. Snapshot"/>
      <sheetName val="V310"/>
      <sheetName val="PYSales material(Stat)"/>
      <sheetName val="Combine"/>
      <sheetName val="Parameter"/>
      <sheetName val="Code"/>
      <sheetName val="NAME"/>
      <sheetName val="Fecha"/>
      <sheetName val="GL CB"/>
      <sheetName val="Assumptions"/>
      <sheetName val="Listas"/>
      <sheetName val="NRV-audit"/>
      <sheetName val="Master Program"/>
      <sheetName val="ชื่อหุ้น"/>
      <sheetName val="sum"/>
      <sheetName val="Note-Cash"/>
      <sheetName val="เงินกู้ MGC"/>
      <sheetName val="เงินกู้ธนชาติ"/>
      <sheetName val="Group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>
        <row r="444">
          <cell r="F444" t="str">
            <v>-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Breakeven Analysis"/>
      <sheetName val="Int."/>
      <sheetName val="Trial Balance"/>
      <sheetName val="TrialBalance Q3-2002"/>
      <sheetName val="F_OH"/>
      <sheetName val="TP"/>
      <sheetName val="Test cost oversea"/>
      <sheetName val="IC partner"/>
      <sheetName val="Sheet8"/>
      <sheetName val="analisa L-K"/>
      <sheetName val="FKT_PJK"/>
      <sheetName val="F002"/>
      <sheetName val="PPH1298S"/>
      <sheetName val="Sheet1"/>
      <sheetName val="LPP-2"/>
      <sheetName val="OD"/>
      <sheetName val="data slip"/>
      <sheetName val="EX RATE"/>
      <sheetName val="1195 B1"/>
      <sheetName val="Identitas"/>
      <sheetName val="売上収支"/>
      <sheetName val="SAP PbT"/>
      <sheetName val="JUL"/>
      <sheetName val="master"/>
      <sheetName val="Difference Cons"/>
      <sheetName val="Induk"/>
      <sheetName val="Marshal"/>
      <sheetName val="NH-Badan"/>
      <sheetName val="VariableCalc"/>
      <sheetName val="Permanent info"/>
      <sheetName val="juni-juli10"/>
      <sheetName val="feb05"/>
      <sheetName val="B7"/>
      <sheetName val="AA.1.1 BNI"/>
      <sheetName val="Macro5"/>
      <sheetName val="00-MEMO"/>
      <sheetName val="ner"/>
      <sheetName val="Posting"/>
      <sheetName val="GL"/>
      <sheetName val="GeneralInfo"/>
      <sheetName val="C1 NOV"/>
      <sheetName val="REKAP OMZET KAP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BANK"/>
      <sheetName val="Test cost oversea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JT3.0견적-구1"/>
      <sheetName val="SUM_TMT"/>
      <sheetName val="Breakeven Analysis"/>
      <sheetName val="Data 2"/>
      <sheetName val="JAN50"/>
      <sheetName val="TienLuong"/>
      <sheetName val="Quantity"/>
      <sheetName val="CODE,NAME"/>
      <sheetName val="co"/>
      <sheetName val="WIP"/>
      <sheetName val="DEP12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P&amp;L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Trial Balance"/>
      <sheetName val="Consumable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Accure"/>
      <sheetName val="detail"/>
      <sheetName val="ACT"/>
      <sheetName val="ST"/>
      <sheetName val="[48810真.xl"/>
      <sheetName val="[48810真.xls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[48810真.x̊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B1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PACKING"/>
      <sheetName val="03年４-９月（本紙）"/>
      <sheetName val="申請書２"/>
      <sheetName val="Accrue"/>
      <sheetName val="Blank-For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/>
      <sheetData sheetId="1245"/>
      <sheetData sheetId="1246"/>
      <sheetData sheetId="1247"/>
      <sheetData sheetId="1248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/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/>
      <sheetData sheetId="1475"/>
      <sheetData sheetId="1476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 refreshError="1"/>
      <sheetData sheetId="2298" refreshError="1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/>
      <sheetData sheetId="2343"/>
      <sheetData sheetId="2344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/>
      <sheetData sheetId="2420" refreshError="1"/>
      <sheetData sheetId="2421" refreshError="1"/>
      <sheetData sheetId="2422" refreshError="1"/>
      <sheetData sheetId="2423" refreshError="1"/>
      <sheetData sheetId="2424"/>
      <sheetData sheetId="2425"/>
      <sheetData sheetId="2426"/>
      <sheetData sheetId="2427"/>
      <sheetData sheetId="2428" refreshError="1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 refreshError="1"/>
      <sheetData sheetId="2470" refreshError="1"/>
      <sheetData sheetId="2471" refreshError="1"/>
      <sheetData sheetId="2472" refreshError="1"/>
      <sheetData sheetId="2473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 refreshError="1"/>
      <sheetData sheetId="3252" refreshError="1"/>
      <sheetData sheetId="3253" refreshError="1"/>
      <sheetData sheetId="3254" refreshError="1"/>
      <sheetData sheetId="3255"/>
      <sheetData sheetId="3256"/>
      <sheetData sheetId="3257"/>
      <sheetData sheetId="3258"/>
      <sheetData sheetId="3259"/>
      <sheetData sheetId="3260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 refreshError="1"/>
      <sheetData sheetId="3349" refreshError="1"/>
      <sheetData sheetId="3350" refreshError="1"/>
      <sheetData sheetId="3351"/>
      <sheetData sheetId="3352"/>
      <sheetData sheetId="3353" refreshError="1"/>
      <sheetData sheetId="3354" refreshError="1"/>
      <sheetData sheetId="3355" refreshError="1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/>
      <sheetData sheetId="3951"/>
      <sheetData sheetId="3952"/>
      <sheetData sheetId="3953"/>
      <sheetData sheetId="3954" refreshError="1"/>
      <sheetData sheetId="3955"/>
      <sheetData sheetId="3956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/>
      <sheetData sheetId="3963"/>
      <sheetData sheetId="3964"/>
      <sheetData sheetId="3965"/>
      <sheetData sheetId="3966"/>
      <sheetData sheetId="3967"/>
      <sheetData sheetId="3968" refreshError="1"/>
      <sheetData sheetId="3969" refreshError="1"/>
      <sheetData sheetId="3970" refreshError="1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 refreshError="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 refreshError="1"/>
      <sheetData sheetId="4207" refreshError="1"/>
      <sheetData sheetId="4208" refreshError="1"/>
      <sheetData sheetId="4209" refreshError="1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/>
      <sheetData sheetId="4484"/>
      <sheetData sheetId="4485"/>
      <sheetData sheetId="4486"/>
      <sheetData sheetId="4487"/>
      <sheetData sheetId="4488"/>
      <sheetData sheetId="4489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/>
      <sheetData sheetId="4496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G300"/>
      <sheetName val="MOTO"/>
      <sheetName val="เงินกู้ธนชาติ"/>
      <sheetName val="May-Apr 2009"/>
      <sheetName val="UBSR"/>
      <sheetName val="BANK"/>
      <sheetName val="stat local"/>
      <sheetName val="TienLuong"/>
      <sheetName val="group"/>
      <sheetName val="Library Procedures"/>
      <sheetName val="YQty"/>
      <sheetName val="Breakeven Analysis"/>
      <sheetName val="stat_local"/>
      <sheetName val="May-Apr_2009"/>
      <sheetName val="10-1 Media"/>
      <sheetName val="10-cut"/>
      <sheetName val="DEP1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rft&amp;Loss"/>
      <sheetName val="FIN TB_SI"/>
      <sheetName val="Sheet1"/>
      <sheetName val="Accruals &amp; Prepayments "/>
      <sheetName val="Expenses"/>
      <sheetName val="BALANCE SHEET "/>
      <sheetName val="FG-ISSUED"/>
      <sheetName val="_FS1220"/>
      <sheetName val="_FS1610"/>
      <sheetName val="_FS1710"/>
      <sheetName val="Group"/>
      <sheetName val="L402"/>
      <sheetName val="Trial_Balance"/>
      <sheetName val="FIN_TB_SI"/>
      <sheetName val="Accruals_&amp;_Prepayments_"/>
      <sheetName val="F_OH"/>
      <sheetName val="ใบควบคุมสถานะ"/>
      <sheetName val="J1"/>
      <sheetName val="Sundry Debtors"/>
      <sheetName val="Acc jrnls"/>
      <sheetName val="DEP12"/>
      <sheetName val="BALANCE_SHEET_"/>
      <sheetName val="Trial_Balance1"/>
      <sheetName val="FIN_TB_SI1"/>
      <sheetName val="Accruals_&amp;_Prepayments_1"/>
      <sheetName val="INCTAX"/>
      <sheetName val="Data"/>
      <sheetName val="Sundry_Debtors"/>
      <sheetName val="Acc_jrnls"/>
      <sheetName val="BUDGET"/>
      <sheetName val="DealerData"/>
      <sheetName val="CSR"/>
      <sheetName val="Stock Tribeco"/>
      <sheetName val="ประเภทย่อย"/>
      <sheetName val="ข้อมูลทำ DropDown"/>
      <sheetName val="Trial_Balance2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data (2)"/>
      <sheetName val="要素別"/>
      <sheetName val="Sundry Debtors:Acc jrnls"/>
      <sheetName val="สรุปตรวจนับ"/>
      <sheetName val="Trial_Balance3"/>
      <sheetName val="Sundry_Debtors1"/>
      <sheetName val="Acc_jrnls1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MNR30"/>
      <sheetName val="AGING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F1"/>
      <sheetName val="F2"/>
      <sheetName val="Master TB"/>
      <sheetName val="DETAIL"/>
      <sheetName val="คีย์ข้อมูลรายละเอียดต่างๆ"/>
      <sheetName val="Variables"/>
      <sheetName val="PR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ｸﾞﾗﾌﾃﾞｰﾀ季調済指数"/>
      <sheetName val="com"/>
      <sheetName val="様式B-15"/>
      <sheetName val="V301"/>
      <sheetName val="เป้าหมาย"/>
      <sheetName val="สรุปMerchandising-นำ"/>
      <sheetName val="[HKWP0399.xls]Sundry_Debtors:Ac"/>
      <sheetName val="[HKWP0399.xls][HKWP0399_xls]Sun"/>
      <sheetName val="นิคม(ตร)"/>
      <sheetName val="ธนาพงษ์"/>
      <sheetName val="DPLA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acific forms"/>
      <sheetName val="pactbformat"/>
      <sheetName val="HypMGMT-NaturalAcct"/>
      <sheetName val="Detail-Sep"/>
      <sheetName val="เงินกู้ธนชาติ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หนี้ฟ้อง"/>
      <sheetName val="หลักประกัน"/>
      <sheetName val="พี่แพะ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Thailand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Pivot Aug'0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GS_STD"/>
      <sheetName val="OP_STD"/>
      <sheetName val="Synthèse de valo"/>
      <sheetName val="BW"/>
      <sheetName val="3.5"/>
      <sheetName val="Rate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stat local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#REF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PV-IM"/>
      <sheetName val="PI229H"/>
      <sheetName val="Table_TB"/>
      <sheetName val="Dettaglio"/>
      <sheetName val="PS-1995"/>
      <sheetName val="MA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Calender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XREF"/>
      <sheetName val="LS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มี.ค.55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Price List"/>
      <sheetName val="月度抄表"/>
      <sheetName val="低压抄表"/>
      <sheetName val="MF-TPF"/>
      <sheetName val="Breakeven Analysis"/>
      <sheetName val="GENERAL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lab paced"/>
      <sheetName val="Assumptions"/>
      <sheetName val="2005 - Net Profit by Month"/>
      <sheetName val="Cash Projection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บจก.เมืองพลสยามเมรัย</v>
          </cell>
        </row>
      </sheetData>
      <sheetData sheetId="65">
        <row r="1">
          <cell r="A1" t="str">
            <v>บจก.เมืองพลสยามเมรัย</v>
          </cell>
        </row>
      </sheetData>
      <sheetData sheetId="66">
        <row r="1">
          <cell r="A1" t="str">
            <v>บจก.เมืองพลสยามเมรัย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 refreshError="1"/>
      <sheetData sheetId="193">
        <row r="1">
          <cell r="A1" t="str">
            <v>บจก.เมืองพลสยามเมรัย</v>
          </cell>
        </row>
      </sheetData>
      <sheetData sheetId="194">
        <row r="1">
          <cell r="A1" t="str">
            <v>บจก.เมืองพลสยามเมรัย</v>
          </cell>
        </row>
      </sheetData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บจก.เมืองพลสยามเมรัย</v>
          </cell>
        </row>
      </sheetData>
      <sheetData sheetId="236">
        <row r="1">
          <cell r="A1" t="str">
            <v>บจก.เมืองพลสยามเมรัย</v>
          </cell>
        </row>
      </sheetData>
      <sheetData sheetId="237">
        <row r="1">
          <cell r="A1" t="str">
            <v>บจก.เมืองพลสยามเมรัย</v>
          </cell>
        </row>
      </sheetData>
      <sheetData sheetId="238">
        <row r="1">
          <cell r="A1" t="str">
            <v>บจก.เมืองพลสยามเมรัย</v>
          </cell>
        </row>
      </sheetData>
      <sheetData sheetId="239">
        <row r="1">
          <cell r="A1" t="str">
            <v>บจก.เมืองพลสยามเมรัย</v>
          </cell>
        </row>
      </sheetData>
      <sheetData sheetId="240">
        <row r="1">
          <cell r="A1" t="str">
            <v>บจก.เมืองพลสยามเมรัย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>
        <row r="1">
          <cell r="A1" t="str">
            <v>บจก.เมืองพลสยามเมรัย</v>
          </cell>
        </row>
      </sheetData>
      <sheetData sheetId="263">
        <row r="1">
          <cell r="A1" t="str">
            <v>บจก.เมืองพลสยามเมรัย</v>
          </cell>
        </row>
      </sheetData>
      <sheetData sheetId="264">
        <row r="1">
          <cell r="A1" t="str">
            <v>บจก.เมืองพลสยามเมรัย</v>
          </cell>
        </row>
      </sheetData>
      <sheetData sheetId="265">
        <row r="1">
          <cell r="A1" t="str">
            <v>บจก.เมืองพลสยามเมรัย</v>
          </cell>
        </row>
      </sheetData>
      <sheetData sheetId="266">
        <row r="1">
          <cell r="A1" t="str">
            <v>บจก.เมืองพลสยามเมรัย</v>
          </cell>
        </row>
      </sheetData>
      <sheetData sheetId="267">
        <row r="1">
          <cell r="A1" t="str">
            <v>บจก.เมืองพลสยามเมรัย</v>
          </cell>
        </row>
      </sheetData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>
        <row r="1">
          <cell r="A1" t="str">
            <v>บจก.เมืองพลสยามเมรัย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 refreshError="1"/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 refreshError="1"/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>
        <row r="1">
          <cell r="A1" t="str">
            <v>บจก.เมืองพลสยามเมรัย</v>
          </cell>
        </row>
      </sheetData>
      <sheetData sheetId="515">
        <row r="1">
          <cell r="A1" t="str">
            <v>บจก.เมืองพลสยามเมรัย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 refreshError="1"/>
      <sheetData sheetId="623" refreshError="1"/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 refreshError="1"/>
      <sheetData sheetId="644" refreshError="1"/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 refreshError="1"/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 refreshError="1"/>
      <sheetData sheetId="665" refreshError="1"/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 refreshError="1"/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 refreshError="1"/>
      <sheetData sheetId="700" refreshError="1"/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 refreshError="1"/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 refreshError="1"/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 refreshError="1"/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 refreshError="1"/>
      <sheetData sheetId="743" refreshError="1"/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 refreshError="1"/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 refreshError="1"/>
      <sheetData sheetId="765" refreshError="1"/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 refreshError="1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 refreshError="1"/>
      <sheetData sheetId="786" refreshError="1"/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 refreshError="1"/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 refreshError="1"/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 refreshError="1"/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 refreshError="1"/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 refreshError="1"/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 refreshError="1"/>
      <sheetData sheetId="849" refreshError="1"/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 refreshError="1"/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 refreshError="1"/>
      <sheetData sheetId="1184" refreshError="1"/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 refreshError="1"/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 refreshError="1"/>
      <sheetData sheetId="1241">
        <row r="1">
          <cell r="A1" t="str">
            <v>บจก.เมืองพลสยามเมรัย</v>
          </cell>
        </row>
      </sheetData>
      <sheetData sheetId="1242" refreshError="1"/>
      <sheetData sheetId="1243" refreshError="1"/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/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>
        <row r="1">
          <cell r="A1" t="str">
            <v>บจก.เมืองพลสยามเมรัย</v>
          </cell>
        </row>
      </sheetData>
      <sheetData sheetId="1462" refreshError="1"/>
      <sheetData sheetId="1463">
        <row r="1">
          <cell r="A1" t="str">
            <v>บจก.เมืองพลสยามเมรัย</v>
          </cell>
        </row>
      </sheetData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 refreshError="1"/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>
        <row r="1">
          <cell r="A1" t="str">
            <v>บจก.เมืองพลสยามเมรัย</v>
          </cell>
        </row>
      </sheetData>
      <sheetData sheetId="1483">
        <row r="1">
          <cell r="A1" t="str">
            <v>บจก.เมืองพลสยามเมรัย</v>
          </cell>
        </row>
      </sheetData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 refreshError="1"/>
      <sheetData sheetId="1487" refreshError="1"/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>
        <row r="1">
          <cell r="A1" t="str">
            <v>บจก.เมืองพลสยามเมรัย</v>
          </cell>
        </row>
      </sheetData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 refreshError="1"/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>
        <row r="1">
          <cell r="A1" t="str">
            <v>บจก.เมืองพลสยามเมรัย</v>
          </cell>
        </row>
      </sheetData>
      <sheetData sheetId="2042">
        <row r="1">
          <cell r="A1" t="str">
            <v>บจก.เมืองพลสยามเมรัย</v>
          </cell>
        </row>
      </sheetData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 refreshError="1"/>
      <sheetData sheetId="2046" refreshError="1"/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>
        <row r="1">
          <cell r="A1" t="str">
            <v>บจก.เมืองพลสยามเมรัย</v>
          </cell>
        </row>
      </sheetData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 refreshError="1"/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>
        <row r="1">
          <cell r="A1" t="str">
            <v>บจก.เมืองพลสยามเมรัย</v>
          </cell>
        </row>
      </sheetData>
      <sheetData sheetId="2069">
        <row r="1">
          <cell r="A1" t="str">
            <v>บจก.เมืองพลสยามเมรัย</v>
          </cell>
        </row>
      </sheetData>
      <sheetData sheetId="2070">
        <row r="1">
          <cell r="A1" t="str">
            <v>บจก.เมืองพลสยามเมรัย</v>
          </cell>
        </row>
      </sheetData>
      <sheetData sheetId="2071">
        <row r="1">
          <cell r="A1" t="str">
            <v>บจก.เมืองพลสยามเมรัย</v>
          </cell>
        </row>
      </sheetData>
      <sheetData sheetId="2072" refreshError="1"/>
      <sheetData sheetId="2073" refreshError="1"/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1">
          <cell r="A1" t="str">
            <v>บจก.เมืองพลสยามเมรัย</v>
          </cell>
        </row>
      </sheetData>
      <sheetData sheetId="2077">
        <row r="1">
          <cell r="A1" t="str">
            <v>บจก.เมืองพลสยามเมรัย</v>
          </cell>
        </row>
      </sheetData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 refreshError="1"/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>
        <row r="1">
          <cell r="A1" t="str">
            <v>บจก.เมืองพลสยามเมรัย</v>
          </cell>
        </row>
      </sheetData>
      <sheetData sheetId="2102">
        <row r="1">
          <cell r="A1" t="str">
            <v>บจก.เมืองพลสยามเมรัย</v>
          </cell>
        </row>
      </sheetData>
      <sheetData sheetId="2103">
        <row r="1">
          <cell r="A1" t="str">
            <v>บจก.เมืองพลสยามเมรัย</v>
          </cell>
        </row>
      </sheetData>
      <sheetData sheetId="2104">
        <row r="1">
          <cell r="A1" t="str">
            <v>บจก.เมืองพลสยามเมรัย</v>
          </cell>
        </row>
      </sheetData>
      <sheetData sheetId="2105" refreshError="1"/>
      <sheetData sheetId="2106" refreshError="1"/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1">
          <cell r="A1" t="str">
            <v>บจก.เมืองพลสยามเมรัย</v>
          </cell>
        </row>
      </sheetData>
      <sheetData sheetId="2110">
        <row r="1">
          <cell r="A1" t="str">
            <v>บจก.เมืองพลสยามเมรัย</v>
          </cell>
        </row>
      </sheetData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 refreshError="1"/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>
        <row r="1">
          <cell r="A1" t="str">
            <v>บจก.เมืองพลสยามเมรัย</v>
          </cell>
        </row>
      </sheetData>
      <sheetData sheetId="2135">
        <row r="1">
          <cell r="A1" t="str">
            <v>บจก.เมืองพลสยามเมรัย</v>
          </cell>
        </row>
      </sheetData>
      <sheetData sheetId="2136">
        <row r="1">
          <cell r="A1" t="str">
            <v>บจก.เมืองพลสยามเมรัย</v>
          </cell>
        </row>
      </sheetData>
      <sheetData sheetId="2137">
        <row r="1">
          <cell r="A1" t="str">
            <v>บจก.เมืองพลสยามเมรัย</v>
          </cell>
        </row>
      </sheetData>
      <sheetData sheetId="2138" refreshError="1"/>
      <sheetData sheetId="2139" refreshError="1"/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1">
          <cell r="A1" t="str">
            <v>บจก.เมืองพลสยามเมรัย</v>
          </cell>
        </row>
      </sheetData>
      <sheetData sheetId="2143">
        <row r="1">
          <cell r="A1" t="str">
            <v>บจก.เมืองพลสยามเมรัย</v>
          </cell>
        </row>
      </sheetData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 refreshError="1"/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>
        <row r="1">
          <cell r="A1" t="str">
            <v>บจก.เมืองพลสยามเมรัย</v>
          </cell>
        </row>
      </sheetData>
      <sheetData sheetId="2168">
        <row r="1">
          <cell r="A1" t="str">
            <v>บจก.เมืองพลสยามเมรัย</v>
          </cell>
        </row>
      </sheetData>
      <sheetData sheetId="2169">
        <row r="1">
          <cell r="A1" t="str">
            <v>บจก.เมืองพลสยามเมรัย</v>
          </cell>
        </row>
      </sheetData>
      <sheetData sheetId="2170">
        <row r="1">
          <cell r="A1" t="str">
            <v>บจก.เมืองพลสยามเมรัย</v>
          </cell>
        </row>
      </sheetData>
      <sheetData sheetId="2171" refreshError="1"/>
      <sheetData sheetId="2172" refreshError="1"/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>
        <row r="1">
          <cell r="A1" t="str">
            <v>บจก.เมืองพลสยามเมรัย</v>
          </cell>
        </row>
      </sheetData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 refreshError="1"/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>
        <row r="1">
          <cell r="A1" t="str">
            <v>บจก.เมืองพลสยามเมรัย</v>
          </cell>
        </row>
      </sheetData>
      <sheetData sheetId="2942">
        <row r="1">
          <cell r="A1" t="str">
            <v>บจก.เมืองพลสยามเมรัย</v>
          </cell>
        </row>
      </sheetData>
      <sheetData sheetId="2943">
        <row r="1">
          <cell r="A1" t="str">
            <v>บจก.เมืองพลสยามเมรัย</v>
          </cell>
        </row>
      </sheetData>
      <sheetData sheetId="2944" refreshError="1"/>
      <sheetData sheetId="2945" refreshError="1"/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>
        <row r="1">
          <cell r="A1" t="str">
            <v>บจก.เมืองพลสยามเมรัย</v>
          </cell>
        </row>
      </sheetData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 refreshError="1"/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>
        <row r="1">
          <cell r="A1" t="str">
            <v>บจก.เมืองพลสยามเมรัย</v>
          </cell>
        </row>
      </sheetData>
      <sheetData sheetId="2975">
        <row r="1">
          <cell r="A1" t="str">
            <v>บจก.เมืองพลสยามเมรัย</v>
          </cell>
        </row>
      </sheetData>
      <sheetData sheetId="2976">
        <row r="1">
          <cell r="A1" t="str">
            <v>บจก.เมืองพลสยามเมรัย</v>
          </cell>
        </row>
      </sheetData>
      <sheetData sheetId="2977" refreshError="1"/>
      <sheetData sheetId="2978" refreshError="1"/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>
        <row r="1">
          <cell r="A1" t="str">
            <v>บจก.เมืองพลสยามเมรัย</v>
          </cell>
        </row>
      </sheetData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 refreshError="1"/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>
        <row r="1">
          <cell r="A1" t="str">
            <v>บจก.เมืองพลสยามเมรัย</v>
          </cell>
        </row>
      </sheetData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 refreshError="1"/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>
        <row r="1">
          <cell r="A1" t="str">
            <v>บจก.เมืองพลสยามเมรัย</v>
          </cell>
        </row>
      </sheetData>
      <sheetData sheetId="3053">
        <row r="1">
          <cell r="A1" t="str">
            <v>บจก.เมืองพลสยามเมรัย</v>
          </cell>
        </row>
      </sheetData>
      <sheetData sheetId="3054">
        <row r="1">
          <cell r="A1" t="str">
            <v>บจก.เมืองพลสยามเมรัย</v>
          </cell>
        </row>
      </sheetData>
      <sheetData sheetId="3055" refreshError="1"/>
      <sheetData sheetId="3056" refreshError="1"/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>
        <row r="1">
          <cell r="A1" t="str">
            <v>บจก.เมืองพลสยามเมรัย</v>
          </cell>
        </row>
      </sheetData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 refreshError="1"/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 refreshError="1"/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>
        <row r="1">
          <cell r="A1" t="str">
            <v>บจก.เมืองพลสยามเมรัย</v>
          </cell>
        </row>
      </sheetData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>
        <row r="1">
          <cell r="A1" t="str">
            <v>บจก.เมืองพลสยามเมรัย</v>
          </cell>
        </row>
      </sheetData>
      <sheetData sheetId="4016">
        <row r="1">
          <cell r="A1" t="str">
            <v>บจก.เมืองพลสยามเมรัย</v>
          </cell>
        </row>
      </sheetData>
      <sheetData sheetId="4017">
        <row r="1">
          <cell r="A1" t="str">
            <v>บจก.เมืองพลสยามเมรัย</v>
          </cell>
        </row>
      </sheetData>
      <sheetData sheetId="4018" refreshError="1"/>
      <sheetData sheetId="4019" refreshError="1"/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>
        <row r="1">
          <cell r="A1" t="str">
            <v>บจก.เมืองพลสยามเมรัย</v>
          </cell>
        </row>
      </sheetData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 refreshError="1"/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>
        <row r="1">
          <cell r="A1" t="str">
            <v>บจก.เมืองพลสยามเมรัย</v>
          </cell>
        </row>
      </sheetData>
      <sheetData sheetId="4061">
        <row r="1">
          <cell r="A1" t="str">
            <v>บจก.เมืองพลสยามเมรัย</v>
          </cell>
        </row>
      </sheetData>
      <sheetData sheetId="4062">
        <row r="1">
          <cell r="A1" t="str">
            <v>บจก.เมืองพลสยามเมรัย</v>
          </cell>
        </row>
      </sheetData>
      <sheetData sheetId="4063" refreshError="1"/>
      <sheetData sheetId="4064" refreshError="1"/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>
        <row r="1">
          <cell r="A1" t="str">
            <v>บจก.เมืองพลสยามเมรัย</v>
          </cell>
        </row>
      </sheetData>
      <sheetData sheetId="4070">
        <row r="1">
          <cell r="A1" t="str">
            <v>บจก.เมืองพลสยามเมรัย</v>
          </cell>
        </row>
      </sheetData>
      <sheetData sheetId="4071" refreshError="1"/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 refreshError="1"/>
      <sheetData sheetId="4109"/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>
        <row r="1">
          <cell r="A1" t="str">
            <v>บจก.เมืองพลสยามเมรัย</v>
          </cell>
        </row>
      </sheetData>
      <sheetData sheetId="4197">
        <row r="1">
          <cell r="A1" t="str">
            <v>บจก.เมืองพลสยามเมรัย</v>
          </cell>
        </row>
      </sheetData>
      <sheetData sheetId="4198">
        <row r="1">
          <cell r="A1" t="str">
            <v>บจก.เมืองพลสยามเมรัย</v>
          </cell>
        </row>
      </sheetData>
      <sheetData sheetId="4199" refreshError="1"/>
      <sheetData sheetId="4200" refreshError="1"/>
      <sheetData sheetId="4201" refreshError="1"/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>
        <row r="1">
          <cell r="A1" t="str">
            <v>บจก.เมืองพลสยามเมรัย</v>
          </cell>
        </row>
      </sheetData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 refreshError="1"/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>
        <row r="1">
          <cell r="A1" t="str">
            <v>บจก.เมืองพลสยามเมรัย</v>
          </cell>
        </row>
      </sheetData>
      <sheetData sheetId="4243">
        <row r="1">
          <cell r="A1" t="str">
            <v>บจก.เมืองพลสยามเมรัย</v>
          </cell>
        </row>
      </sheetData>
      <sheetData sheetId="4244">
        <row r="1">
          <cell r="A1" t="str">
            <v>บจก.เมืองพลสยามเมรัย</v>
          </cell>
        </row>
      </sheetData>
      <sheetData sheetId="4245" refreshError="1"/>
      <sheetData sheetId="4246" refreshError="1"/>
      <sheetData sheetId="4247" refreshError="1"/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>
        <row r="1">
          <cell r="A1" t="str">
            <v>บจก.เมืองพลสยามเมรัย</v>
          </cell>
        </row>
      </sheetData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 refreshError="1"/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>
        <row r="1">
          <cell r="A1" t="str">
            <v>บจก.เมืองพลสยามเมรัย</v>
          </cell>
        </row>
      </sheetData>
      <sheetData sheetId="4289">
        <row r="1">
          <cell r="A1" t="str">
            <v>บจก.เมืองพลสยามเมรัย</v>
          </cell>
        </row>
      </sheetData>
      <sheetData sheetId="4290">
        <row r="1">
          <cell r="A1" t="str">
            <v>บจก.เมืองพลสยามเมรัย</v>
          </cell>
        </row>
      </sheetData>
      <sheetData sheetId="4291" refreshError="1"/>
      <sheetData sheetId="4292" refreshError="1"/>
      <sheetData sheetId="4293" refreshError="1"/>
      <sheetData sheetId="4294" refreshError="1"/>
      <sheetData sheetId="4295">
        <row r="1">
          <cell r="A1" t="str">
            <v>บจก.เมืองพลสยามเมรัย</v>
          </cell>
        </row>
      </sheetData>
      <sheetData sheetId="4296">
        <row r="1">
          <cell r="A1" t="str">
            <v>บจก.เมืองพลสยามเมรัย</v>
          </cell>
        </row>
      </sheetData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 refreshError="1"/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>
        <row r="1">
          <cell r="A1" t="str">
            <v>บจก.เมืองพลสยามเมรัย</v>
          </cell>
        </row>
      </sheetData>
      <sheetData sheetId="4334">
        <row r="1">
          <cell r="A1" t="str">
            <v>บจก.เมืองพลสยามเมรัย</v>
          </cell>
        </row>
      </sheetData>
      <sheetData sheetId="4335">
        <row r="1">
          <cell r="A1" t="str">
            <v>บจก.เมืองพลสยามเมรัย</v>
          </cell>
        </row>
      </sheetData>
      <sheetData sheetId="4336">
        <row r="1">
          <cell r="A1" t="str">
            <v>บจก.เมืองพลสยามเมรัย</v>
          </cell>
        </row>
      </sheetData>
      <sheetData sheetId="4337">
        <row r="1">
          <cell r="A1" t="str">
            <v>บจก.เมืองพลสยามเมรัย</v>
          </cell>
        </row>
      </sheetData>
      <sheetData sheetId="4338" refreshError="1"/>
      <sheetData sheetId="4339" refreshError="1"/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>
        <row r="1">
          <cell r="A1" t="str">
            <v>บจก.เมืองพลสยามเมรัย</v>
          </cell>
        </row>
      </sheetData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 refreshError="1"/>
      <sheetData sheetId="4347">
        <row r="1">
          <cell r="A1" t="str">
            <v>บจก.เมืองพลสยามเมรัย</v>
          </cell>
        </row>
      </sheetData>
      <sheetData sheetId="4348">
        <row r="1">
          <cell r="A1" t="str">
            <v>บจก.เมืองพลสยามเมรัย</v>
          </cell>
        </row>
      </sheetData>
      <sheetData sheetId="4349" refreshError="1"/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>
        <row r="1">
          <cell r="A1" t="str">
            <v>บจก.เมืองพลสยามเมรัย</v>
          </cell>
        </row>
      </sheetData>
      <sheetData sheetId="4381">
        <row r="1">
          <cell r="A1" t="str">
            <v>บจก.เมืองพลสยามเมรัย</v>
          </cell>
        </row>
      </sheetData>
      <sheetData sheetId="4382">
        <row r="1">
          <cell r="A1" t="str">
            <v>บจก.เมืองพลสยามเมรัย</v>
          </cell>
        </row>
      </sheetData>
      <sheetData sheetId="4383" refreshError="1"/>
      <sheetData sheetId="4384" refreshError="1"/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>
        <row r="1">
          <cell r="A1" t="str">
            <v>บจก.เมืองพลสยามเมรัย</v>
          </cell>
        </row>
      </sheetData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 refreshError="1"/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>
        <row r="1">
          <cell r="A1" t="str">
            <v>บจก.เมืองพลสยามเมรัย</v>
          </cell>
        </row>
      </sheetData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/>
      <sheetData sheetId="4429"/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/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/>
      <sheetData sheetId="4443"/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/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/>
      <sheetData sheetId="4481"/>
      <sheetData sheetId="4482"/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/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/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/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/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/>
      <sheetData sheetId="4817"/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/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>
        <row r="1">
          <cell r="A1" t="str">
            <v>บจก.เมืองพลสยามเมรัย</v>
          </cell>
        </row>
      </sheetData>
      <sheetData sheetId="5796">
        <row r="1">
          <cell r="A1" t="str">
            <v>บจก.เมืองพลสยามเมรัย</v>
          </cell>
        </row>
      </sheetData>
      <sheetData sheetId="5797" refreshError="1"/>
      <sheetData sheetId="5798" refreshError="1"/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 refreshError="1"/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 refreshError="1"/>
      <sheetData sheetId="5849" refreshError="1"/>
      <sheetData sheetId="5850" refreshError="1"/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>
        <row r="1">
          <cell r="A1" t="str">
            <v>บจก.เมืองพลสยามเมรัย</v>
          </cell>
        </row>
      </sheetData>
      <sheetData sheetId="5857" refreshError="1"/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/>
      <sheetData sheetId="5895"/>
      <sheetData sheetId="5896"/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>
        <row r="1">
          <cell r="A1" t="str">
            <v>บจก.เมืองพลสยามเมรัย</v>
          </cell>
        </row>
      </sheetData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/>
      <sheetData sheetId="5910"/>
      <sheetData sheetId="5911"/>
      <sheetData sheetId="5912"/>
      <sheetData sheetId="5913"/>
      <sheetData sheetId="5914"/>
      <sheetData sheetId="5915" refreshError="1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 refreshError="1"/>
      <sheetData sheetId="5959" refreshError="1"/>
      <sheetData sheetId="5960"/>
      <sheetData sheetId="5961"/>
      <sheetData sheetId="5962"/>
      <sheetData sheetId="5963"/>
      <sheetData sheetId="5964"/>
      <sheetData sheetId="5965"/>
      <sheetData sheetId="5966" refreshError="1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 refreshError="1"/>
      <sheetData sheetId="6010" refreshError="1"/>
      <sheetData sheetId="6011"/>
      <sheetData sheetId="6012"/>
      <sheetData sheetId="6013"/>
      <sheetData sheetId="6014"/>
      <sheetData sheetId="6015"/>
      <sheetData sheetId="6016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 refreshError="1"/>
      <sheetData sheetId="6061" refreshError="1"/>
      <sheetData sheetId="6062" refreshError="1"/>
      <sheetData sheetId="6063" refreshError="1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  <sheetName val="Sheet1"/>
      <sheetName val="Prft&amp;Loss"/>
      <sheetName val="FIN TB_SI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cal (2)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A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7.1_CUM"/>
      <sheetName val="JC2003"/>
      <sheetName val="MONTHLY"/>
      <sheetName val="งบการเงิน"/>
      <sheetName val="D200-30.2"/>
      <sheetName val="Sale 0501"/>
      <sheetName val="FSA"/>
      <sheetName val="B"/>
      <sheetName val="Sale 0408"/>
      <sheetName val="LTX"/>
      <sheetName val="Sale 0407"/>
      <sheetName val="O3"/>
      <sheetName val="O4"/>
      <sheetName val="Gain Loss Calculation"/>
      <sheetName val="BS"/>
      <sheetName val="Standing data"/>
      <sheetName val="Sheet3"/>
      <sheetName val="Sale 0401"/>
      <sheetName val="INFO"/>
      <sheetName val="criteria"/>
      <sheetName val="Raw Material"/>
      <sheetName val="Trial Balance"/>
      <sheetName val="7_1_CUM"/>
      <sheetName val="Balance Sheet"/>
      <sheetName val="Income Statement"/>
      <sheetName val="สูตรCustomer"/>
      <sheetName val="สูตรSupplier"/>
      <sheetName val="#REF!"/>
      <sheetName val="PNT-QUOT-#3"/>
      <sheetName val="COAT&amp;WRAP-QIOT-#3"/>
      <sheetName val="JAN"/>
      <sheetName val="DP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Production Pounds"/>
      <sheetName val="EBITDA Summary"/>
      <sheetName val="Summary of Mfg Cost"/>
      <sheetName val="Sales by Asset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64.833297729492188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65.124740600585938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69.265274047851563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34.881362915039063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65.020980834960938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68.747238159179688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49.941879272460938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63.096054077148438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35.181961059570313</v>
          </cell>
          <cell r="P11">
            <v>64.892044067382813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56.896316528320313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35.033187866210938</v>
          </cell>
          <cell r="P12">
            <v>64.815750122070313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34.881362915039063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56.970321655273438</v>
          </cell>
          <cell r="U13">
            <v>70.769058227539063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62.873275756835938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35.076675415039063</v>
          </cell>
          <cell r="P14">
            <v>65.002670288085938</v>
          </cell>
          <cell r="Q14">
            <v>59.672691345214844</v>
          </cell>
          <cell r="R14">
            <v>45.228500366210938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57.177841186523438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68.802932739257813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95.343307495117188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35.052261352539063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35.011062622070313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77.447158813476563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35.014114379882813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35.070571899414063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35.005722045898438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34.979782104492188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34.982833862304688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64.833297729492188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94.812332153320313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55.517318725585938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41.099411010742188</v>
          </cell>
          <cell r="U26">
            <v>71.126113891601563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65.124740600585938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32.456405639648438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44.939346313476563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69.265274047851563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34.849319458007813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70.811782836914063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69.140151977539063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62.920578002929688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44.984359741210938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63.089187622070313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34.901199340820313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71.212326049804688</v>
          </cell>
          <cell r="D34">
            <v>63.017471313476563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76.932937622070313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57.244979858398438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41.060501098632813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39.121078491210938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62.825210571289063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19.088272094726563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40.998703002929688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34.988174438476563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49.989242553710938</v>
          </cell>
          <cell r="AG38">
            <v>35.020980834960938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80.765579223632813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282.41940307617188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4.5220108032226563</v>
          </cell>
          <cell r="C14">
            <v>80.179222106933594</v>
          </cell>
          <cell r="D14">
            <v>65.917831420898438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285.94442749023438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288.12808227539063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289.23245239257813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290.35348510742188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294.16610717773438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65.108718872070313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46.883346557617188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299.48263549804688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303.56759643554688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44.939346313476563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306.27133178710938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309.20889282226563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310.59603881835938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314.88180541992188</v>
          </cell>
          <cell r="H37">
            <v>74.704734802246094</v>
          </cell>
        </row>
        <row r="38">
          <cell r="A38">
            <v>41120</v>
          </cell>
          <cell r="B38">
            <v>2.4979019165039063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316.27182006835938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40.998703002929688</v>
          </cell>
          <cell r="F39">
            <v>37.170211791992188</v>
          </cell>
          <cell r="G39">
            <v>317.66140747070313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318.70883178710938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62.975509643554688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56.973373413085938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40.807205200195313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46.771194458007813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68.661788940429688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1.3.0020 Unpredict. test"/>
      <sheetName val="L300"/>
      <sheetName val=" L300-A Aging "/>
      <sheetName val="L301-B Ana"/>
      <sheetName val=" L302"/>
      <sheetName val=" L303"/>
      <sheetName val="L304Allowance"/>
      <sheetName val="L305Test underlying"/>
      <sheetName val="L306 AR recon"/>
      <sheetName val="L307 PBC F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401-analytic - Overall "/>
      <sheetName val="L402 Analytic by BA"/>
      <sheetName val="L403 Compare GP"/>
      <sheetName val="PL Compare"/>
      <sheetName val="Graph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V1"/>
      <sheetName val="V2 Analytic"/>
      <sheetName val="Sheet2"/>
      <sheetName val="V3_AP Revalue"/>
      <sheetName val="V3 AP revalue_Old"/>
      <sheetName val="V4 AP aging"/>
      <sheetName val="Sheet5"/>
      <sheetName val="V4.1 Test Aging"/>
      <sheetName val="V5 AP Rec"/>
      <sheetName val="V6 Cut off"/>
      <sheetName val="V7 Search for under"/>
      <sheetName val="V8 cut off Cn DN"/>
      <sheetName val="V9 Confirm AP3rd"/>
      <sheetName val="V10 Confirm AP relate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1"/>
      <sheetName val="V2 Analytic"/>
      <sheetName val=" V3 AP Reconcile"/>
      <sheetName val="V4 Aging"/>
      <sheetName val="V5 FRP "/>
      <sheetName val="V6 revalue"/>
      <sheetName val="V8"/>
      <sheetName val="V9"/>
      <sheetName val="V10"/>
      <sheetName val="V7 AP Non-Related"/>
      <sheetName val="V8 AP Related"/>
      <sheetName val="V9 Cutoff - Pur Local"/>
      <sheetName val="V10 Cutoff - Pur Oversea"/>
      <sheetName val="V11 Sub - CN,DN"/>
      <sheetName val="V12 Search for Payment"/>
      <sheetName val="V13 Search for AP"/>
      <sheetName val="MEG Sum"/>
    </sheetNames>
    <sheetDataSet>
      <sheetData sheetId="0">
        <row r="3">
          <cell r="K3">
            <v>42004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252">
          <cell r="F252" t="str">
            <v>***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100"/>
      <sheetName val="GE101"/>
      <sheetName val="GE101.4 Reconciliation"/>
      <sheetName val="GE101.5 Aging 31-10-10"/>
      <sheetName val="GE101.1"/>
      <sheetName val="GE101.2"/>
      <sheetName val="GE101.3"/>
      <sheetName val="GE110 (H)"/>
      <sheetName val="GE113"/>
      <sheetName val="GE111"/>
      <sheetName val="GE11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L301"/>
      <sheetName val="L310 confirm-Third party"/>
      <sheetName val="L311 roll forward"/>
      <sheetName val="L312 Verify movement"/>
      <sheetName val="L320 confirm-Related"/>
      <sheetName val="L330 Revaluation"/>
      <sheetName val="Sheet2"/>
    </sheetNames>
    <sheetDataSet>
      <sheetData sheetId="0">
        <row r="3">
          <cell r="A3" t="str">
            <v>Toyo Rubber Chemical Product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20 ANAlYTIC"/>
      <sheetName val="L320 ANA"/>
      <sheetName val="L300"/>
      <sheetName val="L300-1 CF"/>
      <sheetName val="L300-2 Control CF"/>
      <sheetName val="L300-3nature of acc"/>
      <sheetName val="L300-4.1 Test cheque"/>
      <sheetName val="L300-4.2Test cheque"/>
      <sheetName val="L301 AR Recon"/>
      <sheetName val="L310"/>
      <sheetName val="L312"/>
      <sheetName val="L311"/>
      <sheetName val="L300(3)"/>
      <sheetName val="L300 (2)"/>
      <sheetName val="L310เก่า"/>
      <sheetName val="L320 ANA 2"/>
      <sheetName val="L320 ANALY"/>
      <sheetName val="L330 Aging"/>
      <sheetName val="L330-1"/>
      <sheetName val="FS16_Q357"/>
      <sheetName val="FS16_Q157"/>
      <sheetName val="ARold"/>
      <sheetName val="L340 Revaluation"/>
      <sheetName val="FS16_Q457"/>
      <sheetName val="Note-way to get AR aging -sap"/>
      <sheetName val="AR"/>
      <sheetName val="Sheet1"/>
      <sheetName val="Sheet6"/>
      <sheetName val="Sheet2"/>
      <sheetName val="PL Compare"/>
      <sheetName val="Sheet4"/>
      <sheetName val="Sheet5"/>
      <sheetName val="Sheet3"/>
      <sheetName val="Sheet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?????????????????????????"/>
      <sheetName val="______"/>
      <sheetName val="l_____"/>
      <sheetName val="_________________________"/>
      <sheetName val=" ????"/>
      <sheetName val="???"/>
      <sheetName val="table"/>
      <sheetName val="Data-ขาย ตปท.2552"/>
      <sheetName val="โครงสร้างฟาร์ม"/>
      <sheetName val="Farm master"/>
      <sheetName val="10-1 Media"/>
      <sheetName val="10-cut"/>
      <sheetName val="a"/>
      <sheetName val="Old Interest Schedules"/>
      <sheetName val="Index"/>
      <sheetName val="data"/>
      <sheetName val="yum"/>
      <sheetName val="Summary"/>
      <sheetName val="Status Update"/>
      <sheetName val="SCB Credits"/>
      <sheetName val="SCB C.B2"/>
      <sheetName val="BPI Credits"/>
      <sheetName val="SCB Debits"/>
      <sheetName val="PPE"/>
      <sheetName val="BPI Debits"/>
      <sheetName val="Sales Invoice and DO"/>
      <sheetName val="SCB C.B1"/>
      <sheetName val="SCB D.A1"/>
      <sheetName val="SCB D.A2"/>
      <sheetName val="SCB D.A3"/>
      <sheetName val="SCB D.A4"/>
      <sheetName val="SCB D.A6"/>
      <sheetName val="SCB D.A7"/>
      <sheetName val="SCB D.A8"/>
      <sheetName val="SCB D.A9"/>
      <sheetName val="SCB D.A10"/>
      <sheetName val="SCB D.A11"/>
      <sheetName val="SCB D.A12"/>
      <sheetName val="SCB D.A13"/>
      <sheetName val="SCB C.B2.1"/>
      <sheetName val="SCB C.B2.2"/>
      <sheetName val="SCB C.B2.3"/>
      <sheetName val="SCB C.B2.5"/>
      <sheetName val="SCB C.B2.4"/>
      <sheetName val="SCB C.B3"/>
      <sheetName val="SCB C.B4"/>
      <sheetName val="SCB C.B5"/>
      <sheetName val="BPI-C.A"/>
      <sheetName val="BPI-C.B"/>
      <sheetName val="BPI_C.C"/>
      <sheetName val="BPI-D.A"/>
      <sheetName val="BPI-D.C"/>
      <sheetName val="BPI-D.B"/>
      <sheetName val="C1"/>
      <sheetName val="D1"/>
      <sheetName val="ตั๋วเงินรับ"/>
      <sheetName val="V401 EMPLOYEES LIAB"/>
      <sheetName val="รวม"/>
      <sheetName val="AR_FM_(2)"/>
      <sheetName val="asset_-_คอมพิวเตอร์"/>
      <sheetName val="_????"/>
      <sheetName val="Data-ขาย_ตปท_2552"/>
      <sheetName val="Farm_master"/>
      <sheetName val="10-1_Media"/>
      <sheetName val="Status_Update"/>
      <sheetName val="SCB_Credits"/>
      <sheetName val="SCB_C_B2"/>
      <sheetName val="BPI_Credits"/>
      <sheetName val="SCB_Debits"/>
      <sheetName val="BPI_Debits"/>
      <sheetName val="Sales_Invoice_and_DO"/>
      <sheetName val="SCB_C_B1"/>
      <sheetName val="SCB_D_A1"/>
      <sheetName val="SCB_D_A2"/>
      <sheetName val="SCB_D_A3"/>
      <sheetName val="SCB_D_A4"/>
      <sheetName val="SCB_D_A6"/>
      <sheetName val="SCB_D_A7"/>
      <sheetName val="SCB_D_A8"/>
      <sheetName val="SCB_D_A9"/>
      <sheetName val="SCB_D_A10"/>
      <sheetName val="SCB_D_A11"/>
      <sheetName val="SCB_D_A12"/>
      <sheetName val="SCB_D_A13"/>
      <sheetName val="SCB_C_B2_1"/>
      <sheetName val="SCB_C_B2_2"/>
      <sheetName val="SCB_C_B2_3"/>
      <sheetName val="SCB_C_B2_5"/>
      <sheetName val="SCB_C_B2_4"/>
      <sheetName val="SCB_C_B3"/>
      <sheetName val="SCB_C_B4"/>
      <sheetName val="SCB_C_B5"/>
      <sheetName val="BPI-C_A"/>
      <sheetName val="BPI-C_B"/>
      <sheetName val="BPI_C_C"/>
      <sheetName val="BPI-D_A"/>
      <sheetName val="BPI-D_C"/>
      <sheetName val="BPI-D_B"/>
      <sheetName val="Old_Interest_Schedu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list"/>
      <sheetName val="Stocklist (2)"/>
      <sheetName val="Aging"/>
      <sheetName val="XLR_NoRangeSheet"/>
    </sheetNames>
    <sheetDataSet>
      <sheetData sheetId="0"/>
      <sheetData sheetId="1"/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235"/>
      <sheetName val="V401 EMPLOYEES LIAB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PWC BS"/>
      <sheetName val="PWC PL"/>
      <sheetName val="original"/>
      <sheetName val="S310 EBO Reconcile"/>
      <sheetName val="S300"/>
      <sheetName val="S340 Key Assumption"/>
      <sheetName val="TB Compared"/>
      <sheetName val="สมุดรายวัน"/>
      <sheetName val="Trial Balance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PD"/>
      <sheetName val="SAP"/>
      <sheetName val="Detail"/>
      <sheetName val="RJE4"/>
      <sheetName val="Cross Ref"/>
      <sheetName val="KPI48"/>
      <sheetName val="Group"/>
      <sheetName val="10"/>
      <sheetName val="index"/>
      <sheetName val="DropDown"/>
      <sheetName val="営業外明細書"/>
      <sheetName val="TB-BPMS"/>
      <sheetName val="Exchange"/>
      <sheetName val="@RISK Correlations"/>
      <sheetName val="Used_Acc"/>
      <sheetName val="เงินกู้ธนชาติ"/>
      <sheetName val="T320"/>
      <sheetName val="T32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  <sheetName val="Accrue"/>
      <sheetName val="Cut_sale"/>
      <sheetName val="Cut_sale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投資利益率計算"/>
      <sheetName val="Sheet1"/>
      <sheetName val="V6 revalue"/>
      <sheetName val="XRT2007"/>
      <sheetName val="SLB_PROD"/>
      <sheetName val="sheet2"/>
      <sheetName val="Surg.order-sizemix"/>
      <sheetName val="OLD P.S"/>
      <sheetName val="fbmar"/>
      <sheetName val="SLLNG EXP"/>
      <sheetName val="xrt2005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ABLES"/>
      <sheetName val="total"/>
      <sheetName val="S300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SLLNG_EXP"/>
      <sheetName val="Deprec__Testing"/>
      <sheetName val="brm_(3)"/>
      <sheetName val="BASIS"/>
      <sheetName val="Summary"/>
      <sheetName val="เวลา"/>
      <sheetName val="DEP12"/>
      <sheetName val="PX"/>
      <sheetName val="HAC"/>
      <sheetName val="IBA"/>
      <sheetName val="NaOH32%"/>
      <sheetName val="Americas Regional office"/>
      <sheetName val="P6 Dif. Temporarias"/>
      <sheetName val="입력항목"/>
      <sheetName val="sumdata"/>
      <sheetName val="YQty"/>
      <sheetName val="A9 - Fair Value"/>
      <sheetName val="accure"/>
      <sheetName val="ชื่อหุ้น"/>
      <sheetName val="ประมาณการประตูหน้าต่าง "/>
      <sheetName val="SH-C"/>
      <sheetName val="Wkgs_BS_Lead"/>
      <sheetName val="ExcRates"/>
      <sheetName val="INC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B1" t="str">
            <v>Indorama Chemicals (Thailand) Ltd.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B1" t="str">
            <v>Indorama Chemicals (Thailand) Ltd.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 refreshError="1"/>
      <sheetData sheetId="190" refreshError="1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SCB 1 - Current"/>
      <sheetName val="SCB 2 - Current"/>
      <sheetName val="Raw Material Cost"/>
      <sheetName val="POLYSOURCE2002"/>
      <sheetName val="S"/>
      <sheetName val="Description and values"/>
      <sheetName val="Group"/>
      <sheetName val="V310"/>
      <sheetName val="F1"/>
      <sheetName val="Master TB"/>
      <sheetName val="O300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Sheet1"/>
      <sheetName val="V6 revalue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Index"/>
      <sheetName val="Expected Q 2"/>
      <sheetName val="YQty"/>
      <sheetName val="QMIS"/>
      <sheetName val="Home"/>
      <sheetName val="Daily"/>
      <sheetName val="Monthly"/>
      <sheetName val="Yearly"/>
      <sheetName val="Others"/>
      <sheetName val="Export Sales"/>
      <sheetName val="Dealer Sales"/>
      <sheetName val="Domestic Sales"/>
      <sheetName val="Formulas"/>
      <sheetName val="Inventory"/>
      <sheetName val="Wkgs_BS Lead"/>
      <sheetName val="F3"/>
      <sheetName val="Q500"/>
      <sheetName val="TB Master"/>
      <sheetName val="K400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total"/>
      <sheetName val="Break up of RMcost"/>
      <sheetName val="SUM"/>
      <sheetName val="OthCode"/>
      <sheetName val="2.Conso"/>
      <sheetName val="TBM"/>
      <sheetName val="Macro5"/>
      <sheetName val="Variables"/>
      <sheetName val="10-1 Media"/>
      <sheetName val="10-cut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January"/>
      <sheetName val="PL_ACT"/>
      <sheetName val="BEN"/>
      <sheetName val="part-import"/>
      <sheetName val="PL-Kip(after adj)"/>
      <sheetName val="TB_Master"/>
      <sheetName val="enums"/>
      <sheetName val="Data2006"/>
      <sheetName val="Data2005"/>
      <sheetName val="Trial Balance"/>
      <sheetName val="Discount"/>
      <sheetName val="TrialBalance Q3-2002"/>
      <sheetName val="Calculations"/>
      <sheetName val="DEP12"/>
      <sheetName val="Map"/>
      <sheetName val="CIPA"/>
      <sheetName val="FG_IN"/>
      <sheetName val="Account List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F_OH"/>
      <sheetName val="Vat7% ภายในเดือน_Junต้นฉบับ"/>
      <sheetName val="CJEs"/>
      <sheetName val="Asset_Depre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/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16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7"/>
      <sheetName val="Sheet18"/>
      <sheetName val="Sheet19"/>
      <sheetName val="Sheet20"/>
      <sheetName val="Deferred tax"/>
      <sheetName val="F3_Fixedassets"/>
      <sheetName val="粒料"/>
      <sheetName val="INDEX"/>
      <sheetName val="完"/>
      <sheetName val="Sheet4"/>
      <sheetName val="Sheet7 "/>
      <sheetName val="生产部金额"/>
      <sheetName val="人员基本资料"/>
      <sheetName val="PA-data"/>
      <sheetName val="宣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TOTAL"/>
      <sheetName val="财务人员流动情况汇总"/>
      <sheetName val="English"/>
      <sheetName val="工商税收"/>
      <sheetName val="1(分品种)"/>
      <sheetName val=""/>
      <sheetName val="KHK"/>
      <sheetName val="_x0000_"/>
      <sheetName val="月价格3"/>
      <sheetName val="_x005f_x0000_"/>
      <sheetName val="AGRO-DATA"/>
      <sheetName val="#REF!"/>
      <sheetName val="_x005f_x005f_x005f_x0000_"/>
      <sheetName val="首页"/>
      <sheetName val="报表"/>
      <sheetName val="出口日报"/>
      <sheetName val="Detail"/>
      <sheetName val="J1"/>
      <sheetName val="Q2 EXPECTED"/>
      <sheetName val="P&amp;L"/>
      <sheetName val="buy"/>
      <sheetName val="_x005f_x005f_x005f_x005f_x005f_x005f_x005f_x0000_"/>
      <sheetName val="_x005f_x005f_x005f_x005f_x005f_x005f_x005f_x005f_x005f_x005f_"/>
      <sheetName val="Costa"/>
      <sheetName val="Deferred_tax"/>
      <sheetName val="_x005f_x005f_x005f_x005f_"/>
      <sheetName val="科目表"/>
      <sheetName val="0801"/>
      <sheetName val="0637"/>
      <sheetName val="W"/>
      <sheetName val="2 แยก (ชานตง)"/>
      <sheetName val="列表"/>
      <sheetName val="XL4Poppy"/>
      <sheetName val="#REF"/>
      <sheetName val="BS DATA"/>
      <sheetName val="HK Report"/>
      <sheetName val="KKKKKKKK"/>
      <sheetName val="总人口"/>
      <sheetName val="_x005f_x0000__x005f_x0000__x005f_x0000__x005f_x0000__x0"/>
      <sheetName val="COST_3"/>
      <sheetName val="系统设置1"/>
      <sheetName val="3、饲料五费明细表"/>
      <sheetName val="_x005f_x005f_x005f_x0000__x005f_x005f_x005f_x0000__x005"/>
      <sheetName val="_x005f_x005f_x005f_x005f_x005f_x005f_x005f_x0000__x005f"/>
      <sheetName val="COST_1"/>
      <sheetName val="_x005f_x005f_x005f_x005f_x005f_x005f_x005f_x005f_"/>
      <sheetName val="分月损益表"/>
      <sheetName val="资产负债表-汇总"/>
      <sheetName val="_x0000__x0000__x0000__x0000__x0"/>
      <sheetName val="Defer_ร่วม"/>
      <sheetName val="Rank"/>
      <sheetName val="_x005f_x0000__x005f_x0000__x005"/>
      <sheetName val="_x005f_x005f_x005f_x0000__x005f"/>
      <sheetName val="S1"/>
      <sheetName val="IS-data"/>
      <sheetName val="四月份月报"/>
      <sheetName val="_x005f_x005f_"/>
      <sheetName val="肉鸡"/>
      <sheetName val="_x0000__x0000__x005"/>
      <sheetName val="_x005f_x0000__x005f"/>
      <sheetName val="_"/>
      <sheetName val="_x0000__x005f"/>
    </sheetNames>
    <sheetDataSet>
      <sheetData sheetId="0"/>
      <sheetData sheetId="1">
        <row r="2">
          <cell r="A2" t="str">
            <v>泰州正大饲料有限公司</v>
          </cell>
        </row>
      </sheetData>
      <sheetData sheetId="2"/>
      <sheetData sheetId="3">
        <row r="1">
          <cell r="A1" t="str">
            <v>饲料产销量明细表</v>
          </cell>
        </row>
      </sheetData>
      <sheetData sheetId="4">
        <row r="1">
          <cell r="A1" t="str">
            <v>泰 州 正 大 饲 料 有 限 公 司</v>
          </cell>
        </row>
      </sheetData>
      <sheetData sheetId="5"/>
      <sheetData sheetId="6"/>
      <sheetData sheetId="7"/>
      <sheetData sheetId="8"/>
      <sheetData sheetId="9" refreshError="1"/>
      <sheetData sheetId="10">
        <row r="1">
          <cell r="A1" t="str">
            <v>泰 州 正 大 饲 料 有 限 公 司</v>
          </cell>
        </row>
      </sheetData>
      <sheetData sheetId="11">
        <row r="4">
          <cell r="A4" t="str">
            <v>品名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贡      献      边      际      分      析      表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MA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งบทดลอง - ต.ค.2547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สุวรรณ sap"/>
      <sheetName val="Detail"/>
      <sheetName val="P&amp;L"/>
      <sheetName val="INFORM"/>
      <sheetName val="Q2 EXPECTED"/>
      <sheetName val="ค่าใช้จ่าย"/>
      <sheetName val="Raw Material"/>
      <sheetName val="คชจ.ดำเนินงาน6-43"/>
      <sheetName val="งบกำไรขาดทุน"/>
      <sheetName val="งบต้นทุนขาย"/>
      <sheetName val="เครื่องตกแต่ง"/>
      <sheetName val="เครื่องมือ"/>
      <sheetName val="อาคาร"/>
      <sheetName val="เงินกู้ธนชาติ"/>
      <sheetName val="2004"/>
      <sheetName val="ยานพาหนะ"/>
      <sheetName val="Data"/>
      <sheetName val="산업은행 경영지표"/>
      <sheetName val="9월제조원가"/>
      <sheetName val="201"/>
      <sheetName val="ทะเบียนคุมตั๋ว"/>
      <sheetName val="V310"/>
      <sheetName val="Sol-Other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Group Input"/>
      <sheetName val="Q3"/>
      <sheetName val="งบกำไรฯ_48(1)"/>
      <sheetName val="test 2"/>
      <sheetName val="Group"/>
      <sheetName val="FS"/>
      <sheetName val="CEA-SH"/>
      <sheetName val="AccpacTB"/>
      <sheetName val="현금흐름표"/>
      <sheetName val="업체명"/>
      <sheetName val="STart"/>
      <sheetName val="原価1"/>
      <sheetName val="Aging"/>
      <sheetName val="STOCK CARD"/>
      <sheetName val="total"/>
      <sheetName val="Rv"/>
      <sheetName val="Aug 04 "/>
      <sheetName val="หักกลบ-ลบหนี้"/>
      <sheetName val="実績月"/>
      <sheetName val="Wkgs_BS Lead"/>
      <sheetName val="Cur Bal"/>
      <sheetName val="V401 EMPLOYEES LIAB"/>
      <sheetName val="FBS"/>
      <sheetName val="CBC"/>
      <sheetName val="BP PE"/>
      <sheetName val="รายการกับบริษัทในเครือ "/>
      <sheetName val="Main"/>
      <sheetName val="Summary"/>
      <sheetName val="発停サイクル表"/>
      <sheetName val="Detail-Sep"/>
      <sheetName val="อาคารkst1"/>
      <sheetName val="CST1198"/>
      <sheetName val="生产部金额"/>
      <sheetName val="Prepaid"/>
      <sheetName val="79 นอร์ธปาร์ค 021052"/>
      <sheetName val="PS-1995"/>
      <sheetName val="GL CB"/>
      <sheetName val="Summary of Mfg Cost"/>
      <sheetName val="EBITDA Summary"/>
      <sheetName val="Batch"/>
      <sheetName val="เอทานอล 9_6_51"/>
      <sheetName val="ตรวจสอบคุณภาพผิวงานหล่อ"/>
      <sheetName val="PUR4-5"/>
      <sheetName val="DEP12"/>
      <sheetName val="A"/>
      <sheetName val="FG"/>
      <sheetName val="รวมต้นทุนโรงฟัก"/>
      <sheetName val="T0077"/>
      <sheetName val="T0079"/>
      <sheetName val="T0078"/>
      <sheetName val="T0080"/>
      <sheetName val="梱包計画"/>
      <sheetName val="Domestic Sales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Sheet2"/>
      <sheetName val="S-5"/>
      <sheetName val="CON M2'06"/>
      <sheetName val="L310"/>
      <sheetName val="Customer"/>
      <sheetName val="도기류"/>
      <sheetName val="sum_m"/>
      <sheetName val="#REF"/>
      <sheetName val="Q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39">
          <cell r="F39">
            <v>0.57771257027533818</v>
          </cell>
        </row>
      </sheetData>
      <sheetData sheetId="105">
        <row r="39">
          <cell r="F39">
            <v>0.57771257027533818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生产部用量"/>
      <sheetName val="生产部金额"/>
      <sheetName val="原料耗用"/>
      <sheetName val="实际原料耗用"/>
      <sheetName val="产量计算"/>
      <sheetName val="成本表"/>
      <sheetName val="单位销售成本"/>
      <sheetName val="销售效益"/>
      <sheetName val="Sheet14"/>
      <sheetName val="Sheet15"/>
      <sheetName val="Sheet16"/>
      <sheetName val="宣1"/>
      <sheetName val="人员基本资料"/>
      <sheetName val="Sheet7"/>
      <sheetName val="1"/>
      <sheetName val="2"/>
      <sheetName val="3"/>
      <sheetName val="4"/>
      <sheetName val="TOTAL"/>
      <sheetName val="Internal"/>
      <sheetName val="Main"/>
      <sheetName val="5"/>
      <sheetName val="6"/>
      <sheetName val="7"/>
      <sheetName val="8"/>
      <sheetName val="9"/>
      <sheetName val="10"/>
      <sheetName val="11"/>
      <sheetName val="12"/>
      <sheetName val="1(分品种)"/>
      <sheetName val="AGRO-DATA"/>
      <sheetName val="R3 年累计合计"/>
      <sheetName val="对青三F2"/>
      <sheetName val="int"/>
      <sheetName val="Sheet3"/>
      <sheetName val="8xsal99"/>
      <sheetName val="BS DATA"/>
      <sheetName val="HK Report"/>
      <sheetName val="工商税收"/>
      <sheetName val="Sheet10"/>
      <sheetName val="Sheet19"/>
      <sheetName val="Sheet2"/>
      <sheetName val="Sheet6"/>
      <sheetName val="Sheet5"/>
      <sheetName val="Sheet11"/>
      <sheetName val="Sheet12"/>
      <sheetName val="00000ppy"/>
      <sheetName val="eqpmad2"/>
      <sheetName val="新开发网络明细-猪料"/>
      <sheetName val="0525"/>
      <sheetName val="0519"/>
      <sheetName val="完"/>
      <sheetName val="P1012001"/>
      <sheetName val="四月份月报"/>
      <sheetName val="财务人员流动情况汇总（原）"/>
      <sheetName val="财务部人员简介（新）"/>
      <sheetName val="项目投资-1"/>
      <sheetName val="LYSUM"/>
      <sheetName val="首页"/>
      <sheetName val="毛鸡"/>
      <sheetName val="生产成本分析表（生品）"/>
      <sheetName val="生品成本计算表(汇总）"/>
      <sheetName val="深加工①"/>
      <sheetName val="库存变动表（生品）"/>
      <sheetName val="副产品"/>
      <sheetName val="深加工②"/>
      <sheetName val="前区(汇总)"/>
      <sheetName val="105鸡肉-烧烤一厂"/>
      <sheetName val="COST_1"/>
      <sheetName val="行政区划"/>
      <sheetName val="基础编码"/>
      <sheetName val="一般预算收入"/>
      <sheetName val="S1"/>
      <sheetName val="原料耗用 "/>
      <sheetName val="salary"/>
      <sheetName val="财务人员流动情况汇总"/>
      <sheetName val="财政供养人员增幅"/>
      <sheetName val="#REF!"/>
      <sheetName val="财务部人员简介"/>
      <sheetName val="表1-1异动统计表 "/>
      <sheetName val="CB9901"/>
      <sheetName val="Defer_ร่วม"/>
      <sheetName val="DW"/>
      <sheetName val="คีย์ข้อมูลรายละเอียดต่างๆ"/>
      <sheetName val="Sheet1"/>
      <sheetName val="สุวรรณ sap"/>
      <sheetName val="Aug 04 "/>
      <sheetName val="งบกำไรฯ_48(1)"/>
      <sheetName val="รายงาน Invoice ตาม Posting Date"/>
      <sheetName val="sum_m"/>
      <sheetName val="农业人口"/>
      <sheetName val="X"/>
      <sheetName val="总客户库"/>
      <sheetName val="a"/>
      <sheetName val="MFG"/>
      <sheetName val="总体差异2 (2)"/>
      <sheetName val="KHK"/>
      <sheetName val="PRICE"/>
      <sheetName val="2012年采购额对比情况分析"/>
      <sheetName val="永源节约 (2)"/>
      <sheetName val="系统设置1"/>
      <sheetName val="COST_3"/>
      <sheetName val="PA-data"/>
      <sheetName val="ลูกหนี้(เก่า)"/>
      <sheetName val="Inf"/>
      <sheetName val="半成品水分18"/>
      <sheetName val="data"/>
      <sheetName val="本年收入合计"/>
      <sheetName val="村级支出"/>
      <sheetName val="包材汇总11月1_2号"/>
      <sheetName val="2014年采购额对比情况分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6"/>
  <sheetViews>
    <sheetView tabSelected="1" zoomScale="66" zoomScaleNormal="66" zoomScaleSheetLayoutView="70" workbookViewId="0"/>
  </sheetViews>
  <sheetFormatPr defaultColWidth="9.09765625" defaultRowHeight="20" customHeight="1" x14ac:dyDescent="0.3"/>
  <cols>
    <col min="1" max="1" width="56.796875" style="108" customWidth="1"/>
    <col min="2" max="2" width="10.19921875" style="99" customWidth="1"/>
    <col min="3" max="3" width="3.3984375" style="99" customWidth="1"/>
    <col min="4" max="4" width="14.5" style="99" customWidth="1"/>
    <col min="5" max="5" width="1.3984375" style="99" customWidth="1"/>
    <col min="6" max="6" width="14.5" style="99" customWidth="1"/>
    <col min="7" max="7" width="1.3984375" style="99" customWidth="1"/>
    <col min="8" max="8" width="14.5" style="99" customWidth="1"/>
    <col min="9" max="9" width="1.3984375" style="99" customWidth="1"/>
    <col min="10" max="10" width="14.69921875" style="99" customWidth="1"/>
    <col min="11" max="11" width="9.09765625" style="99" customWidth="1"/>
    <col min="12" max="16384" width="9.09765625" style="99"/>
  </cols>
  <sheetData>
    <row r="1" spans="1:10" s="104" customFormat="1" ht="20" customHeight="1" x14ac:dyDescent="0.4">
      <c r="A1" s="103" t="s">
        <v>0</v>
      </c>
    </row>
    <row r="2" spans="1:10" s="106" customFormat="1" ht="20" customHeight="1" x14ac:dyDescent="0.35">
      <c r="A2" s="105" t="s">
        <v>1</v>
      </c>
    </row>
    <row r="3" spans="1:10" ht="20" customHeight="1" x14ac:dyDescent="0.3">
      <c r="A3" s="107"/>
    </row>
    <row r="4" spans="1:10" ht="20" customHeight="1" x14ac:dyDescent="0.3">
      <c r="A4" s="107"/>
      <c r="D4" s="299" t="s">
        <v>231</v>
      </c>
      <c r="E4" s="299"/>
      <c r="F4" s="299"/>
      <c r="H4" s="299" t="s">
        <v>230</v>
      </c>
      <c r="I4" s="299"/>
      <c r="J4" s="299"/>
    </row>
    <row r="5" spans="1:10" ht="20" customHeight="1" x14ac:dyDescent="0.3">
      <c r="B5" s="101"/>
      <c r="C5" s="101"/>
      <c r="D5" s="300" t="s">
        <v>145</v>
      </c>
      <c r="E5" s="300"/>
      <c r="F5" s="300"/>
      <c r="G5" s="109"/>
      <c r="H5" s="300" t="s">
        <v>229</v>
      </c>
      <c r="I5" s="300"/>
      <c r="J5" s="300"/>
    </row>
    <row r="6" spans="1:10" ht="20" customHeight="1" x14ac:dyDescent="0.3">
      <c r="B6" s="101"/>
      <c r="C6" s="101"/>
      <c r="D6" s="131" t="s">
        <v>248</v>
      </c>
      <c r="E6" s="130"/>
      <c r="F6" s="131" t="s">
        <v>134</v>
      </c>
      <c r="G6" s="109"/>
      <c r="H6" s="131" t="s">
        <v>248</v>
      </c>
      <c r="I6" s="130"/>
      <c r="J6" s="131" t="s">
        <v>134</v>
      </c>
    </row>
    <row r="7" spans="1:10" ht="20" customHeight="1" x14ac:dyDescent="0.3">
      <c r="A7" s="105" t="s">
        <v>2</v>
      </c>
      <c r="B7" s="100" t="s">
        <v>3</v>
      </c>
      <c r="C7" s="100"/>
      <c r="D7" s="101">
        <v>2023</v>
      </c>
      <c r="E7" s="101"/>
      <c r="F7" s="101">
        <v>2022</v>
      </c>
      <c r="G7" s="101"/>
      <c r="H7" s="101">
        <v>2023</v>
      </c>
      <c r="I7" s="101"/>
      <c r="J7" s="101">
        <v>2022</v>
      </c>
    </row>
    <row r="8" spans="1:10" ht="20" customHeight="1" x14ac:dyDescent="0.3">
      <c r="A8" s="107"/>
      <c r="B8" s="100"/>
      <c r="C8" s="100"/>
      <c r="D8" s="101" t="s">
        <v>161</v>
      </c>
      <c r="E8" s="101"/>
      <c r="F8" s="101"/>
      <c r="G8" s="101"/>
      <c r="H8" s="101" t="s">
        <v>161</v>
      </c>
      <c r="I8" s="101"/>
      <c r="J8" s="101"/>
    </row>
    <row r="9" spans="1:10" ht="20" customHeight="1" x14ac:dyDescent="0.3">
      <c r="B9" s="101"/>
      <c r="C9" s="101"/>
      <c r="D9" s="301" t="s">
        <v>4</v>
      </c>
      <c r="E9" s="301"/>
      <c r="F9" s="301"/>
      <c r="G9" s="301"/>
      <c r="H9" s="301"/>
      <c r="I9" s="301"/>
      <c r="J9" s="301"/>
    </row>
    <row r="10" spans="1:10" ht="20" customHeight="1" x14ac:dyDescent="0.3">
      <c r="A10" s="110" t="s">
        <v>5</v>
      </c>
      <c r="B10" s="143"/>
      <c r="C10" s="143"/>
    </row>
    <row r="11" spans="1:10" ht="20" customHeight="1" x14ac:dyDescent="0.3">
      <c r="A11" s="111" t="s">
        <v>6</v>
      </c>
      <c r="C11" s="143"/>
      <c r="D11" s="114">
        <v>457691</v>
      </c>
      <c r="E11" s="112"/>
      <c r="F11" s="112">
        <v>818138</v>
      </c>
      <c r="G11" s="112"/>
      <c r="H11" s="112">
        <v>72927</v>
      </c>
      <c r="I11" s="112"/>
      <c r="J11" s="112">
        <v>77387</v>
      </c>
    </row>
    <row r="12" spans="1:10" ht="20" customHeight="1" x14ac:dyDescent="0.3">
      <c r="A12" s="111" t="s">
        <v>173</v>
      </c>
      <c r="B12" s="143" t="s">
        <v>182</v>
      </c>
      <c r="C12" s="143"/>
      <c r="D12" s="114">
        <v>2447264</v>
      </c>
      <c r="E12" s="112"/>
      <c r="F12" s="112">
        <v>2521687</v>
      </c>
      <c r="G12" s="112"/>
      <c r="H12" s="112">
        <v>1292260</v>
      </c>
      <c r="I12" s="112"/>
      <c r="J12" s="112">
        <v>1519291</v>
      </c>
    </row>
    <row r="13" spans="1:10" ht="20" customHeight="1" x14ac:dyDescent="0.3">
      <c r="A13" s="111" t="s">
        <v>109</v>
      </c>
      <c r="B13" s="291">
        <v>2</v>
      </c>
      <c r="C13" s="143"/>
      <c r="D13" s="114">
        <v>1163406</v>
      </c>
      <c r="E13" s="112"/>
      <c r="F13" s="112">
        <v>1008924</v>
      </c>
      <c r="G13" s="112"/>
      <c r="H13" s="112">
        <v>254834</v>
      </c>
      <c r="I13" s="112"/>
      <c r="J13" s="112">
        <v>236475</v>
      </c>
    </row>
    <row r="14" spans="1:10" ht="20" customHeight="1" x14ac:dyDescent="0.3">
      <c r="A14" s="111" t="s">
        <v>150</v>
      </c>
      <c r="B14" s="291">
        <v>2</v>
      </c>
      <c r="C14" s="143"/>
      <c r="D14" s="114">
        <v>327</v>
      </c>
      <c r="E14" s="112"/>
      <c r="F14" s="114">
        <v>0</v>
      </c>
      <c r="G14" s="112"/>
      <c r="H14" s="112">
        <v>3107</v>
      </c>
      <c r="I14" s="112"/>
      <c r="J14" s="112">
        <v>2418</v>
      </c>
    </row>
    <row r="15" spans="1:10" ht="20" customHeight="1" x14ac:dyDescent="0.3">
      <c r="A15" s="111" t="s">
        <v>188</v>
      </c>
      <c r="B15" s="291"/>
      <c r="C15" s="143"/>
      <c r="D15" s="114">
        <v>103143</v>
      </c>
      <c r="E15" s="112"/>
      <c r="F15" s="114">
        <v>129770</v>
      </c>
      <c r="G15" s="112"/>
      <c r="H15" s="114">
        <v>0</v>
      </c>
      <c r="I15" s="112"/>
      <c r="J15" s="114">
        <v>0</v>
      </c>
    </row>
    <row r="16" spans="1:10" ht="20" customHeight="1" x14ac:dyDescent="0.3">
      <c r="A16" s="111" t="s">
        <v>7</v>
      </c>
      <c r="B16" s="291">
        <v>2</v>
      </c>
      <c r="C16" s="143"/>
      <c r="D16" s="114">
        <v>0</v>
      </c>
      <c r="E16" s="114"/>
      <c r="F16" s="114">
        <v>0</v>
      </c>
      <c r="G16" s="112"/>
      <c r="H16" s="112">
        <v>10680276</v>
      </c>
      <c r="I16" s="112"/>
      <c r="J16" s="112">
        <v>11085782</v>
      </c>
    </row>
    <row r="17" spans="1:12" ht="20" customHeight="1" x14ac:dyDescent="0.3">
      <c r="A17" s="111" t="s">
        <v>294</v>
      </c>
      <c r="B17" s="291">
        <v>2</v>
      </c>
      <c r="C17" s="219"/>
      <c r="D17" s="114">
        <v>50000</v>
      </c>
      <c r="E17" s="114"/>
      <c r="F17" s="114">
        <v>0</v>
      </c>
      <c r="G17" s="112"/>
      <c r="H17" s="114">
        <v>0</v>
      </c>
      <c r="I17" s="168"/>
      <c r="J17" s="114">
        <v>0</v>
      </c>
    </row>
    <row r="18" spans="1:12" ht="20" customHeight="1" x14ac:dyDescent="0.3">
      <c r="A18" s="111" t="s">
        <v>197</v>
      </c>
      <c r="B18" s="291">
        <v>2</v>
      </c>
      <c r="C18" s="143"/>
      <c r="D18" s="114">
        <v>168081</v>
      </c>
      <c r="E18" s="114"/>
      <c r="F18" s="114">
        <v>133357</v>
      </c>
      <c r="G18" s="112"/>
      <c r="H18" s="114">
        <v>0</v>
      </c>
      <c r="I18" s="112"/>
      <c r="J18" s="114">
        <v>0</v>
      </c>
    </row>
    <row r="19" spans="1:12" ht="20" customHeight="1" x14ac:dyDescent="0.3">
      <c r="A19" s="111" t="s">
        <v>238</v>
      </c>
      <c r="B19" s="291" t="s">
        <v>275</v>
      </c>
      <c r="C19" s="143"/>
      <c r="D19" s="114">
        <v>22500</v>
      </c>
      <c r="E19" s="114"/>
      <c r="F19" s="114">
        <v>11250</v>
      </c>
      <c r="G19" s="112"/>
      <c r="H19" s="114">
        <v>0</v>
      </c>
      <c r="I19" s="112"/>
      <c r="J19" s="114">
        <v>0</v>
      </c>
      <c r="L19" s="99" t="s">
        <v>175</v>
      </c>
    </row>
    <row r="20" spans="1:12" ht="20" customHeight="1" x14ac:dyDescent="0.3">
      <c r="A20" s="111" t="s">
        <v>8</v>
      </c>
      <c r="B20" s="291"/>
      <c r="C20" s="143"/>
      <c r="D20" s="114">
        <v>8476814</v>
      </c>
      <c r="E20" s="112"/>
      <c r="F20" s="114">
        <v>6963301</v>
      </c>
      <c r="G20" s="112"/>
      <c r="H20" s="114">
        <v>1191614</v>
      </c>
      <c r="I20" s="112"/>
      <c r="J20" s="112">
        <v>1222047</v>
      </c>
    </row>
    <row r="21" spans="1:12" ht="20" customHeight="1" x14ac:dyDescent="0.3">
      <c r="A21" s="111" t="s">
        <v>9</v>
      </c>
      <c r="B21" s="291"/>
      <c r="C21" s="143"/>
      <c r="D21" s="114">
        <v>6356958</v>
      </c>
      <c r="E21" s="112"/>
      <c r="F21" s="112">
        <v>5951788</v>
      </c>
      <c r="G21" s="112"/>
      <c r="H21" s="114">
        <v>0</v>
      </c>
      <c r="I21" s="112"/>
      <c r="J21" s="114">
        <v>0</v>
      </c>
    </row>
    <row r="22" spans="1:12" ht="20" customHeight="1" x14ac:dyDescent="0.3">
      <c r="A22" s="111" t="s">
        <v>10</v>
      </c>
      <c r="B22" s="291">
        <v>4</v>
      </c>
      <c r="C22" s="143"/>
      <c r="D22" s="114">
        <v>171808</v>
      </c>
      <c r="E22" s="112"/>
      <c r="F22" s="112">
        <v>123039</v>
      </c>
      <c r="G22" s="112"/>
      <c r="H22" s="114">
        <v>0</v>
      </c>
      <c r="I22" s="112"/>
      <c r="J22" s="114">
        <v>0</v>
      </c>
    </row>
    <row r="23" spans="1:12" ht="20" customHeight="1" x14ac:dyDescent="0.3">
      <c r="A23" s="111" t="s">
        <v>176</v>
      </c>
      <c r="B23" s="291" t="s">
        <v>314</v>
      </c>
      <c r="C23" s="165"/>
      <c r="D23" s="114">
        <v>1074903</v>
      </c>
      <c r="E23" s="112"/>
      <c r="F23" s="112">
        <v>1063630</v>
      </c>
      <c r="G23" s="112"/>
      <c r="H23" s="112">
        <v>1074903</v>
      </c>
      <c r="I23" s="112"/>
      <c r="J23" s="112">
        <v>1063630</v>
      </c>
    </row>
    <row r="24" spans="1:12" ht="20" customHeight="1" x14ac:dyDescent="0.3">
      <c r="A24" s="111" t="s">
        <v>139</v>
      </c>
      <c r="B24" s="291">
        <v>15</v>
      </c>
      <c r="C24" s="143"/>
      <c r="D24" s="114">
        <v>35900</v>
      </c>
      <c r="E24" s="112"/>
      <c r="F24" s="112">
        <v>39041</v>
      </c>
      <c r="G24" s="112"/>
      <c r="H24" s="114">
        <v>0</v>
      </c>
      <c r="I24" s="112"/>
      <c r="J24" s="114">
        <v>34475</v>
      </c>
    </row>
    <row r="25" spans="1:12" ht="20" customHeight="1" x14ac:dyDescent="0.3">
      <c r="A25" s="115" t="s">
        <v>11</v>
      </c>
      <c r="B25" s="291"/>
      <c r="C25" s="143"/>
      <c r="D25" s="152">
        <f>SUM(D11:D24)</f>
        <v>20528795</v>
      </c>
      <c r="E25" s="113"/>
      <c r="F25" s="116">
        <f>SUM(F11:F24)</f>
        <v>18763925</v>
      </c>
      <c r="G25" s="113"/>
      <c r="H25" s="116">
        <f>SUM(H11:H24)</f>
        <v>14569921</v>
      </c>
      <c r="I25" s="113"/>
      <c r="J25" s="116">
        <f>SUM(J11:J24)</f>
        <v>15241505</v>
      </c>
    </row>
    <row r="26" spans="1:12" ht="20" customHeight="1" x14ac:dyDescent="0.3">
      <c r="B26" s="291"/>
      <c r="C26" s="143"/>
      <c r="D26" s="112"/>
      <c r="E26" s="112"/>
      <c r="F26" s="112"/>
      <c r="G26" s="112"/>
      <c r="H26" s="112"/>
      <c r="I26" s="112"/>
      <c r="J26" s="112"/>
    </row>
    <row r="27" spans="1:12" ht="20" customHeight="1" x14ac:dyDescent="0.3">
      <c r="A27" s="110" t="s">
        <v>12</v>
      </c>
      <c r="B27" s="291"/>
      <c r="C27" s="143"/>
      <c r="D27" s="112"/>
      <c r="E27" s="112"/>
      <c r="F27" s="112"/>
      <c r="G27" s="112"/>
      <c r="H27" s="112"/>
      <c r="I27" s="112"/>
      <c r="J27" s="112"/>
    </row>
    <row r="28" spans="1:12" ht="20" customHeight="1" x14ac:dyDescent="0.3">
      <c r="A28" s="111" t="s">
        <v>163</v>
      </c>
      <c r="B28" s="291"/>
      <c r="C28" s="143"/>
      <c r="D28" s="112">
        <v>200</v>
      </c>
      <c r="E28" s="112"/>
      <c r="F28" s="112">
        <v>200</v>
      </c>
      <c r="G28" s="112"/>
      <c r="H28" s="114">
        <v>0</v>
      </c>
      <c r="I28" s="112"/>
      <c r="J28" s="114">
        <v>0</v>
      </c>
      <c r="K28" s="114"/>
    </row>
    <row r="29" spans="1:12" ht="20" customHeight="1" x14ac:dyDescent="0.3">
      <c r="A29" s="111" t="s">
        <v>10</v>
      </c>
      <c r="B29" s="291">
        <v>4</v>
      </c>
      <c r="C29" s="143"/>
      <c r="D29" s="112">
        <v>384030</v>
      </c>
      <c r="E29" s="112"/>
      <c r="F29" s="112">
        <v>288042</v>
      </c>
      <c r="G29" s="112"/>
      <c r="H29" s="10">
        <v>0</v>
      </c>
      <c r="I29" s="112"/>
      <c r="J29" s="10">
        <v>0</v>
      </c>
    </row>
    <row r="30" spans="1:12" ht="20" customHeight="1" x14ac:dyDescent="0.3">
      <c r="A30" s="111" t="s">
        <v>13</v>
      </c>
      <c r="B30" s="291">
        <v>6</v>
      </c>
      <c r="C30" s="143"/>
      <c r="D30" s="114">
        <v>0</v>
      </c>
      <c r="E30" s="10"/>
      <c r="F30" s="10">
        <v>0</v>
      </c>
      <c r="G30" s="112"/>
      <c r="H30" s="10">
        <v>7573394</v>
      </c>
      <c r="I30" s="112"/>
      <c r="J30" s="10">
        <v>7448394</v>
      </c>
    </row>
    <row r="31" spans="1:12" ht="20" customHeight="1" x14ac:dyDescent="0.3">
      <c r="A31" s="111" t="s">
        <v>239</v>
      </c>
      <c r="B31" s="291"/>
      <c r="C31" s="143"/>
      <c r="D31" s="112">
        <v>206017</v>
      </c>
      <c r="E31" s="112"/>
      <c r="F31" s="112">
        <v>221655</v>
      </c>
      <c r="G31" s="112"/>
      <c r="H31" s="10">
        <v>0</v>
      </c>
      <c r="I31" s="112"/>
      <c r="J31" s="10">
        <v>0</v>
      </c>
    </row>
    <row r="32" spans="1:12" ht="20" customHeight="1" x14ac:dyDescent="0.3">
      <c r="A32" s="111" t="s">
        <v>240</v>
      </c>
      <c r="B32" s="291">
        <v>6</v>
      </c>
      <c r="C32" s="143"/>
      <c r="D32" s="112">
        <v>185960</v>
      </c>
      <c r="E32" s="112"/>
      <c r="F32" s="10">
        <v>94710</v>
      </c>
      <c r="G32" s="112"/>
      <c r="H32" s="10">
        <v>55000</v>
      </c>
      <c r="I32" s="112"/>
      <c r="J32" s="10">
        <v>0</v>
      </c>
    </row>
    <row r="33" spans="1:10" ht="20" customHeight="1" x14ac:dyDescent="0.3">
      <c r="A33" s="111" t="s">
        <v>170</v>
      </c>
      <c r="B33" s="291">
        <v>3</v>
      </c>
      <c r="C33" s="143"/>
      <c r="D33" s="112">
        <v>18787</v>
      </c>
      <c r="E33" s="112"/>
      <c r="F33" s="112">
        <v>40124</v>
      </c>
      <c r="G33" s="112"/>
      <c r="H33" s="10">
        <v>0</v>
      </c>
      <c r="I33" s="112"/>
      <c r="J33" s="10">
        <v>0</v>
      </c>
    </row>
    <row r="34" spans="1:10" ht="20" customHeight="1" x14ac:dyDescent="0.3">
      <c r="A34" s="111" t="s">
        <v>110</v>
      </c>
      <c r="B34" s="291"/>
      <c r="C34" s="143"/>
      <c r="D34" s="114">
        <v>14916</v>
      </c>
      <c r="E34" s="112"/>
      <c r="F34" s="112">
        <v>10650</v>
      </c>
      <c r="G34" s="112"/>
      <c r="H34" s="10">
        <v>13359</v>
      </c>
      <c r="I34" s="112"/>
      <c r="J34" s="10">
        <v>10435</v>
      </c>
    </row>
    <row r="35" spans="1:10" ht="20" customHeight="1" x14ac:dyDescent="0.3">
      <c r="A35" s="111" t="s">
        <v>146</v>
      </c>
      <c r="B35" s="291">
        <v>2</v>
      </c>
      <c r="C35" s="159"/>
      <c r="D35" s="114">
        <v>258</v>
      </c>
      <c r="E35" s="112"/>
      <c r="F35" s="114">
        <v>0</v>
      </c>
      <c r="G35" s="112"/>
      <c r="H35" s="10">
        <v>2449</v>
      </c>
      <c r="I35" s="112"/>
      <c r="J35" s="10">
        <v>4174</v>
      </c>
    </row>
    <row r="36" spans="1:10" ht="20" customHeight="1" x14ac:dyDescent="0.3">
      <c r="A36" s="111" t="s">
        <v>174</v>
      </c>
      <c r="B36" s="291"/>
      <c r="C36" s="143"/>
      <c r="D36" s="114">
        <v>26286</v>
      </c>
      <c r="E36" s="112"/>
      <c r="F36" s="114">
        <v>8271</v>
      </c>
      <c r="G36" s="112"/>
      <c r="H36" s="10">
        <v>0</v>
      </c>
      <c r="I36" s="112"/>
      <c r="J36" s="10">
        <v>0</v>
      </c>
    </row>
    <row r="37" spans="1:10" ht="20" customHeight="1" x14ac:dyDescent="0.3">
      <c r="A37" s="111" t="s">
        <v>164</v>
      </c>
      <c r="B37" s="291" t="s">
        <v>275</v>
      </c>
      <c r="C37" s="143"/>
      <c r="D37" s="114">
        <v>0</v>
      </c>
      <c r="E37" s="112"/>
      <c r="F37" s="114">
        <v>0</v>
      </c>
      <c r="G37" s="112"/>
      <c r="H37" s="10">
        <v>3000000</v>
      </c>
      <c r="I37" s="112"/>
      <c r="J37" s="10">
        <v>3000000</v>
      </c>
    </row>
    <row r="38" spans="1:10" ht="20" customHeight="1" x14ac:dyDescent="0.3">
      <c r="A38" s="111" t="s">
        <v>241</v>
      </c>
      <c r="B38" s="291" t="s">
        <v>275</v>
      </c>
      <c r="C38" s="143"/>
      <c r="D38" s="112">
        <v>67500</v>
      </c>
      <c r="E38" s="112"/>
      <c r="F38" s="114">
        <v>78750</v>
      </c>
      <c r="G38" s="112"/>
      <c r="H38" s="10">
        <v>0</v>
      </c>
      <c r="I38" s="112"/>
      <c r="J38" s="10">
        <v>0</v>
      </c>
    </row>
    <row r="39" spans="1:10" ht="20" customHeight="1" x14ac:dyDescent="0.3">
      <c r="A39" s="111" t="s">
        <v>16</v>
      </c>
      <c r="B39" s="291"/>
      <c r="C39" s="143"/>
      <c r="D39" s="112">
        <v>4642249</v>
      </c>
      <c r="E39" s="112"/>
      <c r="F39" s="112">
        <v>3431207</v>
      </c>
      <c r="G39" s="112"/>
      <c r="H39" s="10">
        <v>0</v>
      </c>
      <c r="I39" s="112"/>
      <c r="J39" s="10">
        <v>0</v>
      </c>
    </row>
    <row r="40" spans="1:10" ht="20" customHeight="1" x14ac:dyDescent="0.3">
      <c r="A40" s="111" t="s">
        <v>14</v>
      </c>
      <c r="B40" s="291"/>
      <c r="C40" s="143"/>
      <c r="D40" s="112">
        <v>34252</v>
      </c>
      <c r="E40" s="112"/>
      <c r="F40" s="112">
        <v>34377</v>
      </c>
      <c r="G40" s="112"/>
      <c r="H40" s="10">
        <v>22538</v>
      </c>
      <c r="I40" s="112"/>
      <c r="J40" s="10">
        <v>22538</v>
      </c>
    </row>
    <row r="41" spans="1:10" ht="20" customHeight="1" x14ac:dyDescent="0.3">
      <c r="A41" s="111" t="s">
        <v>15</v>
      </c>
      <c r="B41" s="291">
        <v>7</v>
      </c>
      <c r="C41" s="143"/>
      <c r="D41" s="112">
        <v>17169455</v>
      </c>
      <c r="E41" s="112"/>
      <c r="F41" s="112">
        <v>16361089</v>
      </c>
      <c r="G41" s="117"/>
      <c r="H41" s="10">
        <v>2672432</v>
      </c>
      <c r="I41" s="117"/>
      <c r="J41" s="10">
        <v>2578143</v>
      </c>
    </row>
    <row r="42" spans="1:10" ht="20" customHeight="1" x14ac:dyDescent="0.3">
      <c r="A42" s="111" t="s">
        <v>140</v>
      </c>
      <c r="B42" s="291">
        <v>7</v>
      </c>
      <c r="C42" s="143"/>
      <c r="D42" s="112">
        <v>6201425</v>
      </c>
      <c r="E42" s="112"/>
      <c r="F42" s="112">
        <v>4941308</v>
      </c>
      <c r="G42" s="112"/>
      <c r="H42" s="112">
        <v>175836</v>
      </c>
      <c r="I42" s="112"/>
      <c r="J42" s="10">
        <v>184473</v>
      </c>
    </row>
    <row r="43" spans="1:10" ht="20" customHeight="1" x14ac:dyDescent="0.3">
      <c r="A43" s="111" t="s">
        <v>102</v>
      </c>
      <c r="B43" s="291"/>
      <c r="C43" s="143"/>
      <c r="D43" s="112">
        <v>66985</v>
      </c>
      <c r="E43" s="114"/>
      <c r="F43" s="112">
        <v>66985</v>
      </c>
      <c r="G43" s="114"/>
      <c r="H43" s="114">
        <v>0</v>
      </c>
      <c r="I43" s="114"/>
      <c r="J43" s="10">
        <v>0</v>
      </c>
    </row>
    <row r="44" spans="1:10" ht="20" customHeight="1" x14ac:dyDescent="0.3">
      <c r="A44" s="111" t="s">
        <v>198</v>
      </c>
      <c r="B44" s="291"/>
      <c r="C44" s="143"/>
      <c r="D44" s="112">
        <v>161072</v>
      </c>
      <c r="E44" s="112"/>
      <c r="F44" s="112">
        <v>146079</v>
      </c>
      <c r="G44" s="112"/>
      <c r="H44" s="112">
        <v>26327</v>
      </c>
      <c r="I44" s="112"/>
      <c r="J44" s="112">
        <v>27390</v>
      </c>
    </row>
    <row r="45" spans="1:10" ht="20" customHeight="1" x14ac:dyDescent="0.3">
      <c r="A45" s="99" t="s">
        <v>177</v>
      </c>
      <c r="B45" s="143"/>
      <c r="C45" s="143"/>
      <c r="D45" s="112">
        <v>102426</v>
      </c>
      <c r="E45" s="112"/>
      <c r="F45" s="114">
        <v>102575</v>
      </c>
      <c r="G45" s="112"/>
      <c r="H45" s="112">
        <v>1402</v>
      </c>
      <c r="I45" s="112"/>
      <c r="J45" s="114">
        <v>1400</v>
      </c>
    </row>
    <row r="46" spans="1:10" ht="20" customHeight="1" x14ac:dyDescent="0.3">
      <c r="A46" s="111" t="s">
        <v>17</v>
      </c>
      <c r="B46" s="165"/>
      <c r="C46" s="165"/>
      <c r="D46" s="112">
        <v>525205</v>
      </c>
      <c r="E46" s="112"/>
      <c r="F46" s="112">
        <v>578065</v>
      </c>
      <c r="G46" s="112"/>
      <c r="H46" s="112">
        <v>133941</v>
      </c>
      <c r="I46" s="112"/>
      <c r="J46" s="112">
        <v>205871</v>
      </c>
    </row>
    <row r="47" spans="1:10" ht="20" customHeight="1" x14ac:dyDescent="0.3">
      <c r="A47" s="111" t="s">
        <v>18</v>
      </c>
      <c r="B47" s="165"/>
      <c r="C47" s="165"/>
      <c r="D47" s="112">
        <v>623567</v>
      </c>
      <c r="E47" s="112"/>
      <c r="F47" s="112">
        <v>502154</v>
      </c>
      <c r="G47" s="112"/>
      <c r="H47" s="112">
        <v>2752</v>
      </c>
      <c r="I47" s="112"/>
      <c r="J47" s="112">
        <v>2752</v>
      </c>
    </row>
    <row r="48" spans="1:10" ht="20" customHeight="1" x14ac:dyDescent="0.3">
      <c r="A48" s="115" t="s">
        <v>19</v>
      </c>
      <c r="B48" s="143"/>
      <c r="C48" s="143"/>
      <c r="D48" s="152">
        <f>SUM(D28:D47)</f>
        <v>30430590</v>
      </c>
      <c r="E48" s="113"/>
      <c r="F48" s="116">
        <f>SUM(F28:F47)</f>
        <v>26906241</v>
      </c>
      <c r="G48" s="113"/>
      <c r="H48" s="116">
        <f>SUM(H28:H47)</f>
        <v>13679430</v>
      </c>
      <c r="I48" s="113"/>
      <c r="J48" s="116">
        <f>SUM(J28:J47)</f>
        <v>13485570</v>
      </c>
    </row>
    <row r="49" spans="1:10" ht="20" customHeight="1" thickBot="1" x14ac:dyDescent="0.35">
      <c r="A49" s="118" t="s">
        <v>20</v>
      </c>
      <c r="B49" s="143"/>
      <c r="C49" s="143"/>
      <c r="D49" s="154">
        <f>SUM(D25,D48)</f>
        <v>50959385</v>
      </c>
      <c r="E49" s="113"/>
      <c r="F49" s="119">
        <f>SUM(F25,F48)</f>
        <v>45670166</v>
      </c>
      <c r="G49" s="113"/>
      <c r="H49" s="119">
        <f>SUM(H25,H48)</f>
        <v>28249351</v>
      </c>
      <c r="I49" s="113"/>
      <c r="J49" s="119">
        <f>SUM(J25,J48)</f>
        <v>28727075</v>
      </c>
    </row>
    <row r="50" spans="1:10" s="104" customFormat="1" ht="20" customHeight="1" thickTop="1" x14ac:dyDescent="0.4">
      <c r="A50" s="103" t="s">
        <v>0</v>
      </c>
    </row>
    <row r="51" spans="1:10" s="106" customFormat="1" ht="20" customHeight="1" x14ac:dyDescent="0.35">
      <c r="A51" s="105" t="s">
        <v>1</v>
      </c>
    </row>
    <row r="52" spans="1:10" ht="20" customHeight="1" x14ac:dyDescent="0.3">
      <c r="A52" s="107"/>
    </row>
    <row r="53" spans="1:10" ht="20" customHeight="1" x14ac:dyDescent="0.3">
      <c r="A53" s="107"/>
      <c r="D53" s="299" t="s">
        <v>228</v>
      </c>
      <c r="E53" s="299"/>
      <c r="F53" s="299"/>
      <c r="H53" s="299" t="s">
        <v>230</v>
      </c>
      <c r="I53" s="299"/>
      <c r="J53" s="299"/>
    </row>
    <row r="54" spans="1:10" ht="20" customHeight="1" x14ac:dyDescent="0.3">
      <c r="B54" s="101"/>
      <c r="C54" s="101"/>
      <c r="D54" s="300" t="s">
        <v>145</v>
      </c>
      <c r="E54" s="300"/>
      <c r="F54" s="300"/>
      <c r="G54" s="144"/>
      <c r="H54" s="300" t="s">
        <v>229</v>
      </c>
      <c r="I54" s="300"/>
      <c r="J54" s="300"/>
    </row>
    <row r="55" spans="1:10" ht="20" customHeight="1" x14ac:dyDescent="0.3">
      <c r="B55" s="101"/>
      <c r="C55" s="101"/>
      <c r="D55" s="131" t="s">
        <v>248</v>
      </c>
      <c r="E55" s="130"/>
      <c r="F55" s="131" t="s">
        <v>134</v>
      </c>
      <c r="G55" s="144"/>
      <c r="H55" s="131" t="s">
        <v>248</v>
      </c>
      <c r="I55" s="130"/>
      <c r="J55" s="131" t="s">
        <v>134</v>
      </c>
    </row>
    <row r="56" spans="1:10" ht="20" customHeight="1" x14ac:dyDescent="0.3">
      <c r="A56" s="167" t="s">
        <v>21</v>
      </c>
      <c r="B56" s="143" t="s">
        <v>3</v>
      </c>
      <c r="C56" s="143"/>
      <c r="D56" s="101">
        <v>2023</v>
      </c>
      <c r="E56" s="101"/>
      <c r="F56" s="101">
        <v>2022</v>
      </c>
      <c r="G56" s="101"/>
      <c r="H56" s="101">
        <v>2023</v>
      </c>
      <c r="I56" s="101"/>
      <c r="J56" s="101">
        <v>2022</v>
      </c>
    </row>
    <row r="57" spans="1:10" ht="20" customHeight="1" x14ac:dyDescent="0.3">
      <c r="A57" s="107"/>
      <c r="B57" s="143"/>
      <c r="C57" s="143"/>
      <c r="D57" s="101" t="s">
        <v>161</v>
      </c>
      <c r="E57" s="101"/>
      <c r="F57" s="101"/>
      <c r="G57" s="101"/>
      <c r="H57" s="101" t="s">
        <v>161</v>
      </c>
      <c r="I57" s="101"/>
      <c r="J57" s="101"/>
    </row>
    <row r="58" spans="1:10" ht="20" customHeight="1" x14ac:dyDescent="0.3">
      <c r="B58" s="101"/>
      <c r="C58" s="101"/>
      <c r="D58" s="301" t="s">
        <v>4</v>
      </c>
      <c r="E58" s="301"/>
      <c r="F58" s="301"/>
      <c r="G58" s="301"/>
      <c r="H58" s="301"/>
      <c r="I58" s="301"/>
      <c r="J58" s="301"/>
    </row>
    <row r="59" spans="1:10" ht="20" customHeight="1" x14ac:dyDescent="0.3">
      <c r="A59" s="120" t="s">
        <v>22</v>
      </c>
      <c r="B59" s="101"/>
      <c r="C59" s="101"/>
      <c r="D59" s="112"/>
      <c r="E59" s="112"/>
      <c r="F59" s="112"/>
      <c r="G59" s="112"/>
      <c r="H59" s="112"/>
      <c r="I59" s="112"/>
      <c r="J59" s="112"/>
    </row>
    <row r="60" spans="1:10" ht="20" customHeight="1" x14ac:dyDescent="0.3">
      <c r="A60" s="99" t="s">
        <v>291</v>
      </c>
      <c r="B60" s="143"/>
      <c r="C60" s="143"/>
    </row>
    <row r="61" spans="1:10" ht="20" customHeight="1" x14ac:dyDescent="0.3">
      <c r="A61" s="99" t="s">
        <v>31</v>
      </c>
      <c r="B61" s="291">
        <v>8</v>
      </c>
      <c r="C61" s="143"/>
      <c r="D61" s="112">
        <v>12695636</v>
      </c>
      <c r="E61" s="112"/>
      <c r="F61" s="112">
        <v>9379297</v>
      </c>
      <c r="G61" s="112"/>
      <c r="H61" s="112">
        <v>5009872</v>
      </c>
      <c r="I61" s="112"/>
      <c r="J61" s="112">
        <v>4446971</v>
      </c>
    </row>
    <row r="62" spans="1:10" ht="20" customHeight="1" x14ac:dyDescent="0.3">
      <c r="A62" s="111" t="s">
        <v>24</v>
      </c>
      <c r="B62" s="291">
        <v>2</v>
      </c>
      <c r="C62" s="143"/>
      <c r="D62" s="112">
        <v>3348282</v>
      </c>
      <c r="E62" s="112"/>
      <c r="F62" s="112">
        <v>2786432</v>
      </c>
      <c r="G62" s="112"/>
      <c r="H62" s="112">
        <v>84897</v>
      </c>
      <c r="I62" s="112"/>
      <c r="J62" s="112">
        <v>605706</v>
      </c>
    </row>
    <row r="63" spans="1:10" ht="20" customHeight="1" x14ac:dyDescent="0.3">
      <c r="A63" s="111" t="s">
        <v>165</v>
      </c>
      <c r="B63" s="291">
        <v>2</v>
      </c>
      <c r="C63" s="143"/>
      <c r="D63" s="112">
        <v>2313809</v>
      </c>
      <c r="E63" s="112"/>
      <c r="F63" s="112">
        <v>1947021</v>
      </c>
      <c r="G63" s="112"/>
      <c r="H63" s="112">
        <v>607467</v>
      </c>
      <c r="I63" s="112"/>
      <c r="J63" s="112">
        <v>555344</v>
      </c>
    </row>
    <row r="64" spans="1:10" ht="20" customHeight="1" x14ac:dyDescent="0.3">
      <c r="A64" s="111" t="s">
        <v>147</v>
      </c>
      <c r="B64" s="291" t="s">
        <v>315</v>
      </c>
      <c r="C64" s="143"/>
      <c r="D64" s="149">
        <v>0</v>
      </c>
      <c r="E64" s="112"/>
      <c r="F64" s="149">
        <v>0</v>
      </c>
      <c r="G64" s="112"/>
      <c r="H64" s="112">
        <v>665300</v>
      </c>
      <c r="I64" s="112"/>
      <c r="J64" s="112">
        <v>1280150</v>
      </c>
    </row>
    <row r="65" spans="1:12" ht="20" customHeight="1" x14ac:dyDescent="0.3">
      <c r="A65" s="111" t="s">
        <v>25</v>
      </c>
      <c r="B65" s="291"/>
      <c r="C65" s="143"/>
      <c r="D65" s="112"/>
      <c r="E65" s="112"/>
      <c r="F65" s="112"/>
      <c r="G65" s="112"/>
      <c r="H65" s="112"/>
      <c r="I65" s="112"/>
      <c r="J65" s="112"/>
    </row>
    <row r="66" spans="1:12" ht="20" customHeight="1" x14ac:dyDescent="0.3">
      <c r="A66" s="111" t="s">
        <v>26</v>
      </c>
      <c r="B66" s="291">
        <v>8</v>
      </c>
      <c r="C66" s="143"/>
      <c r="D66" s="112">
        <v>490092</v>
      </c>
      <c r="E66" s="112"/>
      <c r="F66" s="112">
        <v>650422</v>
      </c>
      <c r="G66" s="112"/>
      <c r="H66" s="112">
        <v>211662</v>
      </c>
      <c r="I66" s="112"/>
      <c r="J66" s="112">
        <v>275924</v>
      </c>
    </row>
    <row r="67" spans="1:12" ht="20" customHeight="1" x14ac:dyDescent="0.3">
      <c r="A67" s="99" t="s">
        <v>141</v>
      </c>
      <c r="B67" s="291">
        <v>8</v>
      </c>
      <c r="C67" s="143"/>
      <c r="D67" s="112">
        <v>872154</v>
      </c>
      <c r="E67" s="112"/>
      <c r="F67" s="112">
        <v>772174</v>
      </c>
      <c r="G67" s="112"/>
      <c r="H67" s="112">
        <v>78678</v>
      </c>
      <c r="I67" s="112"/>
      <c r="J67" s="112">
        <v>104519</v>
      </c>
    </row>
    <row r="68" spans="1:12" ht="20" customHeight="1" x14ac:dyDescent="0.3">
      <c r="A68" s="111" t="s">
        <v>199</v>
      </c>
      <c r="B68" s="291">
        <v>8</v>
      </c>
      <c r="C68" s="143"/>
      <c r="D68" s="163">
        <v>2640000</v>
      </c>
      <c r="E68" s="112"/>
      <c r="F68" s="10">
        <v>1568600</v>
      </c>
      <c r="G68" s="112"/>
      <c r="H68" s="10">
        <v>2640000</v>
      </c>
      <c r="I68" s="112"/>
      <c r="J68" s="10">
        <v>1568600</v>
      </c>
    </row>
    <row r="69" spans="1:12" ht="20" customHeight="1" x14ac:dyDescent="0.3">
      <c r="A69" s="111" t="s">
        <v>232</v>
      </c>
      <c r="B69" s="291"/>
      <c r="C69" s="143"/>
      <c r="D69" s="112">
        <v>136503</v>
      </c>
      <c r="E69" s="112"/>
      <c r="F69" s="112">
        <v>345179</v>
      </c>
      <c r="G69" s="112"/>
      <c r="H69" s="10">
        <v>0</v>
      </c>
      <c r="I69" s="112"/>
      <c r="J69" s="10">
        <v>0</v>
      </c>
    </row>
    <row r="70" spans="1:12" ht="20" customHeight="1" x14ac:dyDescent="0.3">
      <c r="A70" s="99" t="s">
        <v>156</v>
      </c>
      <c r="B70" s="291">
        <v>15</v>
      </c>
      <c r="C70" s="165"/>
      <c r="D70" s="112">
        <v>5879</v>
      </c>
      <c r="E70" s="112"/>
      <c r="F70" s="112">
        <v>211791</v>
      </c>
      <c r="G70" s="112"/>
      <c r="H70" s="112">
        <v>5088</v>
      </c>
      <c r="I70" s="112"/>
      <c r="J70" s="10">
        <v>0</v>
      </c>
    </row>
    <row r="71" spans="1:12" ht="20" customHeight="1" x14ac:dyDescent="0.3">
      <c r="A71" s="115" t="s">
        <v>27</v>
      </c>
      <c r="B71" s="291"/>
      <c r="C71" s="143"/>
      <c r="D71" s="121">
        <f>SUM(D61:D70)</f>
        <v>22502355</v>
      </c>
      <c r="E71" s="113"/>
      <c r="F71" s="121">
        <f>SUM(F61:F70)</f>
        <v>17660916</v>
      </c>
      <c r="G71" s="113"/>
      <c r="H71" s="121">
        <f>SUM(H61:H70)</f>
        <v>9302964</v>
      </c>
      <c r="I71" s="113"/>
      <c r="J71" s="121">
        <f>SUM(J61:J70)</f>
        <v>8837214</v>
      </c>
    </row>
    <row r="72" spans="1:12" ht="20" customHeight="1" x14ac:dyDescent="0.3">
      <c r="B72" s="291"/>
      <c r="C72" s="143"/>
      <c r="D72" s="112"/>
      <c r="E72" s="112"/>
      <c r="F72" s="112"/>
      <c r="G72" s="112"/>
      <c r="H72" s="112"/>
      <c r="I72" s="112"/>
      <c r="J72" s="112"/>
    </row>
    <row r="73" spans="1:12" ht="20" customHeight="1" x14ac:dyDescent="0.3">
      <c r="A73" s="110" t="s">
        <v>28</v>
      </c>
      <c r="B73" s="291"/>
      <c r="C73" s="143"/>
      <c r="D73" s="112"/>
      <c r="E73" s="112"/>
      <c r="F73" s="112"/>
      <c r="G73" s="112"/>
      <c r="H73" s="112"/>
      <c r="I73" s="112"/>
      <c r="J73" s="112"/>
    </row>
    <row r="74" spans="1:12" ht="20" customHeight="1" x14ac:dyDescent="0.3">
      <c r="A74" s="108" t="s">
        <v>30</v>
      </c>
      <c r="B74" s="291"/>
      <c r="C74" s="143"/>
      <c r="D74" s="112"/>
      <c r="E74" s="112"/>
      <c r="F74" s="112"/>
      <c r="G74" s="112"/>
      <c r="H74" s="112"/>
      <c r="I74" s="112"/>
      <c r="J74" s="112"/>
    </row>
    <row r="75" spans="1:12" ht="20" customHeight="1" x14ac:dyDescent="0.3">
      <c r="A75" s="99" t="s">
        <v>31</v>
      </c>
      <c r="B75" s="291" t="s">
        <v>316</v>
      </c>
      <c r="C75" s="143"/>
      <c r="D75" s="112">
        <v>522780</v>
      </c>
      <c r="E75" s="112"/>
      <c r="F75" s="112">
        <v>747051</v>
      </c>
      <c r="G75" s="112"/>
      <c r="H75" s="112">
        <v>296912</v>
      </c>
      <c r="I75" s="112"/>
      <c r="J75" s="112">
        <v>423774</v>
      </c>
    </row>
    <row r="76" spans="1:12" ht="20" customHeight="1" x14ac:dyDescent="0.3">
      <c r="A76" s="99" t="s">
        <v>142</v>
      </c>
      <c r="B76" s="291">
        <v>8</v>
      </c>
      <c r="C76" s="143"/>
      <c r="D76" s="112">
        <v>5561671</v>
      </c>
      <c r="E76" s="112"/>
      <c r="F76" s="112">
        <v>4273367</v>
      </c>
      <c r="G76" s="112"/>
      <c r="H76" s="112">
        <v>113674</v>
      </c>
      <c r="I76" s="112"/>
      <c r="J76" s="112">
        <v>85958</v>
      </c>
    </row>
    <row r="77" spans="1:12" ht="20" customHeight="1" x14ac:dyDescent="0.3">
      <c r="A77" s="108" t="s">
        <v>29</v>
      </c>
      <c r="B77" s="291" t="s">
        <v>316</v>
      </c>
      <c r="C77" s="143"/>
      <c r="D77" s="10">
        <v>6675100</v>
      </c>
      <c r="E77" s="112"/>
      <c r="F77" s="10">
        <v>6940000</v>
      </c>
      <c r="G77" s="112"/>
      <c r="H77" s="10">
        <v>6675100</v>
      </c>
      <c r="I77" s="112"/>
      <c r="J77" s="10">
        <v>6940000</v>
      </c>
    </row>
    <row r="78" spans="1:12" ht="20" customHeight="1" x14ac:dyDescent="0.3">
      <c r="A78" s="111" t="s">
        <v>151</v>
      </c>
      <c r="B78" s="291"/>
      <c r="C78" s="143"/>
      <c r="D78" s="112">
        <v>66805</v>
      </c>
      <c r="E78" s="112"/>
      <c r="F78" s="112">
        <v>61595</v>
      </c>
      <c r="G78" s="112"/>
      <c r="H78" s="112">
        <v>13868</v>
      </c>
      <c r="I78" s="112"/>
      <c r="J78" s="112">
        <v>13071</v>
      </c>
    </row>
    <row r="79" spans="1:12" ht="20" customHeight="1" x14ac:dyDescent="0.3">
      <c r="A79" s="99" t="s">
        <v>32</v>
      </c>
      <c r="B79" s="143"/>
      <c r="C79" s="143"/>
      <c r="D79" s="10">
        <v>6173</v>
      </c>
      <c r="E79" s="112"/>
      <c r="F79" s="10">
        <v>3775</v>
      </c>
      <c r="G79" s="112"/>
      <c r="H79" s="10">
        <v>0</v>
      </c>
      <c r="I79" s="112"/>
      <c r="J79" s="10">
        <v>0</v>
      </c>
      <c r="L79" s="112"/>
    </row>
    <row r="80" spans="1:12" ht="20" customHeight="1" x14ac:dyDescent="0.3">
      <c r="A80" s="99" t="s">
        <v>33</v>
      </c>
      <c r="B80" s="143"/>
      <c r="C80" s="143"/>
      <c r="D80" s="112">
        <v>414098</v>
      </c>
      <c r="E80" s="112"/>
      <c r="F80" s="112">
        <v>396594</v>
      </c>
      <c r="G80" s="112"/>
      <c r="H80" s="10">
        <v>69743</v>
      </c>
      <c r="I80" s="112"/>
      <c r="J80" s="10">
        <v>68704</v>
      </c>
    </row>
    <row r="81" spans="1:10" ht="20" customHeight="1" x14ac:dyDescent="0.3">
      <c r="A81" s="115" t="s">
        <v>34</v>
      </c>
      <c r="B81" s="143"/>
      <c r="C81" s="143"/>
      <c r="D81" s="116">
        <f>SUM(D75:D80)</f>
        <v>13246627</v>
      </c>
      <c r="E81" s="113"/>
      <c r="F81" s="116">
        <f>SUM(F75:F80)</f>
        <v>12422382</v>
      </c>
      <c r="G81" s="113"/>
      <c r="H81" s="116">
        <f>SUM(H74:H80)</f>
        <v>7169297</v>
      </c>
      <c r="I81" s="113"/>
      <c r="J81" s="116">
        <f>SUM(J75:J80)</f>
        <v>7531507</v>
      </c>
    </row>
    <row r="82" spans="1:10" ht="20" customHeight="1" x14ac:dyDescent="0.3">
      <c r="A82" s="118" t="s">
        <v>35</v>
      </c>
      <c r="B82" s="143"/>
      <c r="C82" s="143"/>
      <c r="D82" s="152">
        <f>SUM(D71,D81)</f>
        <v>35748982</v>
      </c>
      <c r="E82" s="113"/>
      <c r="F82" s="116">
        <f>SUM(F71,F81)</f>
        <v>30083298</v>
      </c>
      <c r="G82" s="113"/>
      <c r="H82" s="116">
        <f>SUM(H71,H81)</f>
        <v>16472261</v>
      </c>
      <c r="I82" s="113"/>
      <c r="J82" s="116">
        <f>SUM(J71,J81)</f>
        <v>16368721</v>
      </c>
    </row>
    <row r="83" spans="1:10" s="104" customFormat="1" ht="20" customHeight="1" x14ac:dyDescent="0.4">
      <c r="A83" s="103" t="s">
        <v>0</v>
      </c>
    </row>
    <row r="84" spans="1:10" s="106" customFormat="1" ht="20" customHeight="1" x14ac:dyDescent="0.35">
      <c r="A84" s="105" t="s">
        <v>1</v>
      </c>
    </row>
    <row r="85" spans="1:10" ht="20" customHeight="1" x14ac:dyDescent="0.3">
      <c r="A85" s="107"/>
    </row>
    <row r="86" spans="1:10" ht="20" customHeight="1" x14ac:dyDescent="0.3">
      <c r="A86" s="107"/>
      <c r="D86" s="299" t="s">
        <v>228</v>
      </c>
      <c r="E86" s="299"/>
      <c r="F86" s="299"/>
      <c r="H86" s="299" t="s">
        <v>230</v>
      </c>
      <c r="I86" s="299"/>
      <c r="J86" s="299"/>
    </row>
    <row r="87" spans="1:10" ht="20" customHeight="1" x14ac:dyDescent="0.3">
      <c r="B87" s="101"/>
      <c r="C87" s="101"/>
      <c r="D87" s="300" t="s">
        <v>145</v>
      </c>
      <c r="E87" s="300"/>
      <c r="F87" s="300"/>
      <c r="G87" s="144"/>
      <c r="H87" s="300" t="s">
        <v>229</v>
      </c>
      <c r="I87" s="300"/>
      <c r="J87" s="300"/>
    </row>
    <row r="88" spans="1:10" ht="20" customHeight="1" x14ac:dyDescent="0.3">
      <c r="B88" s="101"/>
      <c r="C88" s="101"/>
      <c r="D88" s="131" t="s">
        <v>248</v>
      </c>
      <c r="E88" s="130"/>
      <c r="F88" s="131" t="s">
        <v>134</v>
      </c>
      <c r="G88" s="144"/>
      <c r="H88" s="131" t="s">
        <v>248</v>
      </c>
      <c r="I88" s="130"/>
      <c r="J88" s="131" t="s">
        <v>134</v>
      </c>
    </row>
    <row r="89" spans="1:10" ht="20" customHeight="1" x14ac:dyDescent="0.3">
      <c r="A89" s="118" t="s">
        <v>36</v>
      </c>
      <c r="B89" s="273" t="s">
        <v>3</v>
      </c>
      <c r="C89" s="143"/>
      <c r="D89" s="101">
        <v>2023</v>
      </c>
      <c r="E89" s="101"/>
      <c r="F89" s="101">
        <v>2022</v>
      </c>
      <c r="G89" s="101"/>
      <c r="H89" s="101">
        <v>2023</v>
      </c>
      <c r="I89" s="101"/>
      <c r="J89" s="101">
        <v>2022</v>
      </c>
    </row>
    <row r="90" spans="1:10" ht="20" customHeight="1" x14ac:dyDescent="0.3">
      <c r="A90" s="107"/>
      <c r="B90" s="143"/>
      <c r="C90" s="143"/>
      <c r="D90" s="101" t="s">
        <v>161</v>
      </c>
      <c r="E90" s="101"/>
      <c r="F90" s="101"/>
      <c r="G90" s="101"/>
      <c r="H90" s="101" t="s">
        <v>161</v>
      </c>
      <c r="I90" s="101"/>
      <c r="J90" s="101"/>
    </row>
    <row r="91" spans="1:10" ht="20" customHeight="1" x14ac:dyDescent="0.3">
      <c r="B91" s="101"/>
      <c r="C91" s="101"/>
      <c r="D91" s="301" t="s">
        <v>4</v>
      </c>
      <c r="E91" s="301"/>
      <c r="F91" s="301"/>
      <c r="G91" s="301"/>
      <c r="H91" s="301"/>
      <c r="I91" s="301"/>
      <c r="J91" s="301"/>
    </row>
    <row r="92" spans="1:10" ht="20" customHeight="1" x14ac:dyDescent="0.3">
      <c r="A92" s="122" t="s">
        <v>122</v>
      </c>
      <c r="B92" s="143"/>
      <c r="C92" s="143"/>
      <c r="D92" s="112"/>
      <c r="E92" s="112"/>
      <c r="F92" s="112"/>
      <c r="G92" s="112"/>
      <c r="H92" s="112"/>
      <c r="I92" s="112"/>
      <c r="J92" s="112"/>
    </row>
    <row r="93" spans="1:10" ht="20" customHeight="1" x14ac:dyDescent="0.3">
      <c r="A93" s="111" t="s">
        <v>37</v>
      </c>
      <c r="C93" s="143"/>
      <c r="D93" s="112"/>
      <c r="E93" s="112"/>
      <c r="F93" s="112"/>
      <c r="G93" s="112"/>
      <c r="H93" s="112"/>
      <c r="I93" s="112"/>
      <c r="J93" s="112"/>
    </row>
    <row r="94" spans="1:10" ht="20" customHeight="1" x14ac:dyDescent="0.3">
      <c r="A94" s="111" t="s">
        <v>38</v>
      </c>
      <c r="C94" s="143"/>
    </row>
    <row r="95" spans="1:10" ht="20" customHeight="1" thickBot="1" x14ac:dyDescent="0.35">
      <c r="A95" s="161" t="s">
        <v>192</v>
      </c>
      <c r="C95" s="157"/>
      <c r="D95" s="123">
        <v>6168330</v>
      </c>
      <c r="E95" s="112"/>
      <c r="F95" s="123">
        <v>6168330</v>
      </c>
      <c r="G95" s="112"/>
      <c r="H95" s="123">
        <v>6168330</v>
      </c>
      <c r="I95" s="112"/>
      <c r="J95" s="123">
        <v>6168330</v>
      </c>
    </row>
    <row r="96" spans="1:10" ht="20" customHeight="1" thickTop="1" x14ac:dyDescent="0.3">
      <c r="A96" s="111" t="s">
        <v>39</v>
      </c>
      <c r="B96" s="291">
        <v>9</v>
      </c>
      <c r="C96" s="157"/>
      <c r="D96" s="112">
        <v>5810819</v>
      </c>
      <c r="E96" s="112"/>
      <c r="F96" s="112">
        <v>5654057</v>
      </c>
      <c r="G96" s="112"/>
      <c r="H96" s="112">
        <v>5810819</v>
      </c>
      <c r="I96" s="112"/>
      <c r="J96" s="112">
        <v>5654057</v>
      </c>
    </row>
    <row r="97" spans="1:15" ht="20" customHeight="1" x14ac:dyDescent="0.3">
      <c r="A97" s="124" t="s">
        <v>242</v>
      </c>
      <c r="B97" s="291"/>
      <c r="C97" s="143"/>
      <c r="D97" s="112"/>
      <c r="E97" s="112"/>
      <c r="F97" s="112"/>
      <c r="G97" s="112"/>
      <c r="H97" s="112"/>
      <c r="I97" s="112"/>
      <c r="J97" s="112"/>
    </row>
    <row r="98" spans="1:15" ht="20" customHeight="1" x14ac:dyDescent="0.3">
      <c r="A98" s="124" t="s">
        <v>243</v>
      </c>
      <c r="B98" s="291">
        <v>9</v>
      </c>
      <c r="C98" s="143"/>
      <c r="D98" s="112">
        <v>2657203</v>
      </c>
      <c r="E98" s="112"/>
      <c r="F98" s="112">
        <v>1951774</v>
      </c>
      <c r="G98" s="112"/>
      <c r="H98" s="112">
        <v>2657203</v>
      </c>
      <c r="I98" s="112"/>
      <c r="J98" s="112">
        <v>1951774</v>
      </c>
    </row>
    <row r="99" spans="1:15" ht="20" customHeight="1" x14ac:dyDescent="0.3">
      <c r="A99" s="124" t="s">
        <v>123</v>
      </c>
      <c r="B99" s="291"/>
      <c r="C99" s="143"/>
      <c r="D99" s="23">
        <v>-231270</v>
      </c>
      <c r="E99" s="112"/>
      <c r="F99" s="23">
        <v>-231270</v>
      </c>
      <c r="G99" s="112"/>
      <c r="H99" s="10">
        <v>0</v>
      </c>
      <c r="I99" s="112"/>
      <c r="J99" s="10">
        <v>0</v>
      </c>
    </row>
    <row r="100" spans="1:15" ht="20" customHeight="1" x14ac:dyDescent="0.3">
      <c r="A100" s="111" t="s">
        <v>127</v>
      </c>
      <c r="B100" s="143"/>
      <c r="C100" s="143"/>
      <c r="D100" s="112"/>
      <c r="E100" s="112"/>
      <c r="F100" s="112"/>
      <c r="G100" s="112"/>
      <c r="H100" s="112"/>
      <c r="I100" s="112"/>
      <c r="J100" s="112"/>
    </row>
    <row r="101" spans="1:15" ht="20" customHeight="1" x14ac:dyDescent="0.3">
      <c r="A101" s="124" t="s">
        <v>40</v>
      </c>
      <c r="B101" s="143"/>
      <c r="C101" s="143"/>
      <c r="D101" s="112"/>
      <c r="E101" s="112"/>
      <c r="F101" s="112"/>
      <c r="G101" s="112"/>
      <c r="H101" s="112"/>
      <c r="I101" s="112"/>
      <c r="J101" s="112"/>
      <c r="M101" s="125"/>
    </row>
    <row r="102" spans="1:15" ht="20" customHeight="1" x14ac:dyDescent="0.3">
      <c r="A102" s="124" t="s">
        <v>41</v>
      </c>
      <c r="B102" s="143"/>
      <c r="C102" s="143"/>
      <c r="D102" s="112">
        <v>537494</v>
      </c>
      <c r="E102" s="112"/>
      <c r="F102" s="112">
        <v>537494</v>
      </c>
      <c r="G102" s="112"/>
      <c r="H102" s="112">
        <v>537494</v>
      </c>
      <c r="I102" s="112"/>
      <c r="J102" s="112">
        <v>537494</v>
      </c>
    </row>
    <row r="103" spans="1:15" ht="20" customHeight="1" x14ac:dyDescent="0.3">
      <c r="A103" s="124" t="s">
        <v>136</v>
      </c>
      <c r="B103" s="143"/>
      <c r="C103" s="143"/>
      <c r="D103" s="112">
        <v>5696003</v>
      </c>
      <c r="E103" s="112"/>
      <c r="F103" s="112">
        <v>6898039</v>
      </c>
      <c r="G103" s="112"/>
      <c r="H103" s="112">
        <v>2716472</v>
      </c>
      <c r="I103" s="112"/>
      <c r="J103" s="112">
        <v>4159927</v>
      </c>
      <c r="K103" s="112"/>
    </row>
    <row r="104" spans="1:15" ht="20" customHeight="1" x14ac:dyDescent="0.3">
      <c r="A104" s="124" t="s">
        <v>124</v>
      </c>
      <c r="B104" s="143"/>
      <c r="C104" s="143"/>
      <c r="D104" s="126">
        <v>726196</v>
      </c>
      <c r="E104" s="112"/>
      <c r="F104" s="126">
        <v>758381</v>
      </c>
      <c r="G104" s="112"/>
      <c r="H104" s="126">
        <v>55102</v>
      </c>
      <c r="I104" s="112"/>
      <c r="J104" s="126">
        <v>55102</v>
      </c>
    </row>
    <row r="105" spans="1:15" ht="20" customHeight="1" x14ac:dyDescent="0.3">
      <c r="A105" s="127" t="s">
        <v>193</v>
      </c>
      <c r="B105" s="143"/>
      <c r="C105" s="143"/>
      <c r="D105" s="150">
        <f>SUM(D96:D104)</f>
        <v>15196445</v>
      </c>
      <c r="E105" s="113"/>
      <c r="F105" s="150">
        <f>SUM(F96:F104)</f>
        <v>15568475</v>
      </c>
      <c r="G105" s="113"/>
      <c r="H105" s="276">
        <f>SUM(H96:H104)</f>
        <v>11777090</v>
      </c>
      <c r="I105" s="113"/>
      <c r="J105" s="113">
        <f>SUM(J96:J104)</f>
        <v>12358354</v>
      </c>
    </row>
    <row r="106" spans="1:15" ht="20" customHeight="1" x14ac:dyDescent="0.3">
      <c r="A106" s="124" t="s">
        <v>42</v>
      </c>
      <c r="B106" s="143"/>
      <c r="C106" s="143"/>
      <c r="D106" s="151">
        <v>13958</v>
      </c>
      <c r="E106" s="112"/>
      <c r="F106" s="151">
        <v>18393</v>
      </c>
      <c r="G106" s="112"/>
      <c r="H106" s="10">
        <v>0</v>
      </c>
      <c r="I106" s="112"/>
      <c r="J106" s="10">
        <v>0</v>
      </c>
    </row>
    <row r="107" spans="1:15" ht="20" customHeight="1" x14ac:dyDescent="0.3">
      <c r="A107" s="118" t="s">
        <v>125</v>
      </c>
      <c r="B107" s="143"/>
      <c r="C107" s="143"/>
      <c r="D107" s="152">
        <f>SUM(D105:D106)</f>
        <v>15210403</v>
      </c>
      <c r="E107" s="113"/>
      <c r="F107" s="152">
        <f>SUM(F105:F106)</f>
        <v>15586868</v>
      </c>
      <c r="G107" s="113"/>
      <c r="H107" s="152">
        <f>SUM(H105:H106)</f>
        <v>11777090</v>
      </c>
      <c r="I107" s="113"/>
      <c r="J107" s="116">
        <f>SUM(J105:J106)</f>
        <v>12358354</v>
      </c>
    </row>
    <row r="108" spans="1:15" ht="20" customHeight="1" x14ac:dyDescent="0.3">
      <c r="A108" s="118"/>
      <c r="B108" s="143"/>
      <c r="C108" s="143"/>
      <c r="D108" s="153"/>
      <c r="E108" s="113"/>
      <c r="F108" s="153"/>
      <c r="G108" s="113"/>
      <c r="H108" s="150"/>
      <c r="I108" s="113"/>
      <c r="J108" s="113"/>
    </row>
    <row r="109" spans="1:15" ht="20" customHeight="1" thickBot="1" x14ac:dyDescent="0.35">
      <c r="A109" s="118" t="s">
        <v>126</v>
      </c>
      <c r="B109" s="143"/>
      <c r="C109" s="143"/>
      <c r="D109" s="154">
        <f>SUM(D107,D82)</f>
        <v>50959385</v>
      </c>
      <c r="E109" s="113"/>
      <c r="F109" s="154">
        <f>SUM(F107,F82)</f>
        <v>45670166</v>
      </c>
      <c r="G109" s="113"/>
      <c r="H109" s="154">
        <f>SUM(H107,H82)</f>
        <v>28249351</v>
      </c>
      <c r="I109" s="113"/>
      <c r="J109" s="119">
        <f>SUM(J107,J82)</f>
        <v>28727075</v>
      </c>
      <c r="O109" s="168">
        <f>H109-H49</f>
        <v>0</v>
      </c>
    </row>
    <row r="110" spans="1:15" ht="20" customHeight="1" thickTop="1" x14ac:dyDescent="0.3">
      <c r="A110" s="118"/>
      <c r="B110" s="143"/>
      <c r="C110" s="143"/>
    </row>
    <row r="111" spans="1:15" ht="20" customHeight="1" x14ac:dyDescent="0.3">
      <c r="A111" s="118"/>
      <c r="B111" s="100"/>
      <c r="C111" s="100"/>
      <c r="D111" s="128"/>
      <c r="E111" s="128"/>
      <c r="F111" s="128"/>
      <c r="G111" s="128"/>
      <c r="H111" s="128"/>
      <c r="I111" s="128"/>
      <c r="J111" s="128"/>
    </row>
    <row r="112" spans="1:15" ht="20" customHeight="1" x14ac:dyDescent="0.3">
      <c r="D112" s="162"/>
    </row>
    <row r="186" spans="1:97" s="129" customFormat="1" ht="20" customHeight="1" x14ac:dyDescent="0.3">
      <c r="A186" s="108"/>
      <c r="B186" s="99"/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  <c r="AI186" s="99"/>
      <c r="AJ186" s="99"/>
      <c r="AK186" s="99"/>
      <c r="AL186" s="99"/>
      <c r="AM186" s="99"/>
      <c r="AN186" s="99"/>
      <c r="AO186" s="99"/>
      <c r="AP186" s="99"/>
      <c r="AQ186" s="99"/>
      <c r="AR186" s="99"/>
      <c r="AS186" s="99"/>
      <c r="AT186" s="99"/>
      <c r="AU186" s="99"/>
      <c r="AV186" s="99"/>
      <c r="AW186" s="99"/>
      <c r="AX186" s="99"/>
      <c r="AY186" s="99"/>
      <c r="AZ186" s="99"/>
      <c r="BA186" s="99"/>
      <c r="BB186" s="99"/>
      <c r="BC186" s="99"/>
      <c r="BD186" s="99"/>
      <c r="BE186" s="99"/>
      <c r="BF186" s="99"/>
      <c r="BG186" s="99"/>
      <c r="BH186" s="99"/>
      <c r="BI186" s="99"/>
      <c r="BJ186" s="99"/>
      <c r="BK186" s="99"/>
      <c r="BL186" s="99"/>
      <c r="BM186" s="99"/>
      <c r="BN186" s="99"/>
      <c r="BO186" s="99"/>
      <c r="BP186" s="99"/>
      <c r="BQ186" s="99"/>
      <c r="BR186" s="99"/>
      <c r="BS186" s="99"/>
      <c r="BT186" s="99"/>
      <c r="BU186" s="99"/>
      <c r="BV186" s="99"/>
      <c r="BW186" s="99"/>
      <c r="BX186" s="99"/>
      <c r="BY186" s="99"/>
      <c r="BZ186" s="99"/>
      <c r="CA186" s="99"/>
      <c r="CB186" s="99"/>
      <c r="CC186" s="99"/>
      <c r="CD186" s="99"/>
      <c r="CE186" s="99"/>
      <c r="CF186" s="99"/>
      <c r="CG186" s="99"/>
      <c r="CH186" s="99"/>
      <c r="CI186" s="99"/>
      <c r="CJ186" s="99"/>
      <c r="CK186" s="99"/>
      <c r="CL186" s="99"/>
      <c r="CM186" s="99"/>
      <c r="CN186" s="99"/>
      <c r="CO186" s="99"/>
      <c r="CP186" s="99"/>
      <c r="CQ186" s="99"/>
      <c r="CR186" s="99"/>
      <c r="CS186" s="99"/>
    </row>
  </sheetData>
  <mergeCells count="15">
    <mergeCell ref="D58:J58"/>
    <mergeCell ref="D53:F53"/>
    <mergeCell ref="H53:J53"/>
    <mergeCell ref="D54:F54"/>
    <mergeCell ref="H54:J54"/>
    <mergeCell ref="D86:F86"/>
    <mergeCell ref="H86:J86"/>
    <mergeCell ref="D87:F87"/>
    <mergeCell ref="H87:J87"/>
    <mergeCell ref="D91:J91"/>
    <mergeCell ref="H4:J4"/>
    <mergeCell ref="D5:F5"/>
    <mergeCell ref="H5:J5"/>
    <mergeCell ref="D4:F4"/>
    <mergeCell ref="D9:J9"/>
  </mergeCells>
  <phoneticPr fontId="15" type="noConversion"/>
  <pageMargins left="0.8" right="0.8" top="0.48" bottom="0.5" header="0.5" footer="0.5"/>
  <pageSetup paperSize="9" scale="73" firstPageNumber="2" orientation="portrait" useFirstPageNumber="1" r:id="rId1"/>
  <headerFooter scaleWithDoc="0">
    <oddFooter>&amp;L&amp;"Times New Roman,Regular"&amp;11 The accompanying condensed notes form an integral part of the interim financial statements.
&amp;C&amp;P</oddFooter>
  </headerFooter>
  <rowBreaks count="2" manualBreakCount="2">
    <brk id="49" max="9" man="1"/>
    <brk id="82" max="16383" man="1"/>
  </rowBreaks>
  <ignoredErrors>
    <ignoredError sqref="F105:J105 D105" formulaRange="1"/>
    <ignoredError sqref="B19 B23 B37:B38 B75 B7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40C19-3C49-41A9-A728-28C2FBA039CC}">
  <dimension ref="A1:J98"/>
  <sheetViews>
    <sheetView zoomScale="80" zoomScaleNormal="80" zoomScaleSheetLayoutView="70" zoomScalePageLayoutView="85" workbookViewId="0"/>
  </sheetViews>
  <sheetFormatPr defaultColWidth="9.09765625" defaultRowHeight="21.75" customHeight="1" x14ac:dyDescent="0.3"/>
  <cols>
    <col min="1" max="1" width="45.09765625" style="5" customWidth="1"/>
    <col min="2" max="2" width="8.5" style="4" customWidth="1"/>
    <col min="3" max="3" width="1.3984375" style="4" customWidth="1"/>
    <col min="4" max="4" width="14.3984375" style="4" customWidth="1"/>
    <col min="5" max="5" width="1.3984375" style="4" customWidth="1"/>
    <col min="6" max="6" width="14.5" style="4" customWidth="1"/>
    <col min="7" max="7" width="1.3984375" style="4" customWidth="1"/>
    <col min="8" max="8" width="14.5" style="4" customWidth="1"/>
    <col min="9" max="9" width="1.3984375" style="4" customWidth="1"/>
    <col min="10" max="10" width="14.5" style="4" customWidth="1"/>
    <col min="11" max="16384" width="9.09765625" style="4"/>
  </cols>
  <sheetData>
    <row r="1" spans="1:10" s="2" customFormat="1" ht="21.75" customHeight="1" x14ac:dyDescent="0.4">
      <c r="A1" s="1" t="s">
        <v>0</v>
      </c>
      <c r="C1" s="18"/>
      <c r="D1" s="19"/>
      <c r="E1" s="20"/>
      <c r="F1" s="19"/>
      <c r="G1" s="20"/>
      <c r="H1" s="19"/>
      <c r="I1" s="20"/>
      <c r="J1" s="19"/>
    </row>
    <row r="2" spans="1:10" s="3" customFormat="1" ht="21.75" customHeight="1" x14ac:dyDescent="0.35">
      <c r="A2" s="233" t="s">
        <v>43</v>
      </c>
      <c r="C2" s="21"/>
      <c r="D2" s="234"/>
      <c r="E2" s="234"/>
      <c r="F2" s="234"/>
      <c r="G2" s="234"/>
      <c r="H2" s="234"/>
      <c r="I2" s="234"/>
      <c r="J2" s="234"/>
    </row>
    <row r="3" spans="1:10" s="3" customFormat="1" ht="21.75" customHeight="1" x14ac:dyDescent="0.35">
      <c r="A3" s="307"/>
      <c r="B3" s="307"/>
      <c r="C3" s="307"/>
      <c r="D3" s="307"/>
      <c r="E3" s="307"/>
      <c r="F3" s="307"/>
      <c r="G3" s="234"/>
      <c r="H3" s="308"/>
      <c r="I3" s="308"/>
      <c r="J3" s="308"/>
    </row>
    <row r="4" spans="1:10" ht="21.75" customHeight="1" x14ac:dyDescent="0.3">
      <c r="B4" s="5"/>
      <c r="C4" s="5"/>
      <c r="D4" s="305" t="s">
        <v>231</v>
      </c>
      <c r="E4" s="305"/>
      <c r="F4" s="305"/>
      <c r="H4" s="305" t="s">
        <v>230</v>
      </c>
      <c r="I4" s="305"/>
      <c r="J4" s="305"/>
    </row>
    <row r="5" spans="1:10" ht="21.75" customHeight="1" x14ac:dyDescent="0.3">
      <c r="B5" s="148"/>
      <c r="C5" s="148"/>
      <c r="D5" s="303" t="s">
        <v>229</v>
      </c>
      <c r="E5" s="303"/>
      <c r="F5" s="303"/>
      <c r="G5" s="232"/>
      <c r="H5" s="303" t="s">
        <v>229</v>
      </c>
      <c r="I5" s="303"/>
      <c r="J5" s="303"/>
    </row>
    <row r="6" spans="1:10" ht="21.75" customHeight="1" x14ac:dyDescent="0.3">
      <c r="B6" s="148"/>
      <c r="C6" s="148"/>
      <c r="D6" s="304" t="s">
        <v>44</v>
      </c>
      <c r="E6" s="304"/>
      <c r="F6" s="304"/>
      <c r="G6" s="232"/>
      <c r="H6" s="304" t="s">
        <v>44</v>
      </c>
      <c r="I6" s="304"/>
      <c r="J6" s="304"/>
    </row>
    <row r="7" spans="1:10" ht="21.75" customHeight="1" x14ac:dyDescent="0.3">
      <c r="B7" s="230"/>
      <c r="C7" s="148"/>
      <c r="D7" s="304" t="s">
        <v>249</v>
      </c>
      <c r="E7" s="304"/>
      <c r="F7" s="304"/>
      <c r="G7" s="232"/>
      <c r="H7" s="304" t="s">
        <v>249</v>
      </c>
      <c r="I7" s="304"/>
      <c r="J7" s="304"/>
    </row>
    <row r="8" spans="1:10" ht="21.75" customHeight="1" x14ac:dyDescent="0.3">
      <c r="B8" s="230"/>
      <c r="C8" s="230"/>
      <c r="D8" s="101">
        <v>2023</v>
      </c>
      <c r="E8" s="101"/>
      <c r="F8" s="101">
        <v>2022</v>
      </c>
      <c r="G8" s="101"/>
      <c r="H8" s="101">
        <v>2023</v>
      </c>
      <c r="I8" s="101"/>
      <c r="J8" s="101">
        <v>2022</v>
      </c>
    </row>
    <row r="9" spans="1:10" ht="21.75" customHeight="1" x14ac:dyDescent="0.3">
      <c r="A9" s="231"/>
      <c r="C9" s="230"/>
      <c r="D9" s="302" t="s">
        <v>4</v>
      </c>
      <c r="E9" s="302"/>
      <c r="F9" s="302"/>
      <c r="G9" s="302"/>
      <c r="H9" s="302"/>
      <c r="I9" s="302"/>
      <c r="J9" s="302"/>
    </row>
    <row r="10" spans="1:10" ht="21.75" customHeight="1" x14ac:dyDescent="0.3">
      <c r="A10" s="110" t="s">
        <v>278</v>
      </c>
      <c r="B10" s="230"/>
      <c r="C10" s="230"/>
    </row>
    <row r="11" spans="1:10" ht="21.75" customHeight="1" x14ac:dyDescent="0.3">
      <c r="A11" s="8" t="s">
        <v>45</v>
      </c>
      <c r="B11" s="230"/>
      <c r="C11" s="230"/>
    </row>
    <row r="12" spans="1:10" ht="21.75" customHeight="1" x14ac:dyDescent="0.3">
      <c r="A12" s="8" t="s">
        <v>46</v>
      </c>
      <c r="B12" s="230"/>
      <c r="C12" s="230"/>
      <c r="D12" s="23">
        <v>13562466</v>
      </c>
      <c r="F12" s="23">
        <v>12326554</v>
      </c>
      <c r="H12" s="11">
        <v>5147844</v>
      </c>
      <c r="J12" s="11">
        <v>5716394</v>
      </c>
    </row>
    <row r="13" spans="1:10" ht="21.75" customHeight="1" x14ac:dyDescent="0.3">
      <c r="A13" s="8" t="s">
        <v>47</v>
      </c>
      <c r="B13" s="239"/>
      <c r="C13" s="239"/>
      <c r="D13" s="9">
        <v>0</v>
      </c>
      <c r="E13" s="25"/>
      <c r="F13" s="9">
        <v>0</v>
      </c>
      <c r="G13" s="25"/>
      <c r="H13" s="9">
        <v>10898</v>
      </c>
      <c r="I13" s="25"/>
      <c r="J13" s="9">
        <v>0</v>
      </c>
    </row>
    <row r="14" spans="1:10" ht="21.75" customHeight="1" x14ac:dyDescent="0.3">
      <c r="A14" s="8" t="s">
        <v>254</v>
      </c>
      <c r="B14" s="239"/>
      <c r="C14" s="239"/>
      <c r="D14" s="9"/>
      <c r="E14" s="25"/>
      <c r="F14" s="9"/>
      <c r="G14" s="25"/>
      <c r="H14" s="9"/>
      <c r="I14" s="25"/>
      <c r="J14" s="9"/>
    </row>
    <row r="15" spans="1:10" ht="21.75" customHeight="1" x14ac:dyDescent="0.3">
      <c r="A15" s="8" t="s">
        <v>183</v>
      </c>
      <c r="B15" s="239"/>
      <c r="C15" s="239"/>
      <c r="D15" s="9">
        <v>0</v>
      </c>
      <c r="E15" s="25"/>
      <c r="F15" s="9">
        <v>41041</v>
      </c>
      <c r="G15" s="25"/>
      <c r="H15" s="9">
        <v>0</v>
      </c>
      <c r="I15" s="25"/>
      <c r="J15" s="9">
        <v>41041</v>
      </c>
    </row>
    <row r="16" spans="1:10" ht="21.75" customHeight="1" x14ac:dyDescent="0.35">
      <c r="A16" s="8" t="s">
        <v>253</v>
      </c>
      <c r="B16" s="230"/>
      <c r="C16" s="230"/>
      <c r="D16" s="11">
        <v>34936</v>
      </c>
      <c r="E16" s="25"/>
      <c r="F16" s="11">
        <v>28674</v>
      </c>
      <c r="G16" s="25"/>
      <c r="H16" s="9">
        <v>155878</v>
      </c>
      <c r="I16" s="25"/>
      <c r="J16" s="9">
        <v>111323</v>
      </c>
    </row>
    <row r="17" spans="1:10" ht="21.75" customHeight="1" x14ac:dyDescent="0.3">
      <c r="A17" s="8" t="s">
        <v>255</v>
      </c>
      <c r="B17" s="239"/>
      <c r="C17" s="239"/>
      <c r="D17" s="11">
        <v>18745</v>
      </c>
      <c r="E17" s="25"/>
      <c r="F17" s="11">
        <v>16530</v>
      </c>
      <c r="G17" s="25"/>
      <c r="H17" s="9">
        <v>49345</v>
      </c>
      <c r="I17" s="25"/>
      <c r="J17" s="23">
        <v>79530</v>
      </c>
    </row>
    <row r="18" spans="1:10" ht="21.75" customHeight="1" x14ac:dyDescent="0.3">
      <c r="A18" s="8" t="s">
        <v>49</v>
      </c>
      <c r="B18" s="230"/>
      <c r="C18" s="230"/>
      <c r="D18" s="9">
        <v>71252</v>
      </c>
      <c r="E18" s="25"/>
      <c r="F18" s="11">
        <v>63677</v>
      </c>
      <c r="G18" s="25"/>
      <c r="H18" s="26">
        <v>15399</v>
      </c>
      <c r="I18" s="25"/>
      <c r="J18" s="11">
        <v>11116</v>
      </c>
    </row>
    <row r="19" spans="1:10" ht="21.75" customHeight="1" x14ac:dyDescent="0.3">
      <c r="A19" s="27" t="s">
        <v>279</v>
      </c>
      <c r="B19" s="230"/>
      <c r="C19" s="230"/>
      <c r="D19" s="28">
        <f>SUM(D12:D18)</f>
        <v>13687399</v>
      </c>
      <c r="E19" s="25"/>
      <c r="F19" s="28">
        <f>SUM(F12:F18)</f>
        <v>12476476</v>
      </c>
      <c r="G19" s="25"/>
      <c r="H19" s="28">
        <f>SUM(H12:H18)</f>
        <v>5379364</v>
      </c>
      <c r="I19" s="25"/>
      <c r="J19" s="28">
        <f>SUM(J12:J18)</f>
        <v>5959404</v>
      </c>
    </row>
    <row r="20" spans="1:10" ht="13.5" customHeight="1" x14ac:dyDescent="0.3">
      <c r="A20" s="22"/>
      <c r="B20" s="230"/>
      <c r="C20" s="230"/>
      <c r="D20" s="29"/>
      <c r="E20" s="25"/>
      <c r="F20" s="29"/>
      <c r="G20" s="25"/>
      <c r="H20" s="29"/>
      <c r="I20" s="25"/>
      <c r="J20" s="29"/>
    </row>
    <row r="21" spans="1:10" ht="21.75" customHeight="1" x14ac:dyDescent="0.3">
      <c r="A21" s="14" t="s">
        <v>50</v>
      </c>
      <c r="B21" s="230"/>
      <c r="C21" s="230"/>
      <c r="D21" s="29"/>
      <c r="F21" s="29"/>
      <c r="H21" s="29"/>
      <c r="J21" s="29"/>
    </row>
    <row r="22" spans="1:10" ht="21.75" customHeight="1" x14ac:dyDescent="0.3">
      <c r="A22" s="8" t="s">
        <v>51</v>
      </c>
      <c r="B22" s="230"/>
      <c r="C22" s="230"/>
      <c r="D22" s="29"/>
      <c r="F22" s="29"/>
      <c r="H22" s="29"/>
      <c r="J22" s="29"/>
    </row>
    <row r="23" spans="1:10" ht="21.75" customHeight="1" x14ac:dyDescent="0.3">
      <c r="A23" s="8" t="s">
        <v>46</v>
      </c>
      <c r="B23" s="230"/>
      <c r="C23" s="230"/>
      <c r="D23" s="23">
        <v>12276033</v>
      </c>
      <c r="F23" s="23">
        <v>9580750</v>
      </c>
      <c r="H23" s="11">
        <v>4699413</v>
      </c>
      <c r="J23" s="11">
        <v>4316571</v>
      </c>
    </row>
    <row r="24" spans="1:10" ht="21.75" customHeight="1" x14ac:dyDescent="0.3">
      <c r="A24" s="8" t="s">
        <v>103</v>
      </c>
      <c r="B24" s="230"/>
      <c r="C24" s="230"/>
      <c r="D24" s="23">
        <v>706216</v>
      </c>
      <c r="F24" s="23">
        <v>671545</v>
      </c>
      <c r="H24" s="23">
        <v>94791</v>
      </c>
      <c r="J24" s="23">
        <v>325983</v>
      </c>
    </row>
    <row r="25" spans="1:10" ht="21.75" customHeight="1" x14ac:dyDescent="0.3">
      <c r="A25" s="8" t="s">
        <v>52</v>
      </c>
      <c r="B25" s="230"/>
      <c r="C25" s="230"/>
      <c r="D25" s="23">
        <v>146577</v>
      </c>
      <c r="F25" s="23">
        <v>182615</v>
      </c>
      <c r="G25" s="23"/>
      <c r="H25" s="23">
        <v>108275</v>
      </c>
      <c r="I25" s="23"/>
      <c r="J25" s="23">
        <v>118340</v>
      </c>
    </row>
    <row r="26" spans="1:10" ht="21.75" customHeight="1" x14ac:dyDescent="0.3">
      <c r="A26" s="4" t="s">
        <v>152</v>
      </c>
      <c r="B26" s="230"/>
      <c r="C26" s="230"/>
      <c r="D26" s="23"/>
      <c r="F26" s="23"/>
      <c r="G26" s="23"/>
      <c r="H26" s="23"/>
      <c r="I26" s="23"/>
      <c r="J26" s="23"/>
    </row>
    <row r="27" spans="1:10" ht="21.75" customHeight="1" x14ac:dyDescent="0.3">
      <c r="A27" s="4" t="s">
        <v>171</v>
      </c>
      <c r="B27" s="230"/>
      <c r="C27" s="230"/>
      <c r="D27" s="23">
        <v>30519</v>
      </c>
      <c r="F27" s="23">
        <v>191384</v>
      </c>
      <c r="G27" s="23"/>
      <c r="H27" s="9">
        <v>0</v>
      </c>
      <c r="I27" s="23"/>
      <c r="J27" s="9">
        <v>0</v>
      </c>
    </row>
    <row r="28" spans="1:10" ht="21.75" customHeight="1" x14ac:dyDescent="0.3">
      <c r="A28" s="8" t="s">
        <v>293</v>
      </c>
      <c r="B28" s="230"/>
      <c r="C28" s="230"/>
      <c r="D28" s="23"/>
      <c r="F28" s="23"/>
      <c r="G28" s="23"/>
      <c r="H28" s="23"/>
      <c r="I28" s="23"/>
      <c r="J28" s="23"/>
    </row>
    <row r="29" spans="1:10" ht="21.75" customHeight="1" x14ac:dyDescent="0.3">
      <c r="A29" s="8" t="s">
        <v>190</v>
      </c>
      <c r="B29" s="230"/>
      <c r="C29" s="230"/>
      <c r="D29" s="23">
        <v>87090</v>
      </c>
      <c r="F29" s="9">
        <v>0</v>
      </c>
      <c r="G29" s="23"/>
      <c r="H29" s="9">
        <v>87090</v>
      </c>
      <c r="J29" s="9">
        <v>0</v>
      </c>
    </row>
    <row r="30" spans="1:10" ht="21.75" customHeight="1" x14ac:dyDescent="0.3">
      <c r="A30" s="8" t="s">
        <v>258</v>
      </c>
      <c r="B30" s="255"/>
      <c r="C30" s="255"/>
      <c r="D30" s="30">
        <v>15181</v>
      </c>
      <c r="F30" s="9">
        <v>116172</v>
      </c>
      <c r="G30" s="23"/>
      <c r="H30" s="30">
        <v>0</v>
      </c>
      <c r="I30" s="23"/>
      <c r="J30" s="9">
        <v>132219</v>
      </c>
    </row>
    <row r="31" spans="1:10" ht="21.75" customHeight="1" x14ac:dyDescent="0.3">
      <c r="A31" s="231" t="s">
        <v>54</v>
      </c>
      <c r="B31" s="230"/>
      <c r="C31" s="230"/>
      <c r="D31" s="78">
        <f>SUM(D23:D30)</f>
        <v>13261616</v>
      </c>
      <c r="E31" s="25"/>
      <c r="F31" s="28">
        <f>SUM(F23:F30)</f>
        <v>10742466</v>
      </c>
      <c r="G31" s="25"/>
      <c r="H31" s="78">
        <f>SUM(H23:H30)</f>
        <v>4989569</v>
      </c>
      <c r="I31" s="25"/>
      <c r="J31" s="28">
        <f>SUM(J23:J30)</f>
        <v>4893113</v>
      </c>
    </row>
    <row r="32" spans="1:10" ht="10" customHeight="1" x14ac:dyDescent="0.3">
      <c r="A32" s="231"/>
      <c r="B32" s="230"/>
      <c r="C32" s="230"/>
      <c r="D32" s="34"/>
      <c r="F32" s="34"/>
      <c r="H32" s="13"/>
      <c r="J32" s="13"/>
    </row>
    <row r="33" spans="1:10" ht="21.75" customHeight="1" x14ac:dyDescent="0.35">
      <c r="A33" s="1" t="s">
        <v>0</v>
      </c>
      <c r="C33" s="230"/>
      <c r="D33" s="13"/>
      <c r="E33" s="12"/>
      <c r="F33" s="13"/>
      <c r="G33" s="12"/>
      <c r="H33" s="13"/>
      <c r="I33" s="12"/>
      <c r="J33" s="13"/>
    </row>
    <row r="34" spans="1:10" ht="21.75" customHeight="1" x14ac:dyDescent="0.3">
      <c r="A34" s="233" t="s">
        <v>43</v>
      </c>
      <c r="C34" s="148"/>
      <c r="D34" s="232"/>
      <c r="E34" s="232"/>
      <c r="F34" s="232"/>
      <c r="G34" s="232"/>
      <c r="H34" s="232"/>
      <c r="I34" s="232"/>
      <c r="J34" s="232"/>
    </row>
    <row r="35" spans="1:10" ht="21.75" customHeight="1" x14ac:dyDescent="0.3">
      <c r="A35" s="306"/>
      <c r="B35" s="306"/>
      <c r="C35" s="306"/>
      <c r="D35" s="306"/>
      <c r="E35" s="306"/>
      <c r="F35" s="306"/>
      <c r="G35" s="232"/>
      <c r="H35" s="305"/>
      <c r="I35" s="305"/>
      <c r="J35" s="305"/>
    </row>
    <row r="36" spans="1:10" ht="21.75" customHeight="1" x14ac:dyDescent="0.3">
      <c r="A36" s="33"/>
      <c r="B36" s="5"/>
      <c r="C36" s="5"/>
      <c r="D36" s="305" t="s">
        <v>231</v>
      </c>
      <c r="E36" s="305"/>
      <c r="F36" s="305"/>
      <c r="H36" s="305" t="s">
        <v>230</v>
      </c>
      <c r="I36" s="305"/>
      <c r="J36" s="305"/>
    </row>
    <row r="37" spans="1:10" ht="21.75" customHeight="1" x14ac:dyDescent="0.3">
      <c r="B37" s="148"/>
      <c r="C37" s="148"/>
      <c r="D37" s="303" t="s">
        <v>229</v>
      </c>
      <c r="E37" s="303"/>
      <c r="F37" s="303"/>
      <c r="G37" s="232"/>
      <c r="H37" s="303" t="s">
        <v>229</v>
      </c>
      <c r="I37" s="303"/>
      <c r="J37" s="303"/>
    </row>
    <row r="38" spans="1:10" ht="21.75" customHeight="1" x14ac:dyDescent="0.3">
      <c r="B38" s="230"/>
      <c r="C38" s="148"/>
      <c r="D38" s="304" t="s">
        <v>44</v>
      </c>
      <c r="E38" s="304"/>
      <c r="F38" s="304"/>
      <c r="G38" s="232"/>
      <c r="H38" s="304" t="s">
        <v>44</v>
      </c>
      <c r="I38" s="304"/>
      <c r="J38" s="304"/>
    </row>
    <row r="39" spans="1:10" ht="21.75" customHeight="1" x14ac:dyDescent="0.3">
      <c r="B39" s="230"/>
      <c r="C39" s="148"/>
      <c r="D39" s="304" t="s">
        <v>249</v>
      </c>
      <c r="E39" s="304"/>
      <c r="F39" s="304"/>
      <c r="G39" s="232"/>
      <c r="H39" s="304" t="s">
        <v>249</v>
      </c>
      <c r="I39" s="304"/>
      <c r="J39" s="304"/>
    </row>
    <row r="40" spans="1:10" ht="21.75" customHeight="1" x14ac:dyDescent="0.3">
      <c r="B40" s="230"/>
      <c r="C40" s="230"/>
      <c r="D40" s="101">
        <v>2023</v>
      </c>
      <c r="E40" s="101"/>
      <c r="F40" s="101">
        <v>2022</v>
      </c>
      <c r="G40" s="101"/>
      <c r="H40" s="101">
        <v>2023</v>
      </c>
      <c r="I40" s="101"/>
      <c r="J40" s="101">
        <v>2022</v>
      </c>
    </row>
    <row r="41" spans="1:10" ht="21.75" customHeight="1" x14ac:dyDescent="0.3">
      <c r="C41" s="230"/>
      <c r="D41" s="302" t="s">
        <v>4</v>
      </c>
      <c r="E41" s="302"/>
      <c r="F41" s="302"/>
      <c r="G41" s="302"/>
      <c r="H41" s="302"/>
      <c r="I41" s="302"/>
      <c r="J41" s="302"/>
    </row>
    <row r="42" spans="1:10" ht="21.75" customHeight="1" x14ac:dyDescent="0.3">
      <c r="A42" s="231" t="s">
        <v>166</v>
      </c>
      <c r="B42" s="230"/>
      <c r="C42" s="230"/>
      <c r="D42" s="37">
        <f>D19-D31</f>
        <v>425783</v>
      </c>
      <c r="F42" s="37">
        <f>F19-F31</f>
        <v>1734010</v>
      </c>
      <c r="H42" s="37">
        <f>H19-H31</f>
        <v>389795</v>
      </c>
      <c r="J42" s="37">
        <f>J19-J31</f>
        <v>1066291</v>
      </c>
    </row>
    <row r="43" spans="1:10" ht="21.75" customHeight="1" x14ac:dyDescent="0.3">
      <c r="A43" s="8" t="s">
        <v>53</v>
      </c>
      <c r="B43" s="230"/>
      <c r="C43" s="230"/>
      <c r="D43" s="23">
        <v>335131</v>
      </c>
      <c r="E43" s="17"/>
      <c r="F43" s="23">
        <v>179212</v>
      </c>
      <c r="G43" s="17"/>
      <c r="H43" s="23">
        <v>148283</v>
      </c>
      <c r="I43" s="17"/>
      <c r="J43" s="23">
        <v>96677</v>
      </c>
    </row>
    <row r="44" spans="1:10" ht="21.75" customHeight="1" x14ac:dyDescent="0.3">
      <c r="A44" s="8" t="s">
        <v>186</v>
      </c>
      <c r="B44" s="230"/>
      <c r="C44" s="230"/>
      <c r="D44" s="13"/>
      <c r="F44" s="13"/>
      <c r="H44" s="15"/>
      <c r="J44" s="15"/>
    </row>
    <row r="45" spans="1:10" ht="21.75" customHeight="1" x14ac:dyDescent="0.3">
      <c r="A45" s="5" t="s">
        <v>157</v>
      </c>
      <c r="B45" s="230"/>
      <c r="C45" s="230"/>
      <c r="D45" s="81">
        <v>27431</v>
      </c>
      <c r="E45" s="10"/>
      <c r="F45" s="81">
        <v>17193</v>
      </c>
      <c r="G45" s="10"/>
      <c r="H45" s="23">
        <v>-10090</v>
      </c>
      <c r="I45" s="10"/>
      <c r="J45" s="15">
        <v>28661</v>
      </c>
    </row>
    <row r="46" spans="1:10" ht="18.5" customHeight="1" x14ac:dyDescent="0.3">
      <c r="A46" s="4" t="s">
        <v>225</v>
      </c>
      <c r="B46" s="230"/>
      <c r="C46" s="230"/>
    </row>
    <row r="47" spans="1:10" ht="18.5" customHeight="1" x14ac:dyDescent="0.3">
      <c r="A47" s="4" t="s">
        <v>226</v>
      </c>
      <c r="B47" s="230"/>
      <c r="C47" s="230"/>
      <c r="D47" s="26">
        <v>13128</v>
      </c>
      <c r="E47" s="17"/>
      <c r="F47" s="26">
        <v>-4219</v>
      </c>
      <c r="G47" s="36"/>
      <c r="H47" s="30">
        <v>0</v>
      </c>
      <c r="I47" s="36"/>
      <c r="J47" s="30">
        <v>0</v>
      </c>
    </row>
    <row r="48" spans="1:10" s="25" customFormat="1" ht="21.75" customHeight="1" x14ac:dyDescent="0.3">
      <c r="A48" s="25" t="s">
        <v>290</v>
      </c>
      <c r="B48" s="31"/>
      <c r="C48" s="31"/>
      <c r="D48" s="135">
        <f>D42-D43-D45-D47</f>
        <v>50093</v>
      </c>
      <c r="F48" s="135">
        <f>F42-F43-F45-F47</f>
        <v>1541824</v>
      </c>
      <c r="H48" s="135">
        <f>H42-H43-H45-H47</f>
        <v>251602</v>
      </c>
      <c r="J48" s="135">
        <f>J42-J43-J45-J47</f>
        <v>940953</v>
      </c>
    </row>
    <row r="49" spans="1:10" ht="21.75" customHeight="1" x14ac:dyDescent="0.3">
      <c r="A49" s="4" t="s">
        <v>289</v>
      </c>
      <c r="B49" s="230"/>
      <c r="C49" s="230"/>
      <c r="D49" s="62">
        <v>-18016</v>
      </c>
      <c r="E49" s="17"/>
      <c r="F49" s="62">
        <v>303920</v>
      </c>
      <c r="G49" s="17"/>
      <c r="H49" s="30">
        <v>39399</v>
      </c>
      <c r="I49" s="17"/>
      <c r="J49" s="30">
        <v>159818</v>
      </c>
    </row>
    <row r="50" spans="1:10" ht="21.75" customHeight="1" thickBot="1" x14ac:dyDescent="0.35">
      <c r="A50" s="25" t="s">
        <v>167</v>
      </c>
      <c r="B50" s="230"/>
      <c r="C50" s="230"/>
      <c r="D50" s="134">
        <f>D48-D49</f>
        <v>68109</v>
      </c>
      <c r="E50" s="25"/>
      <c r="F50" s="134">
        <f>F48-F49</f>
        <v>1237904</v>
      </c>
      <c r="G50" s="25"/>
      <c r="H50" s="134">
        <f>H48-H49</f>
        <v>212203</v>
      </c>
      <c r="I50" s="25"/>
      <c r="J50" s="134">
        <f>J48-J49</f>
        <v>781135</v>
      </c>
    </row>
    <row r="51" spans="1:10" ht="21.75" customHeight="1" thickTop="1" x14ac:dyDescent="0.3">
      <c r="A51" s="25"/>
      <c r="B51" s="230"/>
      <c r="C51" s="230"/>
      <c r="D51" s="13"/>
      <c r="E51" s="25"/>
      <c r="F51" s="13"/>
      <c r="G51" s="25"/>
      <c r="H51" s="13"/>
      <c r="I51" s="25"/>
      <c r="J51" s="13"/>
    </row>
    <row r="52" spans="1:10" ht="21.75" customHeight="1" x14ac:dyDescent="0.3">
      <c r="A52" s="27" t="s">
        <v>187</v>
      </c>
      <c r="B52" s="230"/>
      <c r="C52" s="230"/>
      <c r="D52" s="17"/>
      <c r="F52" s="17"/>
      <c r="H52" s="17"/>
      <c r="J52" s="17"/>
    </row>
    <row r="53" spans="1:10" ht="21.75" customHeight="1" x14ac:dyDescent="0.3">
      <c r="A53" s="16" t="s">
        <v>55</v>
      </c>
      <c r="B53" s="230"/>
      <c r="C53" s="230"/>
      <c r="D53" s="36">
        <v>68793</v>
      </c>
      <c r="E53" s="8"/>
      <c r="F53" s="81">
        <v>1238492</v>
      </c>
      <c r="G53" s="81"/>
      <c r="H53" s="81">
        <v>212203</v>
      </c>
      <c r="I53" s="81"/>
      <c r="J53" s="81">
        <f>J55+J54</f>
        <v>781135</v>
      </c>
    </row>
    <row r="54" spans="1:10" ht="21.75" customHeight="1" x14ac:dyDescent="0.3">
      <c r="A54" s="8" t="s">
        <v>56</v>
      </c>
      <c r="B54" s="230"/>
      <c r="C54" s="230"/>
      <c r="D54" s="30">
        <v>-684</v>
      </c>
      <c r="E54" s="25"/>
      <c r="F54" s="30">
        <v>-588</v>
      </c>
      <c r="G54" s="81"/>
      <c r="H54" s="30">
        <v>0</v>
      </c>
      <c r="I54" s="25"/>
      <c r="J54" s="30">
        <v>0</v>
      </c>
    </row>
    <row r="55" spans="1:10" ht="21.75" customHeight="1" thickBot="1" x14ac:dyDescent="0.35">
      <c r="A55" s="27" t="s">
        <v>167</v>
      </c>
      <c r="B55" s="230"/>
      <c r="C55" s="230"/>
      <c r="D55" s="134">
        <f>D50</f>
        <v>68109</v>
      </c>
      <c r="E55" s="25"/>
      <c r="F55" s="134">
        <f>F50</f>
        <v>1237904</v>
      </c>
      <c r="G55" s="81"/>
      <c r="H55" s="134">
        <f>H50</f>
        <v>212203</v>
      </c>
      <c r="I55" s="25"/>
      <c r="J55" s="134">
        <f>J50</f>
        <v>781135</v>
      </c>
    </row>
    <row r="56" spans="1:10" ht="13.5" customHeight="1" thickTop="1" x14ac:dyDescent="0.3">
      <c r="C56" s="230"/>
      <c r="D56" s="230"/>
      <c r="E56" s="25"/>
      <c r="F56" s="230"/>
      <c r="G56" s="81"/>
      <c r="H56" s="230"/>
      <c r="I56" s="25"/>
      <c r="J56" s="230"/>
    </row>
    <row r="57" spans="1:10" ht="19.5" customHeight="1" thickBot="1" x14ac:dyDescent="0.35">
      <c r="A57" s="27" t="s">
        <v>245</v>
      </c>
      <c r="B57" s="230"/>
      <c r="C57" s="230"/>
      <c r="D57" s="77">
        <v>1.1721067202402966E-2</v>
      </c>
      <c r="F57" s="77">
        <v>0.22</v>
      </c>
      <c r="G57" s="81"/>
      <c r="H57" s="77">
        <v>3.6518776440980179E-2</v>
      </c>
      <c r="J57" s="77">
        <v>0.14000000000000001</v>
      </c>
    </row>
    <row r="58" spans="1:10" ht="21.75" customHeight="1" thickTop="1" x14ac:dyDescent="0.3">
      <c r="A58" s="25"/>
      <c r="B58" s="230"/>
      <c r="C58" s="230"/>
      <c r="D58" s="13"/>
      <c r="E58" s="25"/>
      <c r="F58" s="13"/>
      <c r="G58" s="81"/>
      <c r="H58" s="169"/>
      <c r="I58" s="169"/>
      <c r="J58" s="169"/>
    </row>
    <row r="59" spans="1:10" ht="21.75" customHeight="1" x14ac:dyDescent="0.35">
      <c r="A59" s="1" t="s">
        <v>0</v>
      </c>
      <c r="C59" s="230"/>
      <c r="D59" s="13"/>
      <c r="E59" s="12"/>
      <c r="F59" s="13"/>
      <c r="G59" s="12"/>
      <c r="H59" s="13"/>
      <c r="I59" s="12"/>
      <c r="J59" s="13"/>
    </row>
    <row r="60" spans="1:10" ht="21.75" customHeight="1" x14ac:dyDescent="0.3">
      <c r="A60" s="233" t="s">
        <v>57</v>
      </c>
      <c r="C60" s="148"/>
      <c r="D60" s="232"/>
      <c r="E60" s="232"/>
      <c r="F60" s="232"/>
      <c r="G60" s="232"/>
      <c r="H60" s="232"/>
      <c r="I60" s="232"/>
      <c r="J60" s="232"/>
    </row>
    <row r="61" spans="1:10" ht="21.75" customHeight="1" x14ac:dyDescent="0.3">
      <c r="A61" s="306"/>
      <c r="B61" s="306"/>
      <c r="C61" s="306"/>
      <c r="D61" s="306"/>
      <c r="E61" s="306"/>
      <c r="F61" s="306"/>
      <c r="G61" s="232"/>
      <c r="H61" s="305"/>
      <c r="I61" s="305"/>
      <c r="J61" s="305"/>
    </row>
    <row r="62" spans="1:10" ht="21.75" customHeight="1" x14ac:dyDescent="0.3">
      <c r="B62" s="5"/>
      <c r="C62" s="5"/>
      <c r="D62" s="305" t="s">
        <v>231</v>
      </c>
      <c r="E62" s="305"/>
      <c r="F62" s="305"/>
      <c r="H62" s="305" t="s">
        <v>230</v>
      </c>
      <c r="I62" s="305"/>
      <c r="J62" s="305"/>
    </row>
    <row r="63" spans="1:10" ht="21.75" customHeight="1" x14ac:dyDescent="0.3">
      <c r="B63" s="148"/>
      <c r="C63" s="148"/>
      <c r="D63" s="303" t="s">
        <v>229</v>
      </c>
      <c r="E63" s="303"/>
      <c r="F63" s="303"/>
      <c r="G63" s="232"/>
      <c r="H63" s="303" t="s">
        <v>229</v>
      </c>
      <c r="I63" s="303"/>
      <c r="J63" s="303"/>
    </row>
    <row r="64" spans="1:10" ht="21.75" customHeight="1" x14ac:dyDescent="0.3">
      <c r="B64" s="230"/>
      <c r="C64" s="148"/>
      <c r="D64" s="304" t="s">
        <v>58</v>
      </c>
      <c r="E64" s="304"/>
      <c r="F64" s="304"/>
      <c r="G64" s="232"/>
      <c r="H64" s="304" t="s">
        <v>58</v>
      </c>
      <c r="I64" s="304"/>
      <c r="J64" s="304"/>
    </row>
    <row r="65" spans="1:10" ht="21.75" customHeight="1" x14ac:dyDescent="0.3">
      <c r="B65" s="230"/>
      <c r="C65" s="148"/>
      <c r="D65" s="304" t="s">
        <v>249</v>
      </c>
      <c r="E65" s="304"/>
      <c r="F65" s="304"/>
      <c r="G65" s="232"/>
      <c r="H65" s="304" t="s">
        <v>249</v>
      </c>
      <c r="I65" s="304"/>
      <c r="J65" s="304"/>
    </row>
    <row r="66" spans="1:10" ht="21.75" customHeight="1" x14ac:dyDescent="0.3">
      <c r="B66" s="230"/>
      <c r="C66" s="230"/>
      <c r="D66" s="101">
        <v>2023</v>
      </c>
      <c r="E66" s="101"/>
      <c r="F66" s="101">
        <v>2022</v>
      </c>
      <c r="G66" s="101"/>
      <c r="H66" s="101">
        <v>2023</v>
      </c>
      <c r="I66" s="101"/>
      <c r="J66" s="101">
        <v>2022</v>
      </c>
    </row>
    <row r="67" spans="1:10" ht="21.75" customHeight="1" x14ac:dyDescent="0.3">
      <c r="A67" s="231"/>
      <c r="C67" s="230"/>
      <c r="D67" s="302" t="s">
        <v>4</v>
      </c>
      <c r="E67" s="302"/>
      <c r="F67" s="302"/>
      <c r="G67" s="302"/>
      <c r="H67" s="302"/>
      <c r="I67" s="302"/>
      <c r="J67" s="302"/>
    </row>
    <row r="68" spans="1:10" ht="21.75" customHeight="1" x14ac:dyDescent="0.3">
      <c r="A68" s="231" t="s">
        <v>167</v>
      </c>
      <c r="C68" s="230"/>
      <c r="D68" s="34">
        <f>D55</f>
        <v>68109</v>
      </c>
      <c r="E68" s="94"/>
      <c r="F68" s="34">
        <f>F55</f>
        <v>1237904</v>
      </c>
      <c r="G68" s="94"/>
      <c r="H68" s="34">
        <f>H55</f>
        <v>212203</v>
      </c>
      <c r="I68" s="94"/>
      <c r="J68" s="34">
        <f>J55</f>
        <v>781135</v>
      </c>
    </row>
    <row r="69" spans="1:10" ht="18.5" customHeight="1" x14ac:dyDescent="0.3">
      <c r="A69" s="231"/>
      <c r="C69" s="230"/>
      <c r="D69" s="230"/>
      <c r="E69" s="230"/>
      <c r="F69" s="230"/>
      <c r="G69" s="230"/>
      <c r="H69" s="230"/>
      <c r="I69" s="230"/>
      <c r="J69" s="230"/>
    </row>
    <row r="70" spans="1:10" ht="21.75" customHeight="1" x14ac:dyDescent="0.3">
      <c r="A70" s="231" t="s">
        <v>59</v>
      </c>
      <c r="B70" s="230"/>
      <c r="C70" s="230"/>
      <c r="D70" s="29"/>
      <c r="E70" s="25"/>
      <c r="F70" s="29"/>
      <c r="G70" s="25"/>
      <c r="H70" s="29"/>
      <c r="I70" s="25"/>
      <c r="J70" s="29"/>
    </row>
    <row r="71" spans="1:10" ht="21.75" customHeight="1" x14ac:dyDescent="0.3">
      <c r="A71" s="14" t="s">
        <v>129</v>
      </c>
      <c r="B71" s="230"/>
      <c r="C71" s="230"/>
      <c r="D71" s="35"/>
      <c r="F71" s="35"/>
      <c r="H71" s="35"/>
      <c r="J71" s="35"/>
    </row>
    <row r="72" spans="1:10" ht="21.75" customHeight="1" x14ac:dyDescent="0.3">
      <c r="A72" s="14" t="s">
        <v>130</v>
      </c>
      <c r="B72" s="230"/>
      <c r="C72" s="230"/>
      <c r="D72" s="35"/>
      <c r="F72" s="35"/>
      <c r="H72" s="35"/>
      <c r="J72" s="35"/>
    </row>
    <row r="73" spans="1:10" ht="21.75" customHeight="1" x14ac:dyDescent="0.3">
      <c r="A73" s="4" t="s">
        <v>113</v>
      </c>
      <c r="B73" s="230"/>
      <c r="C73" s="230"/>
    </row>
    <row r="74" spans="1:10" ht="21.75" customHeight="1" x14ac:dyDescent="0.3">
      <c r="A74" s="4" t="s">
        <v>143</v>
      </c>
      <c r="B74" s="230"/>
      <c r="C74" s="230"/>
      <c r="D74" s="30">
        <v>-48411</v>
      </c>
      <c r="F74" s="30">
        <v>-1343</v>
      </c>
      <c r="H74" s="30">
        <v>0</v>
      </c>
      <c r="J74" s="30">
        <v>0</v>
      </c>
    </row>
    <row r="75" spans="1:10" ht="21.75" customHeight="1" x14ac:dyDescent="0.3">
      <c r="A75" s="14" t="s">
        <v>135</v>
      </c>
      <c r="B75" s="230"/>
      <c r="C75" s="230"/>
      <c r="D75" s="36"/>
      <c r="F75" s="36"/>
      <c r="H75" s="36"/>
      <c r="J75" s="36"/>
    </row>
    <row r="76" spans="1:10" ht="21.75" customHeight="1" x14ac:dyDescent="0.3">
      <c r="A76" s="14" t="s">
        <v>130</v>
      </c>
      <c r="B76" s="230"/>
      <c r="C76" s="230"/>
      <c r="D76" s="78">
        <f>D74</f>
        <v>-48411</v>
      </c>
      <c r="E76" s="25"/>
      <c r="F76" s="78">
        <f>F74</f>
        <v>-1343</v>
      </c>
      <c r="G76" s="25"/>
      <c r="H76" s="78">
        <f>H74</f>
        <v>0</v>
      </c>
      <c r="I76" s="25"/>
      <c r="J76" s="78">
        <f>J74</f>
        <v>0</v>
      </c>
    </row>
    <row r="77" spans="1:10" ht="6" customHeight="1" x14ac:dyDescent="0.3">
      <c r="A77" s="14"/>
      <c r="B77" s="230"/>
      <c r="C77" s="230"/>
      <c r="D77" s="37"/>
      <c r="E77" s="25"/>
      <c r="F77" s="37"/>
      <c r="G77" s="25"/>
      <c r="H77" s="37"/>
      <c r="I77" s="25"/>
      <c r="J77" s="37"/>
    </row>
    <row r="78" spans="1:10" ht="21.75" customHeight="1" x14ac:dyDescent="0.3">
      <c r="A78" s="14" t="s">
        <v>236</v>
      </c>
      <c r="B78" s="230"/>
      <c r="C78" s="230"/>
      <c r="D78" s="29"/>
      <c r="E78" s="25"/>
      <c r="F78" s="29"/>
      <c r="G78" s="25"/>
      <c r="H78" s="29"/>
      <c r="I78" s="25"/>
      <c r="J78" s="29"/>
    </row>
    <row r="79" spans="1:10" ht="21.75" customHeight="1" x14ac:dyDescent="0.3">
      <c r="A79" s="14" t="s">
        <v>131</v>
      </c>
      <c r="B79" s="230"/>
      <c r="C79" s="230"/>
      <c r="D79" s="35"/>
      <c r="E79" s="25"/>
      <c r="F79" s="35"/>
      <c r="G79" s="25"/>
      <c r="H79" s="29"/>
      <c r="I79" s="25"/>
      <c r="J79" s="29"/>
    </row>
    <row r="80" spans="1:10" ht="21.75" customHeight="1" x14ac:dyDescent="0.3">
      <c r="A80" s="5" t="s">
        <v>132</v>
      </c>
      <c r="B80" s="230"/>
      <c r="C80" s="230"/>
      <c r="D80" s="36">
        <v>0</v>
      </c>
      <c r="E80" s="17"/>
      <c r="F80" s="36">
        <v>908</v>
      </c>
      <c r="G80" s="17"/>
      <c r="H80" s="36">
        <v>0</v>
      </c>
      <c r="I80" s="17"/>
      <c r="J80" s="36">
        <v>0</v>
      </c>
    </row>
    <row r="81" spans="1:10" ht="21.75" customHeight="1" x14ac:dyDescent="0.3">
      <c r="A81" s="5" t="s">
        <v>256</v>
      </c>
      <c r="B81" s="239"/>
      <c r="C81" s="239"/>
      <c r="D81" s="36"/>
      <c r="E81" s="17"/>
      <c r="F81" s="36"/>
      <c r="G81" s="17"/>
      <c r="H81" s="36"/>
      <c r="I81" s="17"/>
      <c r="J81" s="36"/>
    </row>
    <row r="82" spans="1:10" ht="21.75" customHeight="1" x14ac:dyDescent="0.3">
      <c r="A82" s="5" t="s">
        <v>257</v>
      </c>
      <c r="B82" s="239"/>
      <c r="C82" s="239"/>
      <c r="D82" s="36">
        <v>0</v>
      </c>
      <c r="E82" s="17"/>
      <c r="F82" s="36">
        <v>-7481</v>
      </c>
      <c r="G82" s="17"/>
      <c r="H82" s="36">
        <v>0</v>
      </c>
      <c r="I82" s="17"/>
      <c r="J82" s="36">
        <v>-2505</v>
      </c>
    </row>
    <row r="83" spans="1:10" ht="21.75" customHeight="1" x14ac:dyDescent="0.3">
      <c r="A83" s="5" t="s">
        <v>234</v>
      </c>
      <c r="B83" s="230"/>
      <c r="C83" s="230"/>
      <c r="D83" s="36"/>
      <c r="F83" s="36"/>
      <c r="H83" s="36"/>
      <c r="J83" s="36"/>
    </row>
    <row r="84" spans="1:10" ht="21.75" customHeight="1" x14ac:dyDescent="0.3">
      <c r="A84" s="5" t="s">
        <v>235</v>
      </c>
      <c r="B84" s="230"/>
      <c r="C84" s="230"/>
      <c r="D84" s="30">
        <v>0</v>
      </c>
      <c r="F84" s="30">
        <v>1314.6</v>
      </c>
      <c r="H84" s="30">
        <v>0</v>
      </c>
      <c r="J84" s="30">
        <v>501</v>
      </c>
    </row>
    <row r="85" spans="1:10" ht="21.75" customHeight="1" x14ac:dyDescent="0.3">
      <c r="A85" s="14" t="s">
        <v>295</v>
      </c>
      <c r="B85" s="230"/>
      <c r="C85" s="230"/>
      <c r="D85" s="38"/>
      <c r="E85" s="25"/>
      <c r="F85" s="38"/>
      <c r="G85" s="25"/>
      <c r="H85" s="38"/>
      <c r="J85" s="38"/>
    </row>
    <row r="86" spans="1:10" ht="21.75" customHeight="1" x14ac:dyDescent="0.3">
      <c r="A86" s="14" t="s">
        <v>130</v>
      </c>
      <c r="B86" s="230"/>
      <c r="C86" s="230"/>
      <c r="D86" s="78">
        <f>D80+D84</f>
        <v>0</v>
      </c>
      <c r="E86" s="25"/>
      <c r="F86" s="78">
        <v>-5258.4</v>
      </c>
      <c r="G86" s="25"/>
      <c r="H86" s="78">
        <v>0</v>
      </c>
      <c r="I86" s="25">
        <f>I80+I84</f>
        <v>0</v>
      </c>
      <c r="J86" s="78">
        <v>-2004</v>
      </c>
    </row>
    <row r="87" spans="1:10" ht="18" customHeight="1" x14ac:dyDescent="0.3">
      <c r="A87" s="14"/>
      <c r="B87" s="230"/>
      <c r="C87" s="230"/>
      <c r="D87" s="29"/>
      <c r="E87" s="25"/>
      <c r="F87" s="29"/>
      <c r="G87" s="25"/>
      <c r="H87" s="29"/>
      <c r="I87" s="29"/>
      <c r="J87" s="29"/>
    </row>
    <row r="88" spans="1:10" ht="21.75" customHeight="1" x14ac:dyDescent="0.3">
      <c r="A88" s="25" t="s">
        <v>60</v>
      </c>
      <c r="B88" s="230"/>
      <c r="C88" s="230"/>
      <c r="D88" s="36"/>
      <c r="F88" s="36"/>
      <c r="H88" s="36"/>
      <c r="J88" s="36"/>
    </row>
    <row r="89" spans="1:10" ht="21.75" customHeight="1" x14ac:dyDescent="0.3">
      <c r="A89" s="25" t="s">
        <v>133</v>
      </c>
      <c r="B89" s="230"/>
      <c r="C89" s="230"/>
      <c r="D89" s="78">
        <f>D76+D86</f>
        <v>-48411</v>
      </c>
      <c r="E89" s="37">
        <f>E76+E86</f>
        <v>0</v>
      </c>
      <c r="F89" s="78">
        <f>F76+F86</f>
        <v>-6601.4</v>
      </c>
      <c r="G89" s="37">
        <f>G76+G86</f>
        <v>0</v>
      </c>
      <c r="H89" s="78">
        <v>0</v>
      </c>
      <c r="I89" s="37">
        <f>I76+I86</f>
        <v>0</v>
      </c>
      <c r="J89" s="78">
        <f>SUM(J86+J76)</f>
        <v>-2004</v>
      </c>
    </row>
    <row r="90" spans="1:10" ht="21.75" customHeight="1" thickBot="1" x14ac:dyDescent="0.35">
      <c r="A90" s="25" t="s">
        <v>86</v>
      </c>
      <c r="B90" s="230"/>
      <c r="C90" s="230"/>
      <c r="D90" s="134">
        <f>D68+D89</f>
        <v>19698</v>
      </c>
      <c r="E90" s="25"/>
      <c r="F90" s="134">
        <f>F68+F89</f>
        <v>1231302.6000000001</v>
      </c>
      <c r="G90" s="25"/>
      <c r="H90" s="134">
        <f>H68+H89</f>
        <v>212203</v>
      </c>
      <c r="I90" s="25"/>
      <c r="J90" s="134">
        <f>J68+J89</f>
        <v>779131</v>
      </c>
    </row>
    <row r="91" spans="1:10" ht="6" customHeight="1" thickTop="1" x14ac:dyDescent="0.3">
      <c r="A91" s="4"/>
      <c r="B91" s="230"/>
      <c r="C91" s="230"/>
      <c r="D91" s="24"/>
      <c r="F91" s="24"/>
      <c r="H91" s="39"/>
      <c r="J91" s="39"/>
    </row>
    <row r="92" spans="1:10" ht="21.75" customHeight="1" x14ac:dyDescent="0.3">
      <c r="A92" s="27" t="s">
        <v>61</v>
      </c>
      <c r="B92" s="230"/>
      <c r="C92" s="230"/>
      <c r="D92" s="95"/>
      <c r="E92" s="94"/>
      <c r="F92" s="95"/>
      <c r="G92" s="94"/>
      <c r="H92" s="94"/>
      <c r="I92" s="94"/>
      <c r="J92" s="94"/>
    </row>
    <row r="93" spans="1:10" ht="21.75" customHeight="1" x14ac:dyDescent="0.3">
      <c r="A93" s="27" t="s">
        <v>62</v>
      </c>
      <c r="B93" s="230"/>
      <c r="C93" s="230"/>
      <c r="D93" s="95"/>
      <c r="E93" s="94"/>
      <c r="F93" s="95"/>
      <c r="G93" s="94"/>
      <c r="H93" s="94"/>
      <c r="I93" s="94"/>
      <c r="J93" s="94"/>
    </row>
    <row r="94" spans="1:10" ht="21.75" customHeight="1" x14ac:dyDescent="0.3">
      <c r="A94" s="16" t="s">
        <v>233</v>
      </c>
      <c r="B94" s="230"/>
      <c r="C94" s="230"/>
      <c r="D94" s="36">
        <f>D96-D95</f>
        <v>20382</v>
      </c>
      <c r="E94" s="8"/>
      <c r="F94" s="36">
        <f>F96-F95</f>
        <v>1231890.6000000001</v>
      </c>
      <c r="G94" s="8"/>
      <c r="H94" s="36">
        <f>H96-H95</f>
        <v>212203</v>
      </c>
      <c r="I94" s="96"/>
      <c r="J94" s="36">
        <f>J96-J95</f>
        <v>779131</v>
      </c>
    </row>
    <row r="95" spans="1:10" ht="21.75" customHeight="1" x14ac:dyDescent="0.3">
      <c r="A95" s="8" t="s">
        <v>56</v>
      </c>
      <c r="B95" s="230"/>
      <c r="C95" s="230"/>
      <c r="D95" s="82">
        <f>D54</f>
        <v>-684</v>
      </c>
      <c r="E95" s="97"/>
      <c r="F95" s="82">
        <v>-588</v>
      </c>
      <c r="G95" s="98"/>
      <c r="H95" s="82">
        <f>H54</f>
        <v>0</v>
      </c>
      <c r="I95" s="10"/>
      <c r="J95" s="82">
        <v>0</v>
      </c>
    </row>
    <row r="96" spans="1:10" ht="21.75" customHeight="1" thickBot="1" x14ac:dyDescent="0.35">
      <c r="A96" s="231"/>
      <c r="B96" s="230"/>
      <c r="C96" s="230"/>
      <c r="D96" s="40">
        <f>D90</f>
        <v>19698</v>
      </c>
      <c r="E96" s="27"/>
      <c r="F96" s="40">
        <f>F90</f>
        <v>1231302.6000000001</v>
      </c>
      <c r="G96" s="27"/>
      <c r="H96" s="40">
        <f>H90</f>
        <v>212203</v>
      </c>
      <c r="I96" s="27"/>
      <c r="J96" s="40">
        <f>J90</f>
        <v>779131</v>
      </c>
    </row>
    <row r="97" spans="1:10" ht="21.75" customHeight="1" thickTop="1" x14ac:dyDescent="0.3">
      <c r="B97" s="230"/>
      <c r="C97" s="230"/>
      <c r="D97" s="17"/>
      <c r="F97" s="17"/>
      <c r="H97" s="17"/>
      <c r="J97" s="17"/>
    </row>
    <row r="98" spans="1:10" ht="21.75" customHeight="1" x14ac:dyDescent="0.3">
      <c r="A98" s="76"/>
      <c r="B98" s="76"/>
      <c r="C98" s="76"/>
      <c r="D98" s="76"/>
      <c r="E98" s="76"/>
      <c r="F98" s="76"/>
      <c r="G98" s="76"/>
      <c r="H98" s="76"/>
      <c r="I98" s="76"/>
      <c r="J98" s="76"/>
    </row>
  </sheetData>
  <mergeCells count="33">
    <mergeCell ref="A35:F35"/>
    <mergeCell ref="H35:J35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2:F62"/>
    <mergeCell ref="H62:J62"/>
    <mergeCell ref="D36:F36"/>
    <mergeCell ref="H36:J36"/>
    <mergeCell ref="D37:F37"/>
    <mergeCell ref="H37:J37"/>
    <mergeCell ref="D38:F38"/>
    <mergeCell ref="H38:J38"/>
    <mergeCell ref="D39:F39"/>
    <mergeCell ref="H39:J39"/>
    <mergeCell ref="D41:J41"/>
    <mergeCell ref="A61:F61"/>
    <mergeCell ref="H61:J61"/>
    <mergeCell ref="D67:J67"/>
    <mergeCell ref="D63:F63"/>
    <mergeCell ref="H63:J63"/>
    <mergeCell ref="D64:F64"/>
    <mergeCell ref="H64:J64"/>
    <mergeCell ref="D65:F65"/>
    <mergeCell ref="H65:J65"/>
  </mergeCells>
  <pageMargins left="0.8" right="0.8" top="0.48" bottom="0.5" header="0.5" footer="0.5"/>
  <pageSetup paperSize="9" scale="83" firstPageNumber="5" orientation="portrait" useFirstPageNumber="1" r:id="rId1"/>
  <headerFooter scaleWithDoc="0"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32" max="9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"/>
  <sheetViews>
    <sheetView zoomScale="80" zoomScaleNormal="80" zoomScaleSheetLayoutView="70" zoomScalePageLayoutView="85" workbookViewId="0"/>
  </sheetViews>
  <sheetFormatPr defaultColWidth="9.09765625" defaultRowHeight="21.75" customHeight="1" x14ac:dyDescent="0.3"/>
  <cols>
    <col min="1" max="1" width="45.09765625" style="5" customWidth="1"/>
    <col min="2" max="2" width="8.5" style="4" customWidth="1"/>
    <col min="3" max="3" width="1.3984375" style="4" customWidth="1"/>
    <col min="4" max="4" width="14.3984375" style="4" customWidth="1"/>
    <col min="5" max="5" width="1.3984375" style="4" customWidth="1"/>
    <col min="6" max="6" width="14.5" style="4" customWidth="1"/>
    <col min="7" max="7" width="1.3984375" style="4" customWidth="1"/>
    <col min="8" max="8" width="14.5" style="4" customWidth="1"/>
    <col min="9" max="9" width="1.3984375" style="4" customWidth="1"/>
    <col min="10" max="10" width="14.5" style="4" customWidth="1"/>
    <col min="11" max="16384" width="9.09765625" style="4"/>
  </cols>
  <sheetData>
    <row r="1" spans="1:10" s="2" customFormat="1" ht="21.75" customHeight="1" x14ac:dyDescent="0.4">
      <c r="A1" s="1" t="s">
        <v>0</v>
      </c>
      <c r="C1" s="18"/>
      <c r="D1" s="19"/>
      <c r="E1" s="20"/>
      <c r="F1" s="19"/>
      <c r="G1" s="20"/>
      <c r="H1" s="19"/>
      <c r="I1" s="20"/>
      <c r="J1" s="19"/>
    </row>
    <row r="2" spans="1:10" s="3" customFormat="1" ht="21.75" customHeight="1" x14ac:dyDescent="0.35">
      <c r="A2" s="88" t="s">
        <v>43</v>
      </c>
      <c r="C2" s="21"/>
      <c r="D2" s="89"/>
      <c r="E2" s="89"/>
      <c r="F2" s="147"/>
      <c r="G2" s="89"/>
      <c r="H2" s="89"/>
      <c r="I2" s="89"/>
      <c r="J2" s="147"/>
    </row>
    <row r="3" spans="1:10" s="3" customFormat="1" ht="21.75" customHeight="1" x14ac:dyDescent="0.35">
      <c r="A3" s="307"/>
      <c r="B3" s="307"/>
      <c r="C3" s="307"/>
      <c r="D3" s="307"/>
      <c r="E3" s="307"/>
      <c r="F3" s="307"/>
      <c r="G3" s="89"/>
      <c r="H3" s="308"/>
      <c r="I3" s="308"/>
      <c r="J3" s="308"/>
    </row>
    <row r="4" spans="1:10" ht="21.75" customHeight="1" x14ac:dyDescent="0.3">
      <c r="B4" s="5"/>
      <c r="C4" s="5"/>
      <c r="D4" s="305" t="s">
        <v>231</v>
      </c>
      <c r="E4" s="305"/>
      <c r="F4" s="305"/>
      <c r="H4" s="305" t="s">
        <v>230</v>
      </c>
      <c r="I4" s="305"/>
      <c r="J4" s="305"/>
    </row>
    <row r="5" spans="1:10" ht="21.75" customHeight="1" x14ac:dyDescent="0.3">
      <c r="B5" s="6"/>
      <c r="C5" s="6"/>
      <c r="D5" s="303" t="s">
        <v>229</v>
      </c>
      <c r="E5" s="303"/>
      <c r="F5" s="303"/>
      <c r="G5" s="229"/>
      <c r="H5" s="303" t="s">
        <v>229</v>
      </c>
      <c r="I5" s="303"/>
      <c r="J5" s="303"/>
    </row>
    <row r="6" spans="1:10" ht="21.75" customHeight="1" x14ac:dyDescent="0.3">
      <c r="B6" s="6"/>
      <c r="C6" s="6"/>
      <c r="D6" s="304" t="s">
        <v>250</v>
      </c>
      <c r="E6" s="304"/>
      <c r="F6" s="304"/>
      <c r="G6" s="229"/>
      <c r="H6" s="304" t="s">
        <v>250</v>
      </c>
      <c r="I6" s="304"/>
      <c r="J6" s="304"/>
    </row>
    <row r="7" spans="1:10" ht="21.75" customHeight="1" x14ac:dyDescent="0.3">
      <c r="B7" s="85"/>
      <c r="C7" s="6"/>
      <c r="D7" s="304" t="s">
        <v>249</v>
      </c>
      <c r="E7" s="304"/>
      <c r="F7" s="304"/>
      <c r="G7" s="229"/>
      <c r="H7" s="304" t="s">
        <v>249</v>
      </c>
      <c r="I7" s="304"/>
      <c r="J7" s="304"/>
    </row>
    <row r="8" spans="1:10" ht="21.75" customHeight="1" x14ac:dyDescent="0.3">
      <c r="B8" s="85" t="s">
        <v>3</v>
      </c>
      <c r="C8" s="85"/>
      <c r="D8" s="101">
        <v>2023</v>
      </c>
      <c r="E8" s="101"/>
      <c r="F8" s="101">
        <v>2022</v>
      </c>
      <c r="G8" s="101"/>
      <c r="H8" s="101">
        <v>2023</v>
      </c>
      <c r="I8" s="101"/>
      <c r="J8" s="101">
        <v>2022</v>
      </c>
    </row>
    <row r="9" spans="1:10" ht="21.75" customHeight="1" x14ac:dyDescent="0.3">
      <c r="A9" s="86"/>
      <c r="C9" s="85"/>
      <c r="D9" s="302" t="s">
        <v>4</v>
      </c>
      <c r="E9" s="302"/>
      <c r="F9" s="302"/>
      <c r="G9" s="302"/>
      <c r="H9" s="302"/>
      <c r="I9" s="302"/>
      <c r="J9" s="302"/>
    </row>
    <row r="10" spans="1:10" ht="21.75" customHeight="1" x14ac:dyDescent="0.3">
      <c r="A10" s="22" t="s">
        <v>278</v>
      </c>
      <c r="B10" s="85"/>
      <c r="C10" s="85"/>
    </row>
    <row r="11" spans="1:10" ht="21.75" customHeight="1" x14ac:dyDescent="0.3">
      <c r="A11" s="8" t="s">
        <v>45</v>
      </c>
      <c r="B11" s="85"/>
      <c r="C11" s="85"/>
    </row>
    <row r="12" spans="1:10" ht="21.75" customHeight="1" x14ac:dyDescent="0.3">
      <c r="A12" s="8" t="s">
        <v>46</v>
      </c>
      <c r="B12" s="85" t="s">
        <v>276</v>
      </c>
      <c r="C12" s="85"/>
      <c r="D12" s="23">
        <v>27239315</v>
      </c>
      <c r="F12" s="23">
        <v>22722976</v>
      </c>
      <c r="H12" s="11">
        <v>10647406</v>
      </c>
      <c r="J12" s="11">
        <v>10600862</v>
      </c>
    </row>
    <row r="13" spans="1:10" ht="21.75" hidden="1" customHeight="1" x14ac:dyDescent="0.3">
      <c r="A13" s="271" t="s">
        <v>254</v>
      </c>
      <c r="B13" s="277"/>
      <c r="C13" s="277"/>
      <c r="D13" s="278"/>
      <c r="E13" s="279"/>
      <c r="F13" s="278"/>
      <c r="G13" s="279"/>
      <c r="H13" s="280"/>
      <c r="I13" s="279"/>
      <c r="J13" s="280"/>
    </row>
    <row r="14" spans="1:10" ht="21.75" hidden="1" customHeight="1" x14ac:dyDescent="0.3">
      <c r="A14" s="271" t="s">
        <v>171</v>
      </c>
      <c r="B14" s="277"/>
      <c r="C14" s="277"/>
      <c r="D14" s="278">
        <v>0</v>
      </c>
      <c r="E14" s="279"/>
      <c r="F14" s="281">
        <v>0</v>
      </c>
      <c r="G14" s="279"/>
      <c r="H14" s="280">
        <v>0</v>
      </c>
      <c r="I14" s="279"/>
      <c r="J14" s="281">
        <v>0</v>
      </c>
    </row>
    <row r="15" spans="1:10" ht="21.75" customHeight="1" x14ac:dyDescent="0.3">
      <c r="A15" s="8" t="s">
        <v>48</v>
      </c>
      <c r="B15" s="85">
        <v>2</v>
      </c>
      <c r="C15" s="85"/>
      <c r="D15" s="11">
        <v>72462</v>
      </c>
      <c r="E15" s="25"/>
      <c r="F15" s="11">
        <v>56928</v>
      </c>
      <c r="G15" s="25"/>
      <c r="H15" s="9">
        <v>316353</v>
      </c>
      <c r="I15" s="25"/>
      <c r="J15" s="9">
        <v>217736</v>
      </c>
    </row>
    <row r="16" spans="1:10" ht="21.75" customHeight="1" x14ac:dyDescent="0.3">
      <c r="A16" s="8" t="s">
        <v>255</v>
      </c>
      <c r="B16" s="286">
        <v>2</v>
      </c>
      <c r="C16" s="239"/>
      <c r="D16" s="11">
        <v>18745</v>
      </c>
      <c r="E16" s="25"/>
      <c r="F16" s="11">
        <v>16530</v>
      </c>
      <c r="G16" s="25"/>
      <c r="H16" s="9">
        <v>49345</v>
      </c>
      <c r="I16" s="25"/>
      <c r="J16" s="9">
        <v>79530</v>
      </c>
    </row>
    <row r="17" spans="1:10" ht="21.75" customHeight="1" x14ac:dyDescent="0.3">
      <c r="A17" s="8" t="s">
        <v>47</v>
      </c>
      <c r="B17" s="274"/>
      <c r="C17" s="274"/>
      <c r="D17" s="9">
        <v>67171</v>
      </c>
      <c r="E17" s="25"/>
      <c r="F17" s="9">
        <v>0</v>
      </c>
      <c r="G17" s="25"/>
      <c r="H17" s="23">
        <v>20964</v>
      </c>
      <c r="I17" s="25"/>
      <c r="J17" s="9">
        <v>0</v>
      </c>
    </row>
    <row r="18" spans="1:10" ht="21.75" customHeight="1" x14ac:dyDescent="0.3">
      <c r="A18" s="8" t="s">
        <v>49</v>
      </c>
      <c r="B18" s="85">
        <v>2</v>
      </c>
      <c r="C18" s="85"/>
      <c r="D18" s="9">
        <v>164194</v>
      </c>
      <c r="E18" s="25"/>
      <c r="F18" s="11">
        <v>140156</v>
      </c>
      <c r="G18" s="25"/>
      <c r="H18" s="23">
        <v>31812</v>
      </c>
      <c r="I18" s="32"/>
      <c r="J18" s="23">
        <v>48172</v>
      </c>
    </row>
    <row r="19" spans="1:10" ht="21.75" customHeight="1" x14ac:dyDescent="0.3">
      <c r="A19" s="27" t="s">
        <v>219</v>
      </c>
      <c r="B19" s="85"/>
      <c r="C19" s="85"/>
      <c r="D19" s="28">
        <f>SUM(D12:D18)</f>
        <v>27561887</v>
      </c>
      <c r="E19" s="25"/>
      <c r="F19" s="28">
        <f>SUM(F12:F18)</f>
        <v>22936590</v>
      </c>
      <c r="G19" s="25"/>
      <c r="H19" s="28">
        <f>SUM(H12:H18)</f>
        <v>11065880</v>
      </c>
      <c r="I19" s="25"/>
      <c r="J19" s="28">
        <f>SUM(J12:J18)</f>
        <v>10946300</v>
      </c>
    </row>
    <row r="20" spans="1:10" ht="13.5" customHeight="1" x14ac:dyDescent="0.3">
      <c r="A20" s="22"/>
      <c r="B20" s="85"/>
      <c r="C20" s="85"/>
      <c r="D20" s="29"/>
      <c r="E20" s="25"/>
      <c r="F20" s="29"/>
      <c r="G20" s="25"/>
      <c r="H20" s="29"/>
      <c r="I20" s="25"/>
      <c r="J20" s="29"/>
    </row>
    <row r="21" spans="1:10" ht="21.75" customHeight="1" x14ac:dyDescent="0.3">
      <c r="A21" s="14" t="s">
        <v>50</v>
      </c>
      <c r="B21" s="85"/>
      <c r="C21" s="85"/>
      <c r="D21" s="29"/>
      <c r="F21" s="29"/>
      <c r="H21" s="29"/>
      <c r="J21" s="29"/>
    </row>
    <row r="22" spans="1:10" ht="21.75" customHeight="1" x14ac:dyDescent="0.3">
      <c r="A22" s="8" t="s">
        <v>51</v>
      </c>
      <c r="B22" s="85"/>
      <c r="C22" s="85"/>
      <c r="D22" s="29"/>
      <c r="F22" s="29"/>
      <c r="H22" s="29"/>
      <c r="J22" s="29"/>
    </row>
    <row r="23" spans="1:10" ht="21.75" customHeight="1" x14ac:dyDescent="0.3">
      <c r="A23" s="8" t="s">
        <v>46</v>
      </c>
      <c r="B23" s="85">
        <v>2</v>
      </c>
      <c r="C23" s="85"/>
      <c r="D23" s="23">
        <v>24201476</v>
      </c>
      <c r="F23" s="23">
        <v>18384964</v>
      </c>
      <c r="H23" s="11">
        <v>9707293</v>
      </c>
      <c r="J23" s="11">
        <v>8449404</v>
      </c>
    </row>
    <row r="24" spans="1:10" ht="21.75" customHeight="1" x14ac:dyDescent="0.3">
      <c r="A24" s="8" t="s">
        <v>103</v>
      </c>
      <c r="B24" s="85"/>
      <c r="C24" s="85"/>
      <c r="D24" s="23">
        <v>1355337</v>
      </c>
      <c r="F24" s="23">
        <v>1225918</v>
      </c>
      <c r="H24" s="23">
        <v>210963</v>
      </c>
      <c r="J24" s="23">
        <v>604819</v>
      </c>
    </row>
    <row r="25" spans="1:10" ht="21.75" customHeight="1" x14ac:dyDescent="0.3">
      <c r="A25" s="8" t="s">
        <v>52</v>
      </c>
      <c r="B25" s="85"/>
      <c r="C25" s="85"/>
      <c r="D25" s="23">
        <v>358859</v>
      </c>
      <c r="F25" s="23">
        <v>354869</v>
      </c>
      <c r="G25" s="23"/>
      <c r="H25" s="23">
        <v>212216</v>
      </c>
      <c r="I25" s="23"/>
      <c r="J25" s="23">
        <v>234786</v>
      </c>
    </row>
    <row r="26" spans="1:10" ht="21.75" customHeight="1" x14ac:dyDescent="0.3">
      <c r="A26" s="4" t="s">
        <v>152</v>
      </c>
      <c r="B26" s="160"/>
      <c r="C26" s="160"/>
      <c r="D26" s="23"/>
      <c r="F26" s="23"/>
      <c r="G26" s="23"/>
      <c r="H26" s="23"/>
      <c r="I26" s="23"/>
      <c r="J26" s="23"/>
    </row>
    <row r="27" spans="1:10" ht="21.75" customHeight="1" x14ac:dyDescent="0.3">
      <c r="A27" s="4" t="s">
        <v>171</v>
      </c>
      <c r="B27" s="160"/>
      <c r="C27" s="160"/>
      <c r="D27" s="23">
        <v>62122</v>
      </c>
      <c r="F27" s="23">
        <v>249782</v>
      </c>
      <c r="G27" s="23"/>
      <c r="H27" s="9">
        <v>0</v>
      </c>
      <c r="I27" s="23"/>
      <c r="J27" s="9">
        <v>0</v>
      </c>
    </row>
    <row r="28" spans="1:10" ht="21.75" customHeight="1" x14ac:dyDescent="0.3">
      <c r="A28" s="8" t="s">
        <v>293</v>
      </c>
      <c r="B28" s="158"/>
      <c r="C28" s="158"/>
      <c r="D28" s="23"/>
      <c r="F28" s="23"/>
      <c r="G28" s="23"/>
      <c r="H28" s="23"/>
      <c r="I28" s="23"/>
      <c r="J28" s="23"/>
    </row>
    <row r="29" spans="1:10" ht="21.75" customHeight="1" x14ac:dyDescent="0.3">
      <c r="A29" s="8" t="s">
        <v>190</v>
      </c>
      <c r="B29" s="158">
        <v>5</v>
      </c>
      <c r="C29" s="158"/>
      <c r="D29" s="23">
        <v>227322</v>
      </c>
      <c r="F29" s="23">
        <v>21328</v>
      </c>
      <c r="G29" s="23"/>
      <c r="H29" s="23">
        <v>227322</v>
      </c>
      <c r="J29" s="23">
        <v>21328</v>
      </c>
    </row>
    <row r="30" spans="1:10" ht="21.75" customHeight="1" x14ac:dyDescent="0.3">
      <c r="A30" s="8" t="s">
        <v>244</v>
      </c>
      <c r="B30" s="85">
        <v>7</v>
      </c>
      <c r="C30" s="85"/>
      <c r="D30" s="9">
        <v>3822</v>
      </c>
      <c r="F30" s="9">
        <v>0</v>
      </c>
      <c r="G30" s="23"/>
      <c r="H30" s="9">
        <v>0</v>
      </c>
      <c r="I30" s="23"/>
      <c r="J30" s="9">
        <v>0</v>
      </c>
    </row>
    <row r="31" spans="1:10" ht="21.75" customHeight="1" x14ac:dyDescent="0.3">
      <c r="A31" s="8" t="s">
        <v>258</v>
      </c>
      <c r="B31" s="239"/>
      <c r="C31" s="239"/>
      <c r="D31" s="9">
        <v>0</v>
      </c>
      <c r="F31" s="9">
        <v>27808</v>
      </c>
      <c r="G31" s="23"/>
      <c r="H31" s="9">
        <v>0</v>
      </c>
      <c r="I31" s="23"/>
      <c r="J31" s="9">
        <v>88307</v>
      </c>
    </row>
    <row r="32" spans="1:10" ht="21.75" customHeight="1" x14ac:dyDescent="0.3">
      <c r="A32" s="86" t="s">
        <v>54</v>
      </c>
      <c r="B32" s="85"/>
      <c r="C32" s="85"/>
      <c r="D32" s="28">
        <f>SUM(D23:D31)</f>
        <v>26208938</v>
      </c>
      <c r="F32" s="28">
        <f>SUM(F23:F31)</f>
        <v>20264669</v>
      </c>
      <c r="H32" s="28">
        <f>SUM(H23:H31)</f>
        <v>10357794</v>
      </c>
      <c r="J32" s="28">
        <f>SUM(J23:J31)</f>
        <v>9398644</v>
      </c>
    </row>
    <row r="33" spans="1:10" ht="10" customHeight="1" x14ac:dyDescent="0.3">
      <c r="A33" s="86"/>
      <c r="B33" s="85"/>
      <c r="C33" s="85"/>
      <c r="D33" s="34"/>
      <c r="F33" s="34"/>
      <c r="H33" s="13"/>
      <c r="J33" s="13"/>
    </row>
    <row r="34" spans="1:10" ht="21.75" customHeight="1" x14ac:dyDescent="0.35">
      <c r="A34" s="1" t="s">
        <v>0</v>
      </c>
      <c r="C34" s="85"/>
      <c r="D34" s="13"/>
      <c r="E34" s="12"/>
      <c r="F34" s="13"/>
      <c r="G34" s="12"/>
      <c r="H34" s="13"/>
      <c r="I34" s="12"/>
      <c r="J34" s="13"/>
    </row>
    <row r="35" spans="1:10" ht="21.75" customHeight="1" x14ac:dyDescent="0.3">
      <c r="A35" s="88" t="s">
        <v>43</v>
      </c>
      <c r="C35" s="6"/>
      <c r="D35" s="87"/>
      <c r="E35" s="87"/>
      <c r="F35" s="145"/>
      <c r="G35" s="87"/>
      <c r="H35" s="87"/>
      <c r="I35" s="87"/>
      <c r="J35" s="145"/>
    </row>
    <row r="36" spans="1:10" ht="21.75" customHeight="1" x14ac:dyDescent="0.3">
      <c r="A36" s="306"/>
      <c r="B36" s="306"/>
      <c r="C36" s="306"/>
      <c r="D36" s="306"/>
      <c r="E36" s="306"/>
      <c r="F36" s="306"/>
      <c r="G36" s="87"/>
      <c r="H36" s="305"/>
      <c r="I36" s="305"/>
      <c r="J36" s="305"/>
    </row>
    <row r="37" spans="1:10" ht="21.75" customHeight="1" x14ac:dyDescent="0.3">
      <c r="A37" s="33"/>
      <c r="B37" s="5"/>
      <c r="C37" s="5"/>
      <c r="D37" s="305" t="s">
        <v>231</v>
      </c>
      <c r="E37" s="305"/>
      <c r="F37" s="305"/>
      <c r="H37" s="305" t="s">
        <v>230</v>
      </c>
      <c r="I37" s="305"/>
      <c r="J37" s="305"/>
    </row>
    <row r="38" spans="1:10" ht="21.75" customHeight="1" x14ac:dyDescent="0.3">
      <c r="B38" s="6"/>
      <c r="C38" s="6"/>
      <c r="D38" s="303" t="s">
        <v>229</v>
      </c>
      <c r="E38" s="303"/>
      <c r="F38" s="303"/>
      <c r="G38" s="229"/>
      <c r="H38" s="303" t="s">
        <v>229</v>
      </c>
      <c r="I38" s="303"/>
      <c r="J38" s="303"/>
    </row>
    <row r="39" spans="1:10" ht="21.75" customHeight="1" x14ac:dyDescent="0.3">
      <c r="B39" s="85"/>
      <c r="C39" s="6"/>
      <c r="D39" s="304" t="s">
        <v>250</v>
      </c>
      <c r="E39" s="304"/>
      <c r="F39" s="304"/>
      <c r="G39" s="229"/>
      <c r="H39" s="304" t="s">
        <v>250</v>
      </c>
      <c r="I39" s="304"/>
      <c r="J39" s="304"/>
    </row>
    <row r="40" spans="1:10" ht="21.75" customHeight="1" x14ac:dyDescent="0.3">
      <c r="B40" s="85"/>
      <c r="C40" s="6"/>
      <c r="D40" s="304" t="s">
        <v>249</v>
      </c>
      <c r="E40" s="304"/>
      <c r="F40" s="304"/>
      <c r="G40" s="229"/>
      <c r="H40" s="304" t="s">
        <v>249</v>
      </c>
      <c r="I40" s="304"/>
      <c r="J40" s="304"/>
    </row>
    <row r="41" spans="1:10" ht="21.75" customHeight="1" x14ac:dyDescent="0.3">
      <c r="B41" s="85" t="s">
        <v>3</v>
      </c>
      <c r="C41" s="85"/>
      <c r="D41" s="101">
        <v>2023</v>
      </c>
      <c r="E41" s="101"/>
      <c r="F41" s="101">
        <v>2022</v>
      </c>
      <c r="G41" s="101"/>
      <c r="H41" s="101">
        <v>2023</v>
      </c>
      <c r="I41" s="101"/>
      <c r="J41" s="101">
        <v>2022</v>
      </c>
    </row>
    <row r="42" spans="1:10" ht="21.75" customHeight="1" x14ac:dyDescent="0.3">
      <c r="C42" s="85"/>
      <c r="D42" s="302" t="s">
        <v>4</v>
      </c>
      <c r="E42" s="302"/>
      <c r="F42" s="302"/>
      <c r="G42" s="302"/>
      <c r="H42" s="302"/>
      <c r="I42" s="302"/>
      <c r="J42" s="302"/>
    </row>
    <row r="43" spans="1:10" ht="21.75" customHeight="1" x14ac:dyDescent="0.3">
      <c r="A43" s="86" t="s">
        <v>166</v>
      </c>
      <c r="B43" s="85"/>
      <c r="C43" s="85"/>
      <c r="D43" s="37">
        <f>D19-D32</f>
        <v>1352949</v>
      </c>
      <c r="F43" s="37">
        <f>F19-F32</f>
        <v>2671921</v>
      </c>
      <c r="H43" s="37">
        <f>H19-H32</f>
        <v>708086</v>
      </c>
      <c r="J43" s="37">
        <f>J19-J32</f>
        <v>1547656</v>
      </c>
    </row>
    <row r="44" spans="1:10" ht="21.75" customHeight="1" x14ac:dyDescent="0.3">
      <c r="A44" s="8" t="s">
        <v>53</v>
      </c>
      <c r="B44" s="85">
        <v>2</v>
      </c>
      <c r="C44" s="85"/>
      <c r="D44" s="23">
        <v>621154</v>
      </c>
      <c r="E44" s="17"/>
      <c r="F44" s="23">
        <v>342692</v>
      </c>
      <c r="G44" s="17"/>
      <c r="H44" s="23">
        <v>296488</v>
      </c>
      <c r="I44" s="17"/>
      <c r="J44" s="23">
        <v>195858</v>
      </c>
    </row>
    <row r="45" spans="1:10" ht="21.75" customHeight="1" x14ac:dyDescent="0.3">
      <c r="A45" s="8" t="s">
        <v>186</v>
      </c>
      <c r="B45" s="85"/>
      <c r="C45" s="85"/>
      <c r="D45" s="13"/>
      <c r="F45" s="13"/>
      <c r="H45" s="15"/>
      <c r="J45" s="15"/>
    </row>
    <row r="46" spans="1:10" ht="21.75" customHeight="1" x14ac:dyDescent="0.3">
      <c r="A46" s="5" t="s">
        <v>157</v>
      </c>
      <c r="B46" s="85"/>
      <c r="C46" s="85"/>
      <c r="D46" s="81">
        <v>19933</v>
      </c>
      <c r="E46" s="10"/>
      <c r="F46" s="81">
        <v>16709</v>
      </c>
      <c r="G46" s="10"/>
      <c r="H46" s="15">
        <v>85868</v>
      </c>
      <c r="I46" s="10"/>
      <c r="J46" s="23">
        <v>-143813</v>
      </c>
    </row>
    <row r="47" spans="1:10" ht="18.5" customHeight="1" x14ac:dyDescent="0.3">
      <c r="A47" s="4" t="s">
        <v>225</v>
      </c>
      <c r="B47" s="85"/>
      <c r="C47" s="85"/>
    </row>
    <row r="48" spans="1:10" ht="18.5" customHeight="1" x14ac:dyDescent="0.3">
      <c r="A48" s="4" t="s">
        <v>226</v>
      </c>
      <c r="B48" s="85"/>
      <c r="C48" s="85"/>
      <c r="D48" s="26">
        <v>17183</v>
      </c>
      <c r="E48" s="17"/>
      <c r="F48" s="26">
        <v>-5480</v>
      </c>
      <c r="G48" s="36"/>
      <c r="H48" s="30">
        <v>0</v>
      </c>
      <c r="I48" s="36"/>
      <c r="J48" s="30">
        <v>0</v>
      </c>
    </row>
    <row r="49" spans="1:10" s="25" customFormat="1" ht="21.75" customHeight="1" x14ac:dyDescent="0.3">
      <c r="A49" s="25" t="s">
        <v>223</v>
      </c>
      <c r="B49" s="31"/>
      <c r="C49" s="31"/>
      <c r="D49" s="135">
        <f>D43-D44-D46-D48</f>
        <v>694679</v>
      </c>
      <c r="F49" s="135">
        <f>F43-F44-F46-F48</f>
        <v>2318000</v>
      </c>
      <c r="H49" s="135">
        <f>H43-H44-H46-H48</f>
        <v>325730</v>
      </c>
      <c r="J49" s="135">
        <f>J43-J44-J46-J48</f>
        <v>1495611</v>
      </c>
    </row>
    <row r="50" spans="1:10" ht="21.75" customHeight="1" x14ac:dyDescent="0.3">
      <c r="A50" s="4" t="s">
        <v>224</v>
      </c>
      <c r="B50" s="164">
        <v>12</v>
      </c>
      <c r="C50" s="85"/>
      <c r="D50" s="62">
        <v>204934</v>
      </c>
      <c r="E50" s="17"/>
      <c r="F50" s="62">
        <v>458036</v>
      </c>
      <c r="G50" s="17"/>
      <c r="H50" s="30">
        <v>72969</v>
      </c>
      <c r="I50" s="17"/>
      <c r="J50" s="30">
        <v>222636</v>
      </c>
    </row>
    <row r="51" spans="1:10" ht="21.75" customHeight="1" thickBot="1" x14ac:dyDescent="0.35">
      <c r="A51" s="25" t="s">
        <v>167</v>
      </c>
      <c r="B51" s="85"/>
      <c r="C51" s="85"/>
      <c r="D51" s="134">
        <f>D49-D50</f>
        <v>489745</v>
      </c>
      <c r="E51" s="25"/>
      <c r="F51" s="134">
        <f>F49-F50</f>
        <v>1859964</v>
      </c>
      <c r="G51" s="25"/>
      <c r="H51" s="134">
        <f>H49-H50</f>
        <v>252761</v>
      </c>
      <c r="I51" s="25"/>
      <c r="J51" s="134">
        <f>J49-J50</f>
        <v>1272975</v>
      </c>
    </row>
    <row r="52" spans="1:10" ht="21.75" customHeight="1" thickTop="1" x14ac:dyDescent="0.3">
      <c r="A52" s="25"/>
      <c r="B52" s="85"/>
      <c r="C52" s="85"/>
      <c r="D52" s="13"/>
      <c r="E52" s="25"/>
      <c r="F52" s="13"/>
      <c r="G52" s="25"/>
      <c r="H52" s="13"/>
      <c r="I52" s="25"/>
      <c r="J52" s="13"/>
    </row>
    <row r="53" spans="1:10" ht="21.75" customHeight="1" x14ac:dyDescent="0.3">
      <c r="A53" s="27" t="s">
        <v>187</v>
      </c>
      <c r="B53" s="85"/>
      <c r="C53" s="85"/>
      <c r="D53" s="17"/>
      <c r="F53" s="17"/>
      <c r="H53" s="17"/>
      <c r="J53" s="17"/>
    </row>
    <row r="54" spans="1:10" ht="21.75" customHeight="1" x14ac:dyDescent="0.3">
      <c r="A54" s="16" t="s">
        <v>55</v>
      </c>
      <c r="B54" s="85"/>
      <c r="C54" s="85"/>
      <c r="D54" s="36">
        <v>494180</v>
      </c>
      <c r="E54" s="8"/>
      <c r="F54" s="36">
        <f>F56-F55</f>
        <v>1857012</v>
      </c>
      <c r="G54" s="23"/>
      <c r="H54" s="36">
        <v>252761</v>
      </c>
      <c r="I54" s="23"/>
      <c r="J54" s="36">
        <v>1272975</v>
      </c>
    </row>
    <row r="55" spans="1:10" ht="21.75" customHeight="1" x14ac:dyDescent="0.3">
      <c r="A55" s="8" t="s">
        <v>56</v>
      </c>
      <c r="B55" s="85"/>
      <c r="C55" s="85"/>
      <c r="D55" s="30">
        <v>-4435</v>
      </c>
      <c r="E55" s="8"/>
      <c r="F55" s="30">
        <v>2952</v>
      </c>
      <c r="G55" s="93"/>
      <c r="H55" s="30">
        <v>0</v>
      </c>
      <c r="J55" s="30">
        <v>0</v>
      </c>
    </row>
    <row r="56" spans="1:10" ht="21.75" customHeight="1" thickBot="1" x14ac:dyDescent="0.35">
      <c r="A56" s="27" t="s">
        <v>167</v>
      </c>
      <c r="B56" s="85"/>
      <c r="C56" s="85"/>
      <c r="D56" s="134">
        <f>D51</f>
        <v>489745</v>
      </c>
      <c r="E56" s="27"/>
      <c r="F56" s="134">
        <f>F51</f>
        <v>1859964</v>
      </c>
      <c r="G56" s="27"/>
      <c r="H56" s="134">
        <f>SUM(H54:H55)</f>
        <v>252761</v>
      </c>
      <c r="I56" s="27"/>
      <c r="J56" s="134">
        <f>SUM(J54:J55)</f>
        <v>1272975</v>
      </c>
    </row>
    <row r="57" spans="1:10" ht="13.5" customHeight="1" thickTop="1" x14ac:dyDescent="0.3">
      <c r="C57" s="85"/>
      <c r="D57" s="85"/>
      <c r="E57" s="85"/>
      <c r="F57" s="166"/>
      <c r="G57" s="85"/>
      <c r="H57" s="85"/>
      <c r="I57" s="85"/>
      <c r="J57" s="166"/>
    </row>
    <row r="58" spans="1:10" ht="19.5" customHeight="1" thickBot="1" x14ac:dyDescent="0.35">
      <c r="A58" s="27" t="s">
        <v>245</v>
      </c>
      <c r="B58" s="220">
        <v>13</v>
      </c>
      <c r="C58" s="85"/>
      <c r="D58" s="77">
        <v>0.09</v>
      </c>
      <c r="F58" s="77">
        <v>0.33</v>
      </c>
      <c r="H58" s="77">
        <v>4.3498343348846349E-2</v>
      </c>
      <c r="J58" s="77">
        <v>0.23</v>
      </c>
    </row>
    <row r="59" spans="1:10" ht="21.75" customHeight="1" thickTop="1" x14ac:dyDescent="0.3">
      <c r="A59" s="25"/>
      <c r="B59" s="85"/>
      <c r="C59" s="85"/>
      <c r="D59" s="13"/>
      <c r="E59" s="25"/>
      <c r="F59" s="13"/>
      <c r="G59" s="169"/>
      <c r="H59" s="169"/>
      <c r="I59" s="169"/>
      <c r="J59" s="169"/>
    </row>
    <row r="60" spans="1:10" ht="21.75" customHeight="1" x14ac:dyDescent="0.35">
      <c r="A60" s="1" t="s">
        <v>0</v>
      </c>
      <c r="C60" s="85"/>
      <c r="D60" s="13"/>
      <c r="E60" s="12"/>
      <c r="F60" s="13"/>
      <c r="G60" s="12"/>
      <c r="H60" s="13"/>
      <c r="I60" s="12"/>
      <c r="J60" s="13"/>
    </row>
    <row r="61" spans="1:10" ht="21.75" customHeight="1" x14ac:dyDescent="0.3">
      <c r="A61" s="88" t="s">
        <v>57</v>
      </c>
      <c r="C61" s="6"/>
      <c r="D61" s="87"/>
      <c r="E61" s="87"/>
      <c r="F61" s="145"/>
      <c r="G61" s="87"/>
      <c r="H61" s="87"/>
      <c r="I61" s="87"/>
      <c r="J61" s="145"/>
    </row>
    <row r="62" spans="1:10" ht="21.75" customHeight="1" x14ac:dyDescent="0.3">
      <c r="A62" s="306"/>
      <c r="B62" s="306"/>
      <c r="C62" s="306"/>
      <c r="D62" s="306"/>
      <c r="E62" s="306"/>
      <c r="F62" s="306"/>
      <c r="G62" s="87"/>
      <c r="H62" s="305"/>
      <c r="I62" s="305"/>
      <c r="J62" s="305"/>
    </row>
    <row r="63" spans="1:10" ht="21.75" customHeight="1" x14ac:dyDescent="0.3">
      <c r="B63" s="5"/>
      <c r="C63" s="5"/>
      <c r="D63" s="305" t="s">
        <v>231</v>
      </c>
      <c r="E63" s="305"/>
      <c r="F63" s="305"/>
      <c r="H63" s="305" t="s">
        <v>230</v>
      </c>
      <c r="I63" s="305"/>
      <c r="J63" s="305"/>
    </row>
    <row r="64" spans="1:10" ht="21.75" customHeight="1" x14ac:dyDescent="0.3">
      <c r="B64" s="6"/>
      <c r="C64" s="6"/>
      <c r="D64" s="303" t="s">
        <v>229</v>
      </c>
      <c r="E64" s="303"/>
      <c r="F64" s="303"/>
      <c r="G64" s="229"/>
      <c r="H64" s="303" t="s">
        <v>229</v>
      </c>
      <c r="I64" s="303"/>
      <c r="J64" s="303"/>
    </row>
    <row r="65" spans="1:10" ht="21.75" customHeight="1" x14ac:dyDescent="0.3">
      <c r="B65" s="85"/>
      <c r="C65" s="6"/>
      <c r="D65" s="304" t="s">
        <v>250</v>
      </c>
      <c r="E65" s="304"/>
      <c r="F65" s="304"/>
      <c r="G65" s="229"/>
      <c r="H65" s="304" t="s">
        <v>250</v>
      </c>
      <c r="I65" s="304"/>
      <c r="J65" s="304"/>
    </row>
    <row r="66" spans="1:10" ht="21.75" customHeight="1" x14ac:dyDescent="0.3">
      <c r="B66" s="85"/>
      <c r="C66" s="6"/>
      <c r="D66" s="304" t="s">
        <v>249</v>
      </c>
      <c r="E66" s="304"/>
      <c r="F66" s="304"/>
      <c r="G66" s="229"/>
      <c r="H66" s="304" t="s">
        <v>249</v>
      </c>
      <c r="I66" s="304"/>
      <c r="J66" s="304"/>
    </row>
    <row r="67" spans="1:10" ht="21.75" customHeight="1" x14ac:dyDescent="0.3">
      <c r="B67" s="286" t="s">
        <v>3</v>
      </c>
      <c r="C67" s="85"/>
      <c r="D67" s="101">
        <v>2023</v>
      </c>
      <c r="E67" s="101"/>
      <c r="F67" s="101">
        <v>2022</v>
      </c>
      <c r="G67" s="101"/>
      <c r="H67" s="101">
        <v>2023</v>
      </c>
      <c r="I67" s="101"/>
      <c r="J67" s="101">
        <v>2022</v>
      </c>
    </row>
    <row r="68" spans="1:10" ht="21.75" customHeight="1" x14ac:dyDescent="0.3">
      <c r="A68" s="86"/>
      <c r="C68" s="85"/>
      <c r="D68" s="302" t="s">
        <v>4</v>
      </c>
      <c r="E68" s="302"/>
      <c r="F68" s="302"/>
      <c r="G68" s="302"/>
      <c r="H68" s="302"/>
      <c r="I68" s="302"/>
      <c r="J68" s="302"/>
    </row>
    <row r="69" spans="1:10" ht="21.75" customHeight="1" x14ac:dyDescent="0.3">
      <c r="A69" s="86" t="s">
        <v>167</v>
      </c>
      <c r="C69" s="85"/>
      <c r="D69" s="34">
        <f>D56</f>
        <v>489745</v>
      </c>
      <c r="E69" s="94"/>
      <c r="F69" s="34">
        <f>F56</f>
        <v>1859964</v>
      </c>
      <c r="G69" s="94"/>
      <c r="H69" s="34">
        <f>H56</f>
        <v>252761</v>
      </c>
      <c r="I69" s="94"/>
      <c r="J69" s="34">
        <f>J56</f>
        <v>1272975</v>
      </c>
    </row>
    <row r="70" spans="1:10" ht="6" customHeight="1" x14ac:dyDescent="0.3">
      <c r="A70" s="86"/>
      <c r="C70" s="85"/>
      <c r="D70" s="85"/>
      <c r="E70" s="85"/>
      <c r="F70" s="166"/>
      <c r="G70" s="85"/>
      <c r="H70" s="85"/>
      <c r="I70" s="85"/>
      <c r="J70" s="166"/>
    </row>
    <row r="71" spans="1:10" ht="21.75" customHeight="1" x14ac:dyDescent="0.3">
      <c r="A71" s="86" t="s">
        <v>59</v>
      </c>
      <c r="B71" s="85"/>
      <c r="C71" s="85"/>
      <c r="D71" s="29"/>
      <c r="E71" s="25"/>
      <c r="F71" s="29"/>
      <c r="G71" s="25"/>
      <c r="H71" s="29"/>
      <c r="I71" s="25"/>
      <c r="J71" s="29"/>
    </row>
    <row r="72" spans="1:10" ht="21.75" customHeight="1" x14ac:dyDescent="0.3">
      <c r="A72" s="14" t="s">
        <v>129</v>
      </c>
      <c r="B72" s="85"/>
      <c r="C72" s="85"/>
      <c r="D72" s="35"/>
      <c r="F72" s="35"/>
      <c r="H72" s="35"/>
      <c r="J72" s="35"/>
    </row>
    <row r="73" spans="1:10" ht="21.75" customHeight="1" x14ac:dyDescent="0.3">
      <c r="A73" s="14" t="s">
        <v>130</v>
      </c>
      <c r="B73" s="85"/>
      <c r="C73" s="85"/>
      <c r="D73" s="35"/>
      <c r="F73" s="35"/>
      <c r="H73" s="35"/>
      <c r="J73" s="35"/>
    </row>
    <row r="74" spans="1:10" ht="21.75" customHeight="1" x14ac:dyDescent="0.3">
      <c r="A74" s="4" t="s">
        <v>113</v>
      </c>
      <c r="B74" s="85"/>
      <c r="C74" s="85"/>
    </row>
    <row r="75" spans="1:10" ht="21.75" customHeight="1" x14ac:dyDescent="0.3">
      <c r="A75" s="4" t="s">
        <v>143</v>
      </c>
      <c r="B75" s="85"/>
      <c r="C75" s="85"/>
      <c r="D75" s="30">
        <v>-32345</v>
      </c>
      <c r="F75" s="30">
        <v>-2200</v>
      </c>
      <c r="H75" s="30">
        <v>0</v>
      </c>
      <c r="J75" s="30">
        <v>0</v>
      </c>
    </row>
    <row r="76" spans="1:10" ht="21.75" customHeight="1" x14ac:dyDescent="0.3">
      <c r="A76" s="14" t="s">
        <v>135</v>
      </c>
      <c r="B76" s="85"/>
      <c r="C76" s="85"/>
      <c r="D76" s="36"/>
      <c r="F76" s="36"/>
      <c r="H76" s="36"/>
      <c r="J76" s="36"/>
    </row>
    <row r="77" spans="1:10" ht="21.75" customHeight="1" x14ac:dyDescent="0.3">
      <c r="A77" s="14" t="s">
        <v>130</v>
      </c>
      <c r="B77" s="85"/>
      <c r="C77" s="85"/>
      <c r="D77" s="78">
        <f>D75</f>
        <v>-32345</v>
      </c>
      <c r="E77" s="25"/>
      <c r="F77" s="78">
        <f>F75</f>
        <v>-2200</v>
      </c>
      <c r="G77" s="25"/>
      <c r="H77" s="78">
        <f>H75</f>
        <v>0</v>
      </c>
      <c r="I77" s="25"/>
      <c r="J77" s="78">
        <f>J75</f>
        <v>0</v>
      </c>
    </row>
    <row r="78" spans="1:10" ht="6" customHeight="1" x14ac:dyDescent="0.3">
      <c r="A78" s="14"/>
      <c r="B78" s="85"/>
      <c r="C78" s="85"/>
      <c r="D78" s="37"/>
      <c r="E78" s="25"/>
      <c r="F78" s="37"/>
      <c r="G78" s="25"/>
      <c r="H78" s="37"/>
      <c r="I78" s="25"/>
      <c r="J78" s="37"/>
    </row>
    <row r="79" spans="1:10" ht="21.75" customHeight="1" x14ac:dyDescent="0.3">
      <c r="A79" s="14" t="s">
        <v>236</v>
      </c>
      <c r="B79" s="85"/>
      <c r="C79" s="85"/>
      <c r="D79" s="29"/>
      <c r="E79" s="25"/>
      <c r="F79" s="29"/>
      <c r="G79" s="25"/>
      <c r="H79" s="29"/>
      <c r="I79" s="25"/>
      <c r="J79" s="29"/>
    </row>
    <row r="80" spans="1:10" ht="21.75" customHeight="1" x14ac:dyDescent="0.3">
      <c r="A80" s="14" t="s">
        <v>131</v>
      </c>
      <c r="B80" s="85"/>
      <c r="C80" s="85"/>
      <c r="D80" s="35"/>
      <c r="E80" s="25"/>
      <c r="F80" s="35"/>
      <c r="G80" s="25"/>
      <c r="H80" s="29"/>
      <c r="I80" s="25"/>
      <c r="J80" s="29"/>
    </row>
    <row r="81" spans="1:10" ht="21.75" customHeight="1" x14ac:dyDescent="0.3">
      <c r="A81" s="5" t="s">
        <v>132</v>
      </c>
      <c r="B81" s="85"/>
      <c r="C81" s="85"/>
      <c r="D81" s="36">
        <v>200</v>
      </c>
      <c r="E81" s="17"/>
      <c r="F81" s="36">
        <v>10131</v>
      </c>
      <c r="G81" s="17"/>
      <c r="H81" s="36">
        <v>0</v>
      </c>
      <c r="I81" s="17"/>
      <c r="J81" s="36">
        <v>0</v>
      </c>
    </row>
    <row r="82" spans="1:10" ht="21.75" customHeight="1" x14ac:dyDescent="0.3">
      <c r="A82" s="5" t="s">
        <v>256</v>
      </c>
      <c r="B82" s="239"/>
      <c r="C82" s="239"/>
      <c r="D82" s="36"/>
      <c r="E82" s="17"/>
      <c r="F82" s="36"/>
      <c r="G82" s="17"/>
      <c r="H82" s="36"/>
      <c r="I82" s="17"/>
      <c r="J82" s="36"/>
    </row>
    <row r="83" spans="1:10" ht="21.75" customHeight="1" x14ac:dyDescent="0.3">
      <c r="A83" s="5" t="s">
        <v>257</v>
      </c>
      <c r="B83" s="239"/>
      <c r="C83" s="239"/>
      <c r="D83" s="36">
        <v>0</v>
      </c>
      <c r="E83" s="17"/>
      <c r="F83" s="36">
        <v>-7481</v>
      </c>
      <c r="G83" s="17"/>
      <c r="H83" s="36">
        <v>0</v>
      </c>
      <c r="I83" s="17"/>
      <c r="J83" s="36">
        <v>-2505</v>
      </c>
    </row>
    <row r="84" spans="1:10" ht="21.75" customHeight="1" x14ac:dyDescent="0.3">
      <c r="A84" s="5" t="s">
        <v>234</v>
      </c>
      <c r="B84" s="85"/>
      <c r="C84" s="85"/>
      <c r="D84" s="36"/>
      <c r="F84" s="36"/>
      <c r="H84" s="36"/>
      <c r="J84" s="36"/>
    </row>
    <row r="85" spans="1:10" ht="21.75" customHeight="1" x14ac:dyDescent="0.3">
      <c r="A85" s="5" t="s">
        <v>235</v>
      </c>
      <c r="B85" s="85"/>
      <c r="C85" s="85"/>
      <c r="D85" s="30">
        <v>-40</v>
      </c>
      <c r="F85" s="30">
        <v>-530</v>
      </c>
      <c r="H85" s="30">
        <v>0</v>
      </c>
      <c r="J85" s="30">
        <v>501</v>
      </c>
    </row>
    <row r="86" spans="1:10" ht="21.75" customHeight="1" x14ac:dyDescent="0.3">
      <c r="A86" s="14" t="s">
        <v>295</v>
      </c>
      <c r="B86" s="85"/>
      <c r="C86" s="85"/>
      <c r="D86" s="38"/>
      <c r="E86" s="25"/>
      <c r="F86" s="38"/>
      <c r="G86" s="25"/>
      <c r="H86" s="38"/>
      <c r="J86" s="38"/>
    </row>
    <row r="87" spans="1:10" ht="21.75" customHeight="1" x14ac:dyDescent="0.3">
      <c r="A87" s="14" t="s">
        <v>130</v>
      </c>
      <c r="B87" s="85">
        <v>7</v>
      </c>
      <c r="C87" s="85"/>
      <c r="D87" s="78">
        <f>D81+D85</f>
        <v>160</v>
      </c>
      <c r="E87" s="25"/>
      <c r="F87" s="78">
        <f>SUM(F81:F85)</f>
        <v>2120</v>
      </c>
      <c r="G87" s="25"/>
      <c r="H87" s="78">
        <v>0</v>
      </c>
      <c r="I87" s="25">
        <f>I81+I85</f>
        <v>0</v>
      </c>
      <c r="J87" s="78">
        <f>SUM(J81:J85)</f>
        <v>-2004</v>
      </c>
    </row>
    <row r="88" spans="1:10" ht="6" customHeight="1" x14ac:dyDescent="0.3">
      <c r="A88" s="14"/>
      <c r="B88" s="85"/>
      <c r="C88" s="85"/>
      <c r="D88" s="29"/>
      <c r="E88" s="25"/>
      <c r="F88" s="29"/>
      <c r="G88" s="25"/>
      <c r="H88" s="29"/>
      <c r="I88" s="29"/>
      <c r="J88" s="29"/>
    </row>
    <row r="89" spans="1:10" ht="21.75" customHeight="1" x14ac:dyDescent="0.3">
      <c r="A89" s="25" t="s">
        <v>60</v>
      </c>
      <c r="B89" s="85"/>
      <c r="C89" s="85"/>
      <c r="D89" s="36"/>
      <c r="F89" s="36"/>
      <c r="H89" s="36"/>
      <c r="J89" s="36"/>
    </row>
    <row r="90" spans="1:10" ht="21.75" customHeight="1" x14ac:dyDescent="0.3">
      <c r="A90" s="25" t="s">
        <v>133</v>
      </c>
      <c r="B90" s="85"/>
      <c r="C90" s="85"/>
      <c r="D90" s="78">
        <f>D77+D87</f>
        <v>-32185</v>
      </c>
      <c r="E90" s="37">
        <f>E77+E87</f>
        <v>0</v>
      </c>
      <c r="F90" s="78">
        <f>F77+F87</f>
        <v>-80</v>
      </c>
      <c r="G90" s="37">
        <f>G77+G87</f>
        <v>0</v>
      </c>
      <c r="H90" s="78">
        <v>0</v>
      </c>
      <c r="I90" s="37">
        <f>I77+I87</f>
        <v>0</v>
      </c>
      <c r="J90" s="78">
        <f>J87+J77</f>
        <v>-2004</v>
      </c>
    </row>
    <row r="91" spans="1:10" ht="21.75" customHeight="1" thickBot="1" x14ac:dyDescent="0.35">
      <c r="A91" s="25" t="s">
        <v>86</v>
      </c>
      <c r="B91" s="85"/>
      <c r="C91" s="85"/>
      <c r="D91" s="134">
        <f>D69+D90</f>
        <v>457560</v>
      </c>
      <c r="E91" s="25"/>
      <c r="F91" s="134">
        <f>F69+F90</f>
        <v>1859884</v>
      </c>
      <c r="G91" s="25"/>
      <c r="H91" s="134">
        <f>H69+H90</f>
        <v>252761</v>
      </c>
      <c r="I91" s="25"/>
      <c r="J91" s="134">
        <f>J69+J90</f>
        <v>1270971</v>
      </c>
    </row>
    <row r="92" spans="1:10" ht="6" customHeight="1" thickTop="1" x14ac:dyDescent="0.3">
      <c r="A92" s="4"/>
      <c r="B92" s="85"/>
      <c r="C92" s="85"/>
      <c r="D92" s="24"/>
      <c r="F92" s="24"/>
      <c r="H92" s="39"/>
      <c r="J92" s="39"/>
    </row>
    <row r="93" spans="1:10" ht="21.75" customHeight="1" x14ac:dyDescent="0.3">
      <c r="A93" s="27" t="s">
        <v>61</v>
      </c>
      <c r="B93" s="85"/>
      <c r="C93" s="85"/>
      <c r="D93" s="95"/>
      <c r="E93" s="94"/>
      <c r="F93" s="95"/>
      <c r="G93" s="94"/>
      <c r="H93" s="94"/>
      <c r="I93" s="94"/>
      <c r="J93" s="94"/>
    </row>
    <row r="94" spans="1:10" ht="21.75" customHeight="1" x14ac:dyDescent="0.3">
      <c r="A94" s="27" t="s">
        <v>62</v>
      </c>
      <c r="B94" s="85"/>
      <c r="C94" s="85"/>
      <c r="D94" s="95"/>
      <c r="E94" s="94"/>
      <c r="F94" s="95"/>
      <c r="G94" s="94"/>
      <c r="H94" s="94"/>
      <c r="I94" s="94"/>
      <c r="J94" s="94"/>
    </row>
    <row r="95" spans="1:10" ht="21.75" customHeight="1" x14ac:dyDescent="0.3">
      <c r="A95" s="16" t="s">
        <v>233</v>
      </c>
      <c r="B95" s="85"/>
      <c r="C95" s="85"/>
      <c r="D95" s="36">
        <f>D97-D96</f>
        <v>461995</v>
      </c>
      <c r="E95" s="8"/>
      <c r="F95" s="36">
        <f>F97-F96</f>
        <v>1856932</v>
      </c>
      <c r="G95" s="8"/>
      <c r="H95" s="36">
        <f>H97-H96</f>
        <v>252761</v>
      </c>
      <c r="I95" s="96"/>
      <c r="J95" s="36">
        <f>J97-J96</f>
        <v>1270971</v>
      </c>
    </row>
    <row r="96" spans="1:10" ht="21.75" customHeight="1" x14ac:dyDescent="0.3">
      <c r="A96" s="8" t="s">
        <v>56</v>
      </c>
      <c r="B96" s="85"/>
      <c r="C96" s="85"/>
      <c r="D96" s="82">
        <f>D55</f>
        <v>-4435</v>
      </c>
      <c r="E96" s="97"/>
      <c r="F96" s="82">
        <v>2952</v>
      </c>
      <c r="G96" s="98"/>
      <c r="H96" s="82">
        <f>H55</f>
        <v>0</v>
      </c>
      <c r="I96" s="10"/>
      <c r="J96" s="82">
        <v>0</v>
      </c>
    </row>
    <row r="97" spans="1:10" ht="21.75" customHeight="1" thickBot="1" x14ac:dyDescent="0.35">
      <c r="A97" s="86"/>
      <c r="B97" s="85"/>
      <c r="C97" s="85"/>
      <c r="D97" s="40">
        <f>D91</f>
        <v>457560</v>
      </c>
      <c r="E97" s="27"/>
      <c r="F97" s="40">
        <f>F91</f>
        <v>1859884</v>
      </c>
      <c r="G97" s="27"/>
      <c r="H97" s="40">
        <f>H91</f>
        <v>252761</v>
      </c>
      <c r="I97" s="27"/>
      <c r="J97" s="40">
        <f>J91</f>
        <v>1270971</v>
      </c>
    </row>
    <row r="98" spans="1:10" ht="21.75" customHeight="1" thickTop="1" x14ac:dyDescent="0.3">
      <c r="B98" s="85"/>
      <c r="C98" s="85"/>
      <c r="D98" s="17"/>
      <c r="F98" s="17"/>
      <c r="H98" s="17"/>
      <c r="J98" s="17"/>
    </row>
    <row r="99" spans="1:10" ht="21.75" customHeight="1" x14ac:dyDescent="0.3">
      <c r="A99" s="76"/>
      <c r="B99" s="76"/>
      <c r="C99" s="76"/>
      <c r="D99" s="76"/>
      <c r="E99" s="76"/>
      <c r="F99" s="76"/>
      <c r="G99" s="76"/>
      <c r="H99" s="76"/>
      <c r="I99" s="76"/>
      <c r="J99" s="76"/>
    </row>
  </sheetData>
  <mergeCells count="33">
    <mergeCell ref="A62:F62"/>
    <mergeCell ref="H62:J62"/>
    <mergeCell ref="D63:F63"/>
    <mergeCell ref="H63:J63"/>
    <mergeCell ref="D68:J68"/>
    <mergeCell ref="D64:F64"/>
    <mergeCell ref="H64:J64"/>
    <mergeCell ref="D65:F65"/>
    <mergeCell ref="H65:J65"/>
    <mergeCell ref="D66:F66"/>
    <mergeCell ref="H66:J66"/>
    <mergeCell ref="D6:F6"/>
    <mergeCell ref="H6:J6"/>
    <mergeCell ref="D7:F7"/>
    <mergeCell ref="H7:J7"/>
    <mergeCell ref="D9:J9"/>
    <mergeCell ref="A3:F3"/>
    <mergeCell ref="H3:J3"/>
    <mergeCell ref="D4:F4"/>
    <mergeCell ref="H4:J4"/>
    <mergeCell ref="D5:F5"/>
    <mergeCell ref="H5:J5"/>
    <mergeCell ref="A36:F36"/>
    <mergeCell ref="H36:J36"/>
    <mergeCell ref="D37:F37"/>
    <mergeCell ref="H37:J37"/>
    <mergeCell ref="D38:F38"/>
    <mergeCell ref="H38:J38"/>
    <mergeCell ref="D39:F39"/>
    <mergeCell ref="H39:J39"/>
    <mergeCell ref="D40:F40"/>
    <mergeCell ref="H40:J40"/>
    <mergeCell ref="D42:J42"/>
  </mergeCells>
  <pageMargins left="0.8" right="0.8" top="0.48" bottom="0.5" header="0.5" footer="0.5"/>
  <pageSetup paperSize="9" scale="83" firstPageNumber="8" orientation="portrait" useFirstPageNumber="1" r:id="rId1"/>
  <headerFooter scaleWithDoc="0"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33" max="9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458D-04D0-44EB-B3BC-2BA048328FA9}">
  <dimension ref="A1:AA62"/>
  <sheetViews>
    <sheetView zoomScale="63" zoomScaleNormal="63" zoomScaleSheetLayoutView="55" workbookViewId="0"/>
  </sheetViews>
  <sheetFormatPr defaultColWidth="9.09765625" defaultRowHeight="23.25" customHeight="1" x14ac:dyDescent="0.3"/>
  <cols>
    <col min="1" max="1" width="56.796875" style="108" customWidth="1"/>
    <col min="2" max="2" width="5.69921875" style="176" customWidth="1"/>
    <col min="3" max="3" width="1.3984375" style="99" customWidth="1"/>
    <col min="4" max="4" width="14.59765625" style="99" customWidth="1"/>
    <col min="5" max="5" width="1.3984375" style="99" customWidth="1"/>
    <col min="6" max="6" width="14.59765625" style="99" customWidth="1"/>
    <col min="7" max="7" width="1" style="99" customWidth="1"/>
    <col min="8" max="8" width="14.59765625" style="99" customWidth="1"/>
    <col min="9" max="9" width="1.3984375" style="99" customWidth="1"/>
    <col min="10" max="10" width="14.59765625" style="99" customWidth="1"/>
    <col min="11" max="11" width="1.69921875" style="99" customWidth="1"/>
    <col min="12" max="12" width="14.59765625" style="99" customWidth="1"/>
    <col min="13" max="13" width="1.19921875" style="99" customWidth="1"/>
    <col min="14" max="14" width="14.59765625" style="99" customWidth="1"/>
    <col min="15" max="15" width="1.19921875" style="99" customWidth="1"/>
    <col min="16" max="16" width="14.59765625" style="99" customWidth="1"/>
    <col min="17" max="17" width="1.19921875" style="99" customWidth="1"/>
    <col min="18" max="18" width="16.69921875" style="99" customWidth="1"/>
    <col min="19" max="19" width="1.69921875" style="99" customWidth="1"/>
    <col min="20" max="20" width="14.59765625" style="99" customWidth="1"/>
    <col min="21" max="21" width="1.3984375" style="99" customWidth="1"/>
    <col min="22" max="22" width="14.59765625" style="99" customWidth="1"/>
    <col min="23" max="23" width="1.3984375" style="99" customWidth="1"/>
    <col min="24" max="24" width="14.59765625" style="99" customWidth="1"/>
    <col min="25" max="26" width="1.3984375" style="99" customWidth="1"/>
    <col min="27" max="16384" width="9.09765625" style="99"/>
  </cols>
  <sheetData>
    <row r="1" spans="1:27" s="104" customFormat="1" ht="22" customHeight="1" x14ac:dyDescent="0.4">
      <c r="A1" s="103" t="s">
        <v>0</v>
      </c>
      <c r="B1" s="172"/>
      <c r="Z1" s="173"/>
    </row>
    <row r="2" spans="1:27" s="167" customFormat="1" ht="22" customHeight="1" x14ac:dyDescent="0.35">
      <c r="A2" s="167" t="s">
        <v>63</v>
      </c>
      <c r="B2" s="174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75"/>
    </row>
    <row r="3" spans="1:27" s="106" customFormat="1" ht="22" customHeight="1" x14ac:dyDescent="0.35">
      <c r="A3" s="311"/>
      <c r="B3" s="311"/>
      <c r="C3" s="311"/>
      <c r="D3" s="311"/>
      <c r="E3" s="311"/>
      <c r="F3" s="311"/>
      <c r="Z3" s="175"/>
    </row>
    <row r="4" spans="1:27" ht="22" customHeight="1" x14ac:dyDescent="0.4">
      <c r="D4" s="299" t="s">
        <v>64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</row>
    <row r="5" spans="1:27" ht="22" customHeight="1" x14ac:dyDescent="0.4">
      <c r="B5" s="108"/>
      <c r="C5" s="176"/>
      <c r="E5" s="236"/>
      <c r="F5" s="101"/>
      <c r="G5" s="101"/>
      <c r="J5" s="310" t="s">
        <v>127</v>
      </c>
      <c r="K5" s="310"/>
      <c r="L5" s="310"/>
      <c r="M5" s="177"/>
      <c r="N5" s="310" t="s">
        <v>124</v>
      </c>
      <c r="O5" s="310"/>
      <c r="P5" s="310"/>
      <c r="Q5" s="310"/>
      <c r="R5" s="310"/>
    </row>
    <row r="6" spans="1:27" ht="22" customHeight="1" x14ac:dyDescent="0.4">
      <c r="B6" s="108"/>
      <c r="C6" s="176"/>
      <c r="E6" s="236"/>
      <c r="F6" s="101"/>
      <c r="G6" s="101"/>
      <c r="J6" s="101"/>
      <c r="K6" s="101"/>
      <c r="L6" s="101"/>
      <c r="M6" s="177"/>
      <c r="N6" s="101" t="s">
        <v>105</v>
      </c>
      <c r="O6" s="101"/>
      <c r="P6" s="101"/>
      <c r="Q6" s="101"/>
      <c r="R6" s="101"/>
    </row>
    <row r="7" spans="1:27" ht="22" customHeight="1" x14ac:dyDescent="0.3">
      <c r="B7" s="108"/>
      <c r="C7" s="176"/>
      <c r="E7" s="236"/>
      <c r="F7" s="101"/>
      <c r="G7" s="101"/>
      <c r="H7" s="101" t="s">
        <v>65</v>
      </c>
      <c r="I7" s="101"/>
      <c r="J7" s="101"/>
      <c r="K7" s="101"/>
      <c r="L7" s="101"/>
      <c r="M7" s="101"/>
      <c r="N7" s="101" t="s">
        <v>106</v>
      </c>
      <c r="O7" s="101"/>
      <c r="P7" s="101"/>
      <c r="Q7" s="101"/>
      <c r="R7" s="101" t="s">
        <v>66</v>
      </c>
      <c r="S7" s="235"/>
      <c r="T7" s="101" t="s">
        <v>67</v>
      </c>
      <c r="U7" s="236"/>
      <c r="V7" s="236"/>
      <c r="X7" s="236"/>
      <c r="Y7" s="170"/>
    </row>
    <row r="8" spans="1:27" ht="22" customHeight="1" x14ac:dyDescent="0.3">
      <c r="B8" s="101"/>
      <c r="C8" s="235"/>
      <c r="D8" s="101" t="s">
        <v>68</v>
      </c>
      <c r="F8" s="101" t="s">
        <v>242</v>
      </c>
      <c r="G8" s="101"/>
      <c r="H8" s="101" t="s">
        <v>69</v>
      </c>
      <c r="J8" s="101"/>
      <c r="K8" s="101"/>
      <c r="M8" s="101"/>
      <c r="N8" s="101" t="s">
        <v>107</v>
      </c>
      <c r="P8" s="101" t="s">
        <v>246</v>
      </c>
      <c r="Q8" s="101"/>
      <c r="R8" s="101" t="s">
        <v>70</v>
      </c>
      <c r="T8" s="101" t="s">
        <v>71</v>
      </c>
      <c r="U8" s="101"/>
      <c r="V8" s="101" t="s">
        <v>72</v>
      </c>
      <c r="W8" s="101"/>
      <c r="Y8" s="101"/>
    </row>
    <row r="9" spans="1:27" ht="22" customHeight="1" x14ac:dyDescent="0.3">
      <c r="B9" s="101"/>
      <c r="C9" s="235"/>
      <c r="D9" s="101" t="s">
        <v>112</v>
      </c>
      <c r="F9" s="101" t="s">
        <v>116</v>
      </c>
      <c r="G9" s="101"/>
      <c r="H9" s="101" t="s">
        <v>73</v>
      </c>
      <c r="I9" s="101"/>
      <c r="J9" s="101" t="s">
        <v>74</v>
      </c>
      <c r="K9" s="101"/>
      <c r="L9" s="101"/>
      <c r="M9" s="101"/>
      <c r="N9" s="101" t="s">
        <v>144</v>
      </c>
      <c r="P9" s="101" t="s">
        <v>158</v>
      </c>
      <c r="Q9" s="101"/>
      <c r="R9" s="178" t="s">
        <v>108</v>
      </c>
      <c r="T9" s="101" t="s">
        <v>76</v>
      </c>
      <c r="U9" s="101"/>
      <c r="V9" s="101" t="s">
        <v>77</v>
      </c>
      <c r="W9" s="101"/>
      <c r="X9" s="101" t="s">
        <v>66</v>
      </c>
      <c r="Y9" s="101"/>
    </row>
    <row r="10" spans="1:27" ht="22" customHeight="1" x14ac:dyDescent="0.3">
      <c r="B10" s="235" t="s">
        <v>3</v>
      </c>
      <c r="C10" s="235"/>
      <c r="D10" s="101" t="s">
        <v>78</v>
      </c>
      <c r="F10" s="101" t="s">
        <v>115</v>
      </c>
      <c r="G10" s="101"/>
      <c r="H10" s="101" t="s">
        <v>79</v>
      </c>
      <c r="I10" s="101"/>
      <c r="J10" s="101" t="s">
        <v>80</v>
      </c>
      <c r="K10" s="101"/>
      <c r="L10" s="101" t="s">
        <v>75</v>
      </c>
      <c r="M10" s="101"/>
      <c r="N10" s="101" t="s">
        <v>145</v>
      </c>
      <c r="P10" s="101" t="s">
        <v>80</v>
      </c>
      <c r="Q10" s="101"/>
      <c r="R10" s="101" t="s">
        <v>82</v>
      </c>
      <c r="T10" s="101" t="s">
        <v>154</v>
      </c>
      <c r="U10" s="101"/>
      <c r="V10" s="101" t="s">
        <v>81</v>
      </c>
      <c r="W10" s="101"/>
      <c r="X10" s="101" t="s">
        <v>82</v>
      </c>
      <c r="Y10" s="101"/>
    </row>
    <row r="11" spans="1:27" ht="22" customHeight="1" x14ac:dyDescent="0.3">
      <c r="A11" s="107"/>
      <c r="B11" s="235"/>
      <c r="D11" s="301" t="s">
        <v>4</v>
      </c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171"/>
      <c r="Z11" s="176"/>
      <c r="AA11" s="101"/>
    </row>
    <row r="12" spans="1:27" ht="22" customHeight="1" x14ac:dyDescent="0.3">
      <c r="A12" s="107" t="s">
        <v>269</v>
      </c>
      <c r="B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44"/>
    </row>
    <row r="13" spans="1:27" ht="22" customHeight="1" x14ac:dyDescent="0.3">
      <c r="A13" s="118" t="s">
        <v>179</v>
      </c>
      <c r="B13" s="235"/>
      <c r="C13" s="176"/>
      <c r="D13" s="59">
        <v>5643955</v>
      </c>
      <c r="E13" s="59"/>
      <c r="F13" s="59">
        <v>1906315</v>
      </c>
      <c r="G13" s="59"/>
      <c r="H13" s="59">
        <v>-231270</v>
      </c>
      <c r="I13" s="59"/>
      <c r="J13" s="59">
        <v>381678</v>
      </c>
      <c r="K13" s="59"/>
      <c r="L13" s="59">
        <v>3128976</v>
      </c>
      <c r="M13" s="59"/>
      <c r="N13" s="59">
        <v>82764</v>
      </c>
      <c r="O13" s="59"/>
      <c r="P13" s="59">
        <v>643922</v>
      </c>
      <c r="Q13" s="59"/>
      <c r="R13" s="59">
        <f>N13+P13</f>
        <v>726686</v>
      </c>
      <c r="S13" s="59"/>
      <c r="T13" s="59">
        <f>SUM(D13:L13,R13)</f>
        <v>11556340</v>
      </c>
      <c r="U13" s="59"/>
      <c r="V13" s="59">
        <v>14123</v>
      </c>
      <c r="W13" s="59"/>
      <c r="X13" s="59">
        <f>T13+V13</f>
        <v>11570463</v>
      </c>
    </row>
    <row r="14" spans="1:27" ht="22" customHeight="1" x14ac:dyDescent="0.3">
      <c r="A14" s="118" t="s">
        <v>200</v>
      </c>
      <c r="B14" s="235"/>
      <c r="C14" s="236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</row>
    <row r="15" spans="1:27" ht="22" customHeight="1" x14ac:dyDescent="0.3">
      <c r="A15" s="118" t="s">
        <v>270</v>
      </c>
      <c r="B15" s="235"/>
      <c r="C15" s="236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</row>
    <row r="16" spans="1:27" ht="22" customHeight="1" x14ac:dyDescent="0.3">
      <c r="A16" s="120" t="s">
        <v>296</v>
      </c>
      <c r="B16" s="235"/>
      <c r="C16" s="236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</row>
    <row r="17" spans="1:24" ht="22" customHeight="1" x14ac:dyDescent="0.3">
      <c r="A17" s="120" t="s">
        <v>217</v>
      </c>
      <c r="B17" s="235"/>
      <c r="C17" s="236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</row>
    <row r="18" spans="1:24" ht="22" customHeight="1" x14ac:dyDescent="0.3">
      <c r="A18" s="108" t="s">
        <v>317</v>
      </c>
      <c r="B18" s="293">
        <v>9</v>
      </c>
      <c r="C18" s="292"/>
      <c r="D18" s="244">
        <v>10102</v>
      </c>
      <c r="E18" s="244"/>
      <c r="F18" s="244">
        <v>45459</v>
      </c>
      <c r="G18" s="244"/>
      <c r="H18" s="244">
        <v>0</v>
      </c>
      <c r="I18" s="244"/>
      <c r="J18" s="244">
        <v>0</v>
      </c>
      <c r="K18" s="247"/>
      <c r="L18" s="244">
        <v>0</v>
      </c>
      <c r="M18" s="247"/>
      <c r="N18" s="244">
        <v>0</v>
      </c>
      <c r="O18" s="244"/>
      <c r="P18" s="244">
        <v>0</v>
      </c>
      <c r="Q18" s="244"/>
      <c r="R18" s="244">
        <v>0</v>
      </c>
      <c r="S18" s="247"/>
      <c r="T18" s="249">
        <f>SUM(D18:L18,R18)</f>
        <v>55561</v>
      </c>
      <c r="U18" s="247"/>
      <c r="V18" s="244">
        <v>0</v>
      </c>
      <c r="W18" s="247"/>
      <c r="X18" s="244">
        <f>T18+V18</f>
        <v>55561</v>
      </c>
    </row>
    <row r="19" spans="1:24" ht="22" customHeight="1" x14ac:dyDescent="0.3">
      <c r="A19" s="108" t="s">
        <v>271</v>
      </c>
      <c r="B19" s="235">
        <v>14</v>
      </c>
      <c r="C19" s="236"/>
      <c r="D19" s="245">
        <v>0</v>
      </c>
      <c r="E19" s="244"/>
      <c r="F19" s="245">
        <v>0</v>
      </c>
      <c r="G19" s="244"/>
      <c r="H19" s="245">
        <v>0</v>
      </c>
      <c r="I19" s="244"/>
      <c r="J19" s="245">
        <v>0</v>
      </c>
      <c r="K19" s="247"/>
      <c r="L19" s="245">
        <v>-225755</v>
      </c>
      <c r="M19" s="244"/>
      <c r="N19" s="245">
        <v>0</v>
      </c>
      <c r="O19" s="244"/>
      <c r="P19" s="245">
        <v>0</v>
      </c>
      <c r="Q19" s="244"/>
      <c r="R19" s="185">
        <v>0</v>
      </c>
      <c r="S19" s="247"/>
      <c r="T19" s="245">
        <f>SUM(D19:L19,R19)</f>
        <v>-225755</v>
      </c>
      <c r="U19" s="247"/>
      <c r="V19" s="245">
        <v>0</v>
      </c>
      <c r="W19" s="247"/>
      <c r="X19" s="245">
        <f>T19+V19</f>
        <v>-225755</v>
      </c>
    </row>
    <row r="20" spans="1:24" ht="22" customHeight="1" x14ac:dyDescent="0.3">
      <c r="A20" s="120" t="s">
        <v>298</v>
      </c>
      <c r="B20" s="235"/>
      <c r="C20" s="236"/>
      <c r="D20" s="244"/>
      <c r="E20" s="244"/>
      <c r="F20" s="244"/>
      <c r="G20" s="244"/>
      <c r="H20" s="250"/>
      <c r="I20" s="244"/>
      <c r="J20" s="244"/>
      <c r="K20" s="247"/>
      <c r="L20" s="249"/>
      <c r="M20" s="244"/>
      <c r="N20" s="249"/>
      <c r="O20" s="244"/>
      <c r="P20" s="249"/>
      <c r="Q20" s="244"/>
      <c r="R20" s="102"/>
      <c r="S20" s="247"/>
      <c r="T20" s="249"/>
      <c r="U20" s="247"/>
      <c r="V20" s="251"/>
      <c r="W20" s="247"/>
      <c r="X20" s="250"/>
    </row>
    <row r="21" spans="1:24" ht="22" customHeight="1" x14ac:dyDescent="0.3">
      <c r="A21" s="120" t="s">
        <v>217</v>
      </c>
      <c r="B21" s="235"/>
      <c r="C21" s="236"/>
      <c r="D21" s="246">
        <f>SUM(D18:D19)</f>
        <v>10102</v>
      </c>
      <c r="E21" s="179"/>
      <c r="F21" s="246">
        <f>SUM(F18:F19)</f>
        <v>45459</v>
      </c>
      <c r="G21" s="179"/>
      <c r="H21" s="246">
        <f>SUM(H19)</f>
        <v>0</v>
      </c>
      <c r="I21" s="247"/>
      <c r="J21" s="246">
        <f>SUM(J19)</f>
        <v>0</v>
      </c>
      <c r="K21" s="179"/>
      <c r="L21" s="246">
        <f>SUM(L19)</f>
        <v>-225755</v>
      </c>
      <c r="M21" s="179"/>
      <c r="N21" s="246">
        <f>SUM(N19)</f>
        <v>0</v>
      </c>
      <c r="O21" s="179"/>
      <c r="P21" s="246">
        <f>SUM(P19)</f>
        <v>0</v>
      </c>
      <c r="Q21" s="179"/>
      <c r="R21" s="246">
        <f>SUM(R19)</f>
        <v>0</v>
      </c>
      <c r="S21" s="179"/>
      <c r="T21" s="246">
        <f>SUM(T18:T19)</f>
        <v>-170194</v>
      </c>
      <c r="U21" s="179"/>
      <c r="V21" s="246">
        <f>SUM(V19)</f>
        <v>0</v>
      </c>
      <c r="W21" s="179"/>
      <c r="X21" s="246">
        <f>SUM(X18:X19)</f>
        <v>-170194</v>
      </c>
    </row>
    <row r="22" spans="1:24" ht="22" customHeight="1" x14ac:dyDescent="0.3">
      <c r="A22" s="118" t="s">
        <v>212</v>
      </c>
      <c r="B22" s="235"/>
      <c r="C22" s="236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247"/>
      <c r="Q22" s="179"/>
      <c r="R22" s="247"/>
      <c r="S22" s="179"/>
      <c r="T22" s="247"/>
      <c r="U22" s="179"/>
      <c r="V22" s="247"/>
      <c r="W22" s="179"/>
      <c r="X22" s="247"/>
    </row>
    <row r="23" spans="1:24" ht="22" customHeight="1" x14ac:dyDescent="0.3">
      <c r="A23" s="118" t="s">
        <v>270</v>
      </c>
      <c r="B23" s="235"/>
      <c r="C23" s="236"/>
      <c r="D23" s="246">
        <f>D21</f>
        <v>10102</v>
      </c>
      <c r="E23" s="179"/>
      <c r="F23" s="246">
        <f>F21</f>
        <v>45459</v>
      </c>
      <c r="G23" s="179"/>
      <c r="H23" s="246">
        <f>H21</f>
        <v>0</v>
      </c>
      <c r="I23" s="247"/>
      <c r="J23" s="246">
        <f>J21</f>
        <v>0</v>
      </c>
      <c r="K23" s="179"/>
      <c r="L23" s="246">
        <f>L21</f>
        <v>-225755</v>
      </c>
      <c r="M23" s="179"/>
      <c r="N23" s="246">
        <f>N21</f>
        <v>0</v>
      </c>
      <c r="O23" s="179"/>
      <c r="P23" s="246">
        <f>P21</f>
        <v>0</v>
      </c>
      <c r="Q23" s="179"/>
      <c r="R23" s="246">
        <f>R21</f>
        <v>0</v>
      </c>
      <c r="S23" s="179"/>
      <c r="T23" s="246">
        <f>T21</f>
        <v>-170194</v>
      </c>
      <c r="U23" s="179"/>
      <c r="V23" s="246">
        <f>V21</f>
        <v>0</v>
      </c>
      <c r="W23" s="179"/>
      <c r="X23" s="246">
        <f>X21</f>
        <v>-170194</v>
      </c>
    </row>
    <row r="24" spans="1:24" ht="22" customHeight="1" x14ac:dyDescent="0.3">
      <c r="A24" s="118"/>
      <c r="B24" s="296"/>
      <c r="C24" s="295"/>
      <c r="D24" s="251"/>
      <c r="E24" s="179"/>
      <c r="F24" s="251"/>
      <c r="G24" s="179"/>
      <c r="H24" s="251"/>
      <c r="I24" s="247"/>
      <c r="J24" s="251"/>
      <c r="K24" s="179"/>
      <c r="L24" s="251"/>
      <c r="M24" s="179"/>
      <c r="N24" s="251"/>
      <c r="O24" s="179"/>
      <c r="P24" s="251"/>
      <c r="Q24" s="179"/>
      <c r="R24" s="251"/>
      <c r="S24" s="179"/>
      <c r="T24" s="251"/>
      <c r="U24" s="179"/>
      <c r="V24" s="251"/>
      <c r="W24" s="179"/>
      <c r="X24" s="251"/>
    </row>
    <row r="25" spans="1:24" ht="22" customHeight="1" x14ac:dyDescent="0.3">
      <c r="A25" s="107" t="s">
        <v>85</v>
      </c>
      <c r="B25" s="235"/>
      <c r="C25" s="236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</row>
    <row r="26" spans="1:24" ht="22" customHeight="1" x14ac:dyDescent="0.3">
      <c r="A26" s="108" t="s">
        <v>155</v>
      </c>
      <c r="B26" s="235"/>
      <c r="C26" s="236"/>
      <c r="D26" s="244">
        <v>0</v>
      </c>
      <c r="E26" s="244"/>
      <c r="F26" s="244">
        <v>0</v>
      </c>
      <c r="G26" s="244"/>
      <c r="H26" s="244">
        <v>0</v>
      </c>
      <c r="I26" s="244"/>
      <c r="J26" s="244">
        <v>0</v>
      </c>
      <c r="K26" s="247"/>
      <c r="L26" s="244">
        <f>'PL 8-10'!F54</f>
        <v>1857012</v>
      </c>
      <c r="M26" s="247"/>
      <c r="N26" s="244">
        <v>0</v>
      </c>
      <c r="O26" s="244"/>
      <c r="P26" s="244">
        <v>0</v>
      </c>
      <c r="Q26" s="244"/>
      <c r="R26" s="244">
        <v>0</v>
      </c>
      <c r="S26" s="247"/>
      <c r="T26" s="249">
        <f>SUM(D26:L26,R26)</f>
        <v>1857012</v>
      </c>
      <c r="U26" s="247"/>
      <c r="V26" s="244">
        <v>2952</v>
      </c>
      <c r="W26" s="247"/>
      <c r="X26" s="244">
        <f>T26+V26</f>
        <v>1859964</v>
      </c>
    </row>
    <row r="27" spans="1:24" ht="22" customHeight="1" x14ac:dyDescent="0.3">
      <c r="A27" s="108" t="s">
        <v>83</v>
      </c>
      <c r="B27" s="235"/>
      <c r="C27" s="236"/>
      <c r="D27" s="244">
        <v>0</v>
      </c>
      <c r="E27" s="244"/>
      <c r="F27" s="244">
        <v>0</v>
      </c>
      <c r="G27" s="244"/>
      <c r="H27" s="244">
        <v>0</v>
      </c>
      <c r="I27" s="244"/>
      <c r="J27" s="244">
        <v>0</v>
      </c>
      <c r="K27" s="247"/>
      <c r="L27" s="245">
        <f>'PL 8-10'!F83*0.8</f>
        <v>-5984.8</v>
      </c>
      <c r="M27" s="244"/>
      <c r="N27" s="245">
        <f>'PL 8-10'!F75</f>
        <v>-2200</v>
      </c>
      <c r="O27" s="244"/>
      <c r="P27" s="245">
        <f>'PL 8-10'!F81*0.8</f>
        <v>8104.8</v>
      </c>
      <c r="Q27" s="244"/>
      <c r="R27" s="185">
        <f>N27+P27</f>
        <v>5904.8</v>
      </c>
      <c r="S27" s="247"/>
      <c r="T27" s="245">
        <f>SUM(D27:L27,R27)</f>
        <v>-80</v>
      </c>
      <c r="U27" s="247"/>
      <c r="V27" s="245">
        <v>0</v>
      </c>
      <c r="W27" s="247"/>
      <c r="X27" s="245">
        <f>T27+V27</f>
        <v>-80</v>
      </c>
    </row>
    <row r="28" spans="1:24" ht="19.5" customHeight="1" x14ac:dyDescent="0.3">
      <c r="A28" s="107" t="s">
        <v>86</v>
      </c>
      <c r="B28" s="235"/>
      <c r="C28" s="236"/>
      <c r="D28" s="252">
        <f>SUM(D27)</f>
        <v>0</v>
      </c>
      <c r="E28" s="247"/>
      <c r="F28" s="252">
        <f>SUM(F27)</f>
        <v>0</v>
      </c>
      <c r="G28" s="247"/>
      <c r="H28" s="252">
        <f>SUM(H27)</f>
        <v>0</v>
      </c>
      <c r="I28" s="247"/>
      <c r="J28" s="252">
        <f>SUM(J27)</f>
        <v>0</v>
      </c>
      <c r="K28" s="247"/>
      <c r="L28" s="246">
        <f>SUM(L26:L27)</f>
        <v>1851027.2</v>
      </c>
      <c r="M28" s="247"/>
      <c r="N28" s="246">
        <f>SUM(N26:N27)</f>
        <v>-2200</v>
      </c>
      <c r="O28" s="247"/>
      <c r="P28" s="246">
        <f>SUM(P26:P27)</f>
        <v>8104.8</v>
      </c>
      <c r="Q28" s="247"/>
      <c r="R28" s="246">
        <f>SUM(R26:R27)</f>
        <v>5904.8</v>
      </c>
      <c r="S28" s="247"/>
      <c r="T28" s="246">
        <f>SUM(T26:T27)</f>
        <v>1856932</v>
      </c>
      <c r="U28" s="247"/>
      <c r="V28" s="246">
        <f>SUM(V26:V27)</f>
        <v>2952</v>
      </c>
      <c r="W28" s="247"/>
      <c r="X28" s="246">
        <f>SUM(X26:X27)</f>
        <v>1859884</v>
      </c>
    </row>
    <row r="29" spans="1:24" ht="22" customHeight="1" x14ac:dyDescent="0.3">
      <c r="A29" s="107"/>
      <c r="B29" s="235"/>
      <c r="C29" s="236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  <c r="W29" s="247"/>
      <c r="X29" s="247"/>
    </row>
    <row r="30" spans="1:24" ht="22" customHeight="1" thickBot="1" x14ac:dyDescent="0.35">
      <c r="A30" s="118" t="s">
        <v>272</v>
      </c>
      <c r="B30" s="235"/>
      <c r="C30" s="101"/>
      <c r="D30" s="248">
        <f>D13+D28+D23</f>
        <v>5654057</v>
      </c>
      <c r="E30" s="247"/>
      <c r="F30" s="248">
        <f>F13+F28+F23</f>
        <v>1951774</v>
      </c>
      <c r="G30" s="247"/>
      <c r="H30" s="248">
        <f>H13+H28+H23</f>
        <v>-231270</v>
      </c>
      <c r="I30" s="247"/>
      <c r="J30" s="248">
        <f>J13+J28+J23</f>
        <v>381678</v>
      </c>
      <c r="K30" s="247"/>
      <c r="L30" s="248">
        <f>L13+L28+L23</f>
        <v>4754248.2</v>
      </c>
      <c r="M30" s="247"/>
      <c r="N30" s="248">
        <f>N13+N28+N23</f>
        <v>80564</v>
      </c>
      <c r="O30" s="247"/>
      <c r="P30" s="248">
        <f>P13+P28+P23</f>
        <v>652026.80000000005</v>
      </c>
      <c r="Q30" s="247"/>
      <c r="R30" s="248">
        <f>R13+R28+R23</f>
        <v>732590.8</v>
      </c>
      <c r="S30" s="247"/>
      <c r="T30" s="248">
        <f>T13+T28+T23</f>
        <v>13243078</v>
      </c>
      <c r="U30" s="247"/>
      <c r="V30" s="248">
        <f>V13+V28+V23</f>
        <v>17075</v>
      </c>
      <c r="W30" s="247"/>
      <c r="X30" s="248">
        <f>X13+X28+X23</f>
        <v>13260153</v>
      </c>
    </row>
    <row r="31" spans="1:24" ht="23.25" customHeight="1" thickTop="1" x14ac:dyDescent="0.3"/>
    <row r="32" spans="1:24" s="268" customFormat="1" ht="23.25" customHeight="1" x14ac:dyDescent="0.4">
      <c r="A32" s="265" t="s">
        <v>0</v>
      </c>
      <c r="B32" s="266"/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</row>
    <row r="33" spans="1:24" ht="23.25" customHeight="1" x14ac:dyDescent="0.35">
      <c r="A33" s="167" t="s">
        <v>63</v>
      </c>
      <c r="B33" s="174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</row>
    <row r="34" spans="1:24" ht="23.25" customHeight="1" x14ac:dyDescent="0.35">
      <c r="A34" s="311"/>
      <c r="B34" s="311"/>
      <c r="C34" s="311"/>
      <c r="D34" s="311"/>
      <c r="E34" s="311"/>
      <c r="F34" s="311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</row>
    <row r="35" spans="1:24" ht="23.25" customHeight="1" x14ac:dyDescent="0.4">
      <c r="D35" s="299" t="s">
        <v>64</v>
      </c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</row>
    <row r="36" spans="1:24" ht="23.25" customHeight="1" x14ac:dyDescent="0.4">
      <c r="B36" s="108"/>
      <c r="C36" s="176"/>
      <c r="E36" s="236"/>
      <c r="F36" s="101"/>
      <c r="G36" s="101"/>
      <c r="J36" s="310" t="s">
        <v>127</v>
      </c>
      <c r="K36" s="310"/>
      <c r="L36" s="310"/>
      <c r="M36" s="177"/>
      <c r="N36" s="310" t="s">
        <v>124</v>
      </c>
      <c r="O36" s="310"/>
      <c r="P36" s="310"/>
      <c r="Q36" s="310"/>
      <c r="R36" s="310"/>
    </row>
    <row r="37" spans="1:24" ht="23.25" customHeight="1" x14ac:dyDescent="0.4">
      <c r="B37" s="108"/>
      <c r="C37" s="176"/>
      <c r="E37" s="236"/>
      <c r="F37" s="101"/>
      <c r="G37" s="101"/>
      <c r="J37" s="287"/>
      <c r="K37" s="101"/>
      <c r="L37" s="287"/>
      <c r="M37" s="177"/>
      <c r="N37" s="101" t="s">
        <v>105</v>
      </c>
      <c r="O37" s="101"/>
      <c r="P37" s="101"/>
      <c r="Q37" s="101"/>
      <c r="R37" s="101"/>
    </row>
    <row r="38" spans="1:24" ht="23.25" customHeight="1" x14ac:dyDescent="0.3">
      <c r="B38" s="108"/>
      <c r="C38" s="176"/>
      <c r="E38" s="236"/>
      <c r="F38" s="101"/>
      <c r="G38" s="101"/>
      <c r="H38" s="101" t="s">
        <v>65</v>
      </c>
      <c r="I38" s="101"/>
      <c r="J38" s="287"/>
      <c r="K38" s="287"/>
      <c r="L38" s="287"/>
      <c r="M38" s="101"/>
      <c r="N38" s="101" t="s">
        <v>106</v>
      </c>
      <c r="O38" s="101"/>
      <c r="P38" s="101"/>
      <c r="Q38" s="101"/>
      <c r="R38" s="101" t="s">
        <v>66</v>
      </c>
      <c r="S38" s="235"/>
      <c r="T38" s="101" t="s">
        <v>67</v>
      </c>
      <c r="U38" s="236"/>
      <c r="V38" s="236"/>
      <c r="X38" s="236"/>
    </row>
    <row r="39" spans="1:24" ht="23.25" customHeight="1" x14ac:dyDescent="0.3">
      <c r="B39" s="101"/>
      <c r="C39" s="235"/>
      <c r="D39" s="101" t="s">
        <v>68</v>
      </c>
      <c r="F39" s="101" t="s">
        <v>242</v>
      </c>
      <c r="G39" s="101"/>
      <c r="H39" s="101" t="s">
        <v>69</v>
      </c>
      <c r="J39" s="101"/>
      <c r="K39" s="101"/>
      <c r="M39" s="101"/>
      <c r="N39" s="101" t="s">
        <v>107</v>
      </c>
      <c r="P39" s="101" t="s">
        <v>246</v>
      </c>
      <c r="Q39" s="101"/>
      <c r="R39" s="101" t="s">
        <v>70</v>
      </c>
      <c r="T39" s="101" t="s">
        <v>71</v>
      </c>
      <c r="U39" s="101"/>
      <c r="V39" s="101" t="s">
        <v>72</v>
      </c>
      <c r="W39" s="101"/>
    </row>
    <row r="40" spans="1:24" ht="23.25" customHeight="1" x14ac:dyDescent="0.3">
      <c r="B40" s="101"/>
      <c r="C40" s="235"/>
      <c r="D40" s="101" t="s">
        <v>112</v>
      </c>
      <c r="F40" s="101" t="s">
        <v>116</v>
      </c>
      <c r="G40" s="101"/>
      <c r="H40" s="101" t="s">
        <v>73</v>
      </c>
      <c r="I40" s="101"/>
      <c r="J40" s="101" t="s">
        <v>74</v>
      </c>
      <c r="K40" s="101"/>
      <c r="L40" s="101"/>
      <c r="M40" s="101"/>
      <c r="N40" s="101" t="s">
        <v>144</v>
      </c>
      <c r="P40" s="101" t="s">
        <v>158</v>
      </c>
      <c r="Q40" s="101"/>
      <c r="R40" s="178" t="s">
        <v>108</v>
      </c>
      <c r="T40" s="101" t="s">
        <v>76</v>
      </c>
      <c r="U40" s="101"/>
      <c r="V40" s="101" t="s">
        <v>77</v>
      </c>
      <c r="W40" s="101"/>
      <c r="X40" s="101" t="s">
        <v>66</v>
      </c>
    </row>
    <row r="41" spans="1:24" ht="23.25" customHeight="1" x14ac:dyDescent="0.3">
      <c r="B41" s="235" t="s">
        <v>3</v>
      </c>
      <c r="C41" s="235"/>
      <c r="D41" s="101" t="s">
        <v>78</v>
      </c>
      <c r="F41" s="101" t="s">
        <v>115</v>
      </c>
      <c r="G41" s="101"/>
      <c r="H41" s="101" t="s">
        <v>79</v>
      </c>
      <c r="I41" s="101"/>
      <c r="J41" s="101" t="s">
        <v>80</v>
      </c>
      <c r="K41" s="101"/>
      <c r="L41" s="101" t="s">
        <v>75</v>
      </c>
      <c r="M41" s="101"/>
      <c r="N41" s="101" t="s">
        <v>145</v>
      </c>
      <c r="P41" s="101" t="s">
        <v>80</v>
      </c>
      <c r="Q41" s="101"/>
      <c r="R41" s="101" t="s">
        <v>82</v>
      </c>
      <c r="T41" s="101" t="s">
        <v>154</v>
      </c>
      <c r="U41" s="101"/>
      <c r="V41" s="101" t="s">
        <v>81</v>
      </c>
      <c r="W41" s="101"/>
      <c r="X41" s="101" t="s">
        <v>82</v>
      </c>
    </row>
    <row r="42" spans="1:24" ht="23.25" customHeight="1" x14ac:dyDescent="0.3">
      <c r="A42" s="107"/>
      <c r="B42" s="235"/>
      <c r="D42" s="301" t="s">
        <v>4</v>
      </c>
      <c r="E42" s="301"/>
      <c r="F42" s="301"/>
      <c r="G42" s="301"/>
      <c r="H42" s="301"/>
      <c r="I42" s="301"/>
      <c r="J42" s="301"/>
      <c r="K42" s="301"/>
      <c r="L42" s="301"/>
      <c r="M42" s="301"/>
      <c r="N42" s="301"/>
      <c r="O42" s="301"/>
      <c r="P42" s="301"/>
      <c r="Q42" s="301"/>
      <c r="R42" s="301"/>
      <c r="S42" s="301"/>
      <c r="T42" s="301"/>
      <c r="U42" s="301"/>
      <c r="V42" s="301"/>
      <c r="W42" s="301"/>
      <c r="X42" s="301"/>
    </row>
    <row r="43" spans="1:24" ht="23.25" customHeight="1" x14ac:dyDescent="0.3">
      <c r="A43" s="107" t="s">
        <v>273</v>
      </c>
      <c r="B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44"/>
    </row>
    <row r="44" spans="1:24" ht="23.25" customHeight="1" x14ac:dyDescent="0.3">
      <c r="A44" s="118" t="s">
        <v>194</v>
      </c>
      <c r="B44" s="235"/>
      <c r="C44" s="176"/>
      <c r="D44" s="59">
        <v>5654057</v>
      </c>
      <c r="E44" s="59"/>
      <c r="F44" s="59">
        <v>1951774</v>
      </c>
      <c r="G44" s="59"/>
      <c r="H44" s="59">
        <v>-231270</v>
      </c>
      <c r="I44" s="59"/>
      <c r="J44" s="59">
        <v>537494</v>
      </c>
      <c r="K44" s="59"/>
      <c r="L44" s="59">
        <v>6898039</v>
      </c>
      <c r="M44" s="59"/>
      <c r="N44" s="59">
        <v>80012</v>
      </c>
      <c r="O44" s="59"/>
      <c r="P44" s="59">
        <v>678369</v>
      </c>
      <c r="Q44" s="59"/>
      <c r="R44" s="59">
        <f>N44+P44</f>
        <v>758381</v>
      </c>
      <c r="S44" s="59"/>
      <c r="T44" s="59">
        <f>SUM(R44,D44:L44)</f>
        <v>15568475</v>
      </c>
      <c r="U44" s="59"/>
      <c r="V44" s="59">
        <v>18393</v>
      </c>
      <c r="W44" s="59"/>
      <c r="X44" s="59">
        <f>V44+T44</f>
        <v>15586868</v>
      </c>
    </row>
    <row r="45" spans="1:24" ht="23.25" customHeight="1" x14ac:dyDescent="0.3">
      <c r="A45" s="118" t="s">
        <v>200</v>
      </c>
      <c r="B45" s="235"/>
      <c r="C45" s="236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</row>
    <row r="46" spans="1:24" ht="23.25" customHeight="1" x14ac:dyDescent="0.3">
      <c r="A46" s="118" t="s">
        <v>270</v>
      </c>
      <c r="B46" s="235"/>
      <c r="C46" s="236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</row>
    <row r="47" spans="1:24" ht="23.25" customHeight="1" x14ac:dyDescent="0.3">
      <c r="A47" s="120" t="s">
        <v>297</v>
      </c>
      <c r="B47" s="235"/>
      <c r="C47" s="236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</row>
    <row r="48" spans="1:24" ht="22" customHeight="1" x14ac:dyDescent="0.3">
      <c r="A48" s="120" t="s">
        <v>217</v>
      </c>
      <c r="B48" s="293"/>
      <c r="C48" s="292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</row>
    <row r="49" spans="1:24" ht="22" customHeight="1" x14ac:dyDescent="0.3">
      <c r="A49" s="108" t="s">
        <v>317</v>
      </c>
      <c r="B49" s="293">
        <v>9</v>
      </c>
      <c r="C49" s="292"/>
      <c r="D49" s="244">
        <v>156762</v>
      </c>
      <c r="E49" s="244"/>
      <c r="F49" s="244">
        <v>705429</v>
      </c>
      <c r="G49" s="244"/>
      <c r="H49" s="244">
        <v>0</v>
      </c>
      <c r="I49" s="244"/>
      <c r="J49" s="244">
        <v>0</v>
      </c>
      <c r="K49" s="247"/>
      <c r="L49" s="244">
        <v>0</v>
      </c>
      <c r="M49" s="247"/>
      <c r="N49" s="244">
        <v>0</v>
      </c>
      <c r="O49" s="244"/>
      <c r="P49" s="244">
        <v>0</v>
      </c>
      <c r="Q49" s="244"/>
      <c r="R49" s="244">
        <v>0</v>
      </c>
      <c r="S49" s="247"/>
      <c r="T49" s="249">
        <f>SUM(D49:L49,R49)</f>
        <v>862191</v>
      </c>
      <c r="U49" s="247"/>
      <c r="V49" s="244">
        <v>0</v>
      </c>
      <c r="W49" s="247"/>
      <c r="X49" s="244">
        <f>T49+V49</f>
        <v>862191</v>
      </c>
    </row>
    <row r="50" spans="1:24" ht="22" customHeight="1" x14ac:dyDescent="0.3">
      <c r="A50" s="108" t="s">
        <v>271</v>
      </c>
      <c r="B50" s="293">
        <v>14</v>
      </c>
      <c r="C50" s="292"/>
      <c r="D50" s="245">
        <v>0</v>
      </c>
      <c r="E50" s="244"/>
      <c r="F50" s="245">
        <v>0</v>
      </c>
      <c r="G50" s="244"/>
      <c r="H50" s="245">
        <v>0</v>
      </c>
      <c r="I50" s="244"/>
      <c r="J50" s="245">
        <v>0</v>
      </c>
      <c r="K50" s="247"/>
      <c r="L50" s="245">
        <v>-1696216</v>
      </c>
      <c r="M50" s="244"/>
      <c r="N50" s="245">
        <v>0</v>
      </c>
      <c r="O50" s="244"/>
      <c r="P50" s="245">
        <v>0</v>
      </c>
      <c r="Q50" s="244"/>
      <c r="R50" s="185">
        <v>0</v>
      </c>
      <c r="S50" s="247"/>
      <c r="T50" s="245">
        <f>SUM(D50:L50,R50)</f>
        <v>-1696216</v>
      </c>
      <c r="U50" s="247"/>
      <c r="V50" s="245">
        <v>0</v>
      </c>
      <c r="W50" s="247"/>
      <c r="X50" s="245">
        <f>T50+V50</f>
        <v>-1696216</v>
      </c>
    </row>
    <row r="51" spans="1:24" ht="23.25" customHeight="1" x14ac:dyDescent="0.3">
      <c r="A51" s="120" t="s">
        <v>298</v>
      </c>
      <c r="B51" s="235"/>
      <c r="C51" s="236"/>
      <c r="D51" s="244"/>
      <c r="E51" s="244"/>
      <c r="F51" s="244"/>
      <c r="G51" s="244"/>
      <c r="H51" s="250"/>
      <c r="I51" s="244"/>
      <c r="J51" s="244"/>
      <c r="K51" s="247"/>
      <c r="L51" s="249"/>
      <c r="M51" s="244"/>
      <c r="N51" s="249"/>
      <c r="O51" s="244"/>
      <c r="P51" s="249"/>
      <c r="Q51" s="244"/>
      <c r="R51" s="102"/>
      <c r="S51" s="247"/>
      <c r="T51" s="249"/>
      <c r="U51" s="247"/>
      <c r="V51" s="251"/>
      <c r="W51" s="247"/>
      <c r="X51" s="250"/>
    </row>
    <row r="52" spans="1:24" ht="23.25" customHeight="1" x14ac:dyDescent="0.3">
      <c r="A52" s="120" t="s">
        <v>217</v>
      </c>
      <c r="B52" s="235"/>
      <c r="C52" s="236"/>
      <c r="D52" s="246">
        <f>SUM(D49:D50)</f>
        <v>156762</v>
      </c>
      <c r="E52" s="179"/>
      <c r="F52" s="246">
        <f>SUM(F49:F50)</f>
        <v>705429</v>
      </c>
      <c r="G52" s="179"/>
      <c r="H52" s="246">
        <f>SUM(H50)</f>
        <v>0</v>
      </c>
      <c r="I52" s="247"/>
      <c r="J52" s="246">
        <f>SUM(J50)</f>
        <v>0</v>
      </c>
      <c r="K52" s="179"/>
      <c r="L52" s="246">
        <f>SUM(L50)</f>
        <v>-1696216</v>
      </c>
      <c r="M52" s="179"/>
      <c r="N52" s="246">
        <f>SUM(N50)</f>
        <v>0</v>
      </c>
      <c r="O52" s="179"/>
      <c r="P52" s="246">
        <f>SUM(P50)</f>
        <v>0</v>
      </c>
      <c r="Q52" s="179"/>
      <c r="R52" s="246">
        <f>SUM(R50)</f>
        <v>0</v>
      </c>
      <c r="S52" s="179"/>
      <c r="T52" s="246">
        <f>SUM(T49:T50)</f>
        <v>-834025</v>
      </c>
      <c r="U52" s="179"/>
      <c r="V52" s="246">
        <f>SUM(V50)</f>
        <v>0</v>
      </c>
      <c r="W52" s="179"/>
      <c r="X52" s="246">
        <f>SUM(X49:X50)</f>
        <v>-834025</v>
      </c>
    </row>
    <row r="53" spans="1:24" ht="23.25" customHeight="1" x14ac:dyDescent="0.3">
      <c r="A53" s="118" t="s">
        <v>212</v>
      </c>
      <c r="B53" s="235"/>
      <c r="C53" s="236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247"/>
      <c r="Q53" s="179"/>
      <c r="R53" s="247"/>
      <c r="S53" s="179"/>
      <c r="T53" s="247"/>
      <c r="U53" s="179"/>
      <c r="V53" s="247"/>
      <c r="W53" s="179"/>
      <c r="X53" s="247"/>
    </row>
    <row r="54" spans="1:24" ht="23.25" customHeight="1" x14ac:dyDescent="0.3">
      <c r="A54" s="118" t="s">
        <v>270</v>
      </c>
      <c r="B54" s="235"/>
      <c r="C54" s="236"/>
      <c r="D54" s="246">
        <f>D52</f>
        <v>156762</v>
      </c>
      <c r="E54" s="179"/>
      <c r="F54" s="246">
        <f>F52</f>
        <v>705429</v>
      </c>
      <c r="G54" s="179"/>
      <c r="H54" s="246">
        <f>H52</f>
        <v>0</v>
      </c>
      <c r="I54" s="247"/>
      <c r="J54" s="246">
        <f>J52</f>
        <v>0</v>
      </c>
      <c r="K54" s="179"/>
      <c r="L54" s="246">
        <f>L52</f>
        <v>-1696216</v>
      </c>
      <c r="M54" s="179"/>
      <c r="N54" s="246">
        <f>N52</f>
        <v>0</v>
      </c>
      <c r="O54" s="179"/>
      <c r="P54" s="246">
        <f>P52</f>
        <v>0</v>
      </c>
      <c r="Q54" s="179"/>
      <c r="R54" s="246">
        <f>R52</f>
        <v>0</v>
      </c>
      <c r="S54" s="179"/>
      <c r="T54" s="246">
        <f>T52</f>
        <v>-834025</v>
      </c>
      <c r="U54" s="179"/>
      <c r="V54" s="246">
        <f>V52</f>
        <v>0</v>
      </c>
      <c r="W54" s="179"/>
      <c r="X54" s="246">
        <f>X52</f>
        <v>-834025</v>
      </c>
    </row>
    <row r="55" spans="1:24" ht="23.25" customHeight="1" x14ac:dyDescent="0.3">
      <c r="A55" s="118"/>
      <c r="B55" s="296"/>
      <c r="C55" s="295"/>
      <c r="D55" s="251"/>
      <c r="E55" s="179"/>
      <c r="F55" s="251"/>
      <c r="G55" s="179"/>
      <c r="H55" s="251"/>
      <c r="I55" s="247"/>
      <c r="J55" s="251"/>
      <c r="K55" s="179"/>
      <c r="L55" s="251"/>
      <c r="M55" s="179"/>
      <c r="N55" s="251"/>
      <c r="O55" s="179"/>
      <c r="P55" s="251"/>
      <c r="Q55" s="179"/>
      <c r="R55" s="251"/>
      <c r="S55" s="179"/>
      <c r="T55" s="251"/>
      <c r="U55" s="179"/>
      <c r="V55" s="251"/>
      <c r="W55" s="179"/>
      <c r="X55" s="251"/>
    </row>
    <row r="56" spans="1:24" ht="23" customHeight="1" x14ac:dyDescent="0.3">
      <c r="A56" s="107" t="s">
        <v>85</v>
      </c>
      <c r="B56" s="235"/>
      <c r="C56" s="236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</row>
    <row r="57" spans="1:24" ht="23.25" customHeight="1" x14ac:dyDescent="0.3">
      <c r="A57" s="108" t="s">
        <v>155</v>
      </c>
      <c r="B57" s="235"/>
      <c r="C57" s="236"/>
      <c r="D57" s="244">
        <v>0</v>
      </c>
      <c r="E57" s="244"/>
      <c r="F57" s="244">
        <v>0</v>
      </c>
      <c r="G57" s="244"/>
      <c r="H57" s="244">
        <v>0</v>
      </c>
      <c r="I57" s="244"/>
      <c r="J57" s="244">
        <v>0</v>
      </c>
      <c r="K57" s="247"/>
      <c r="L57" s="244">
        <f>'PL 8-10'!D54</f>
        <v>494180</v>
      </c>
      <c r="M57" s="247"/>
      <c r="N57" s="244">
        <v>0</v>
      </c>
      <c r="O57" s="244"/>
      <c r="P57" s="244">
        <v>0</v>
      </c>
      <c r="Q57" s="244"/>
      <c r="R57" s="64">
        <f>N57+P57</f>
        <v>0</v>
      </c>
      <c r="S57" s="247"/>
      <c r="T57" s="64">
        <f>SUM(R57,D57:L57)</f>
        <v>494180</v>
      </c>
      <c r="U57" s="247"/>
      <c r="V57" s="244">
        <f>'PL 8-10'!D96</f>
        <v>-4435</v>
      </c>
      <c r="W57" s="247"/>
      <c r="X57" s="64">
        <f>V57+T57</f>
        <v>489745</v>
      </c>
    </row>
    <row r="58" spans="1:24" ht="23.25" customHeight="1" x14ac:dyDescent="0.3">
      <c r="A58" s="108" t="s">
        <v>83</v>
      </c>
      <c r="B58" s="235"/>
      <c r="C58" s="236"/>
      <c r="D58" s="244">
        <v>0</v>
      </c>
      <c r="E58" s="244"/>
      <c r="F58" s="244">
        <v>0</v>
      </c>
      <c r="G58" s="244"/>
      <c r="H58" s="244">
        <v>0</v>
      </c>
      <c r="I58" s="244"/>
      <c r="J58" s="244">
        <v>0</v>
      </c>
      <c r="K58" s="247"/>
      <c r="L58" s="245">
        <v>0</v>
      </c>
      <c r="M58" s="244"/>
      <c r="N58" s="245">
        <f>'PL 8-10'!D75</f>
        <v>-32345</v>
      </c>
      <c r="O58" s="244"/>
      <c r="P58" s="245">
        <v>160</v>
      </c>
      <c r="Q58" s="244"/>
      <c r="R58" s="60">
        <f>N58+P58</f>
        <v>-32185</v>
      </c>
      <c r="S58" s="247"/>
      <c r="T58" s="60">
        <f>SUM(R58,D58:L58)</f>
        <v>-32185</v>
      </c>
      <c r="U58" s="247"/>
      <c r="V58" s="245">
        <v>0</v>
      </c>
      <c r="W58" s="247"/>
      <c r="X58" s="60">
        <f>V58+T58</f>
        <v>-32185</v>
      </c>
    </row>
    <row r="59" spans="1:24" ht="23.25" customHeight="1" x14ac:dyDescent="0.3">
      <c r="A59" s="107" t="s">
        <v>86</v>
      </c>
      <c r="B59" s="235"/>
      <c r="C59" s="236"/>
      <c r="D59" s="252">
        <f>SUM(D58)</f>
        <v>0</v>
      </c>
      <c r="E59" s="247"/>
      <c r="F59" s="252">
        <f>SUM(F58)</f>
        <v>0</v>
      </c>
      <c r="G59" s="247"/>
      <c r="H59" s="252">
        <f>SUM(H58)</f>
        <v>0</v>
      </c>
      <c r="I59" s="247"/>
      <c r="J59" s="252">
        <f>SUM(J58)</f>
        <v>0</v>
      </c>
      <c r="K59" s="247"/>
      <c r="L59" s="246">
        <f>SUM(L57:L58)</f>
        <v>494180</v>
      </c>
      <c r="M59" s="247"/>
      <c r="N59" s="246">
        <f>SUM(N57:N58)</f>
        <v>-32345</v>
      </c>
      <c r="O59" s="247"/>
      <c r="P59" s="246">
        <f>SUM(P57:P58)</f>
        <v>160</v>
      </c>
      <c r="Q59" s="247"/>
      <c r="R59" s="246">
        <f>SUM(R57:R58)</f>
        <v>-32185</v>
      </c>
      <c r="S59" s="247"/>
      <c r="T59" s="246">
        <f>SUM(T57:T58)</f>
        <v>461995</v>
      </c>
      <c r="U59" s="247"/>
      <c r="V59" s="246">
        <f>SUM(V57:V58)</f>
        <v>-4435</v>
      </c>
      <c r="W59" s="247"/>
      <c r="X59" s="246">
        <f>SUM(X57:X58)</f>
        <v>457560</v>
      </c>
    </row>
    <row r="60" spans="1:24" ht="23.25" customHeight="1" x14ac:dyDescent="0.3">
      <c r="A60" s="107"/>
      <c r="B60" s="235"/>
      <c r="C60" s="236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</row>
    <row r="61" spans="1:24" ht="23.25" customHeight="1" thickBot="1" x14ac:dyDescent="0.35">
      <c r="A61" s="118" t="s">
        <v>274</v>
      </c>
      <c r="B61" s="235"/>
      <c r="C61" s="101"/>
      <c r="D61" s="248">
        <f>D44+D59+D54</f>
        <v>5810819</v>
      </c>
      <c r="E61" s="247"/>
      <c r="F61" s="248">
        <f>F44+F59+F54</f>
        <v>2657203</v>
      </c>
      <c r="G61" s="247"/>
      <c r="H61" s="248">
        <f>H44+H59+H54</f>
        <v>-231270</v>
      </c>
      <c r="I61" s="247"/>
      <c r="J61" s="248">
        <f>J44+J59+J54</f>
        <v>537494</v>
      </c>
      <c r="K61" s="247"/>
      <c r="L61" s="248">
        <f>L44+L59+L54</f>
        <v>5696003</v>
      </c>
      <c r="M61" s="247"/>
      <c r="N61" s="248">
        <f>N44+N59+N54</f>
        <v>47667</v>
      </c>
      <c r="O61" s="247"/>
      <c r="P61" s="248">
        <f>P44+P59+P54</f>
        <v>678529</v>
      </c>
      <c r="Q61" s="247"/>
      <c r="R61" s="248">
        <f>R44+R59+R54</f>
        <v>726196</v>
      </c>
      <c r="S61" s="247"/>
      <c r="T61" s="248">
        <f>T44+T59+T54</f>
        <v>15196445</v>
      </c>
      <c r="U61" s="247"/>
      <c r="V61" s="248">
        <f>V44+V59+V54</f>
        <v>13958</v>
      </c>
      <c r="W61" s="247"/>
      <c r="X61" s="248">
        <f>X44+X59+X54</f>
        <v>15210403</v>
      </c>
    </row>
    <row r="62" spans="1:24" ht="23.25" customHeight="1" thickTop="1" x14ac:dyDescent="0.3"/>
  </sheetData>
  <mergeCells count="10">
    <mergeCell ref="A34:F34"/>
    <mergeCell ref="D35:X35"/>
    <mergeCell ref="J36:L36"/>
    <mergeCell ref="N36:R36"/>
    <mergeCell ref="D42:X42"/>
    <mergeCell ref="D4:X4"/>
    <mergeCell ref="J5:L5"/>
    <mergeCell ref="N5:R5"/>
    <mergeCell ref="D11:X11"/>
    <mergeCell ref="A3:F3"/>
  </mergeCells>
  <pageMargins left="0.8" right="0.8" top="0.48" bottom="0.5" header="0.5" footer="0.5"/>
  <pageSetup paperSize="9" scale="61" firstPageNumber="11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1" manualBreakCount="1">
    <brk id="31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4637D-7B9C-4512-A384-348874C92794}">
  <dimension ref="A1:AA38"/>
  <sheetViews>
    <sheetView view="pageBreakPreview" zoomScale="55" zoomScaleNormal="60" zoomScaleSheetLayoutView="55" workbookViewId="0">
      <selection activeCell="N41" sqref="N41"/>
    </sheetView>
  </sheetViews>
  <sheetFormatPr defaultColWidth="9.09765625" defaultRowHeight="23.25" customHeight="1" x14ac:dyDescent="0.3"/>
  <cols>
    <col min="1" max="1" width="55.5" style="108" customWidth="1"/>
    <col min="2" max="2" width="5.69921875" style="176" customWidth="1"/>
    <col min="3" max="3" width="1.3984375" style="99" customWidth="1"/>
    <col min="4" max="4" width="14.59765625" style="99" customWidth="1"/>
    <col min="5" max="5" width="1.3984375" style="99" customWidth="1"/>
    <col min="6" max="6" width="14.59765625" style="99" customWidth="1"/>
    <col min="7" max="7" width="1" style="99" customWidth="1"/>
    <col min="8" max="8" width="14.59765625" style="99" customWidth="1"/>
    <col min="9" max="9" width="1.3984375" style="99" customWidth="1"/>
    <col min="10" max="10" width="14.59765625" style="99" customWidth="1"/>
    <col min="11" max="11" width="1.69921875" style="99" customWidth="1"/>
    <col min="12" max="12" width="14.59765625" style="99" customWidth="1"/>
    <col min="13" max="13" width="1.19921875" style="99" customWidth="1"/>
    <col min="14" max="14" width="14.59765625" style="99" customWidth="1"/>
    <col min="15" max="15" width="1.19921875" style="99" customWidth="1"/>
    <col min="16" max="16" width="14.59765625" style="99" customWidth="1"/>
    <col min="17" max="17" width="1.19921875" style="99" customWidth="1"/>
    <col min="18" max="18" width="16.69921875" style="99" customWidth="1"/>
    <col min="19" max="19" width="1.69921875" style="99" customWidth="1"/>
    <col min="20" max="20" width="14.59765625" style="99" customWidth="1"/>
    <col min="21" max="21" width="1.3984375" style="99" customWidth="1"/>
    <col min="22" max="22" width="14.59765625" style="99" customWidth="1"/>
    <col min="23" max="23" width="1.3984375" style="99" customWidth="1"/>
    <col min="24" max="24" width="14.59765625" style="99" customWidth="1"/>
    <col min="25" max="26" width="1.3984375" style="99" customWidth="1"/>
    <col min="27" max="16384" width="9.09765625" style="99"/>
  </cols>
  <sheetData>
    <row r="1" spans="1:27" s="104" customFormat="1" ht="22" customHeight="1" x14ac:dyDescent="0.4">
      <c r="A1" s="103" t="s">
        <v>0</v>
      </c>
      <c r="B1" s="172"/>
      <c r="Z1" s="173"/>
    </row>
    <row r="2" spans="1:27" s="167" customFormat="1" ht="22" customHeight="1" x14ac:dyDescent="0.35">
      <c r="A2" s="167" t="s">
        <v>63</v>
      </c>
      <c r="B2" s="174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75"/>
    </row>
    <row r="3" spans="1:27" s="106" customFormat="1" ht="22" customHeight="1" x14ac:dyDescent="0.35">
      <c r="A3" s="311"/>
      <c r="B3" s="311"/>
      <c r="C3" s="311"/>
      <c r="D3" s="311"/>
      <c r="E3" s="311"/>
      <c r="Z3" s="175"/>
    </row>
    <row r="4" spans="1:27" ht="22" customHeight="1" x14ac:dyDescent="0.4">
      <c r="D4" s="299" t="s">
        <v>64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</row>
    <row r="5" spans="1:27" ht="22" customHeight="1" x14ac:dyDescent="0.4">
      <c r="B5" s="108"/>
      <c r="C5" s="176"/>
      <c r="E5" s="170"/>
      <c r="F5" s="101"/>
      <c r="G5" s="101"/>
      <c r="J5" s="310" t="s">
        <v>127</v>
      </c>
      <c r="K5" s="310"/>
      <c r="L5" s="310"/>
      <c r="M5" s="177"/>
      <c r="N5" s="310" t="s">
        <v>124</v>
      </c>
      <c r="O5" s="310"/>
      <c r="P5" s="310"/>
      <c r="Q5" s="310"/>
      <c r="R5" s="310"/>
    </row>
    <row r="6" spans="1:27" ht="22" customHeight="1" x14ac:dyDescent="0.4">
      <c r="B6" s="108"/>
      <c r="C6" s="176"/>
      <c r="E6" s="170"/>
      <c r="F6" s="101"/>
      <c r="G6" s="101"/>
      <c r="J6" s="101"/>
      <c r="K6" s="101"/>
      <c r="L6" s="101"/>
      <c r="M6" s="177"/>
      <c r="N6" s="101" t="s">
        <v>105</v>
      </c>
      <c r="O6" s="101"/>
      <c r="P6" s="101"/>
      <c r="Q6" s="101"/>
      <c r="R6" s="101"/>
    </row>
    <row r="7" spans="1:27" ht="22" customHeight="1" x14ac:dyDescent="0.3">
      <c r="B7" s="108"/>
      <c r="C7" s="176"/>
      <c r="E7" s="170"/>
      <c r="F7" s="101"/>
      <c r="G7" s="101"/>
      <c r="H7" s="101" t="s">
        <v>65</v>
      </c>
      <c r="I7" s="101"/>
      <c r="J7" s="101"/>
      <c r="K7" s="101"/>
      <c r="L7" s="101"/>
      <c r="M7" s="101"/>
      <c r="N7" s="101" t="s">
        <v>106</v>
      </c>
      <c r="O7" s="101"/>
      <c r="P7" s="101"/>
      <c r="Q7" s="101"/>
      <c r="R7" s="101" t="s">
        <v>66</v>
      </c>
      <c r="S7" s="171"/>
      <c r="T7" s="101" t="s">
        <v>67</v>
      </c>
      <c r="U7" s="170"/>
      <c r="V7" s="170"/>
      <c r="X7" s="170"/>
      <c r="Y7" s="170"/>
    </row>
    <row r="8" spans="1:27" ht="22" customHeight="1" x14ac:dyDescent="0.3">
      <c r="B8" s="101"/>
      <c r="C8" s="171"/>
      <c r="D8" s="101" t="s">
        <v>68</v>
      </c>
      <c r="F8" s="101" t="s">
        <v>114</v>
      </c>
      <c r="G8" s="101"/>
      <c r="H8" s="101" t="s">
        <v>69</v>
      </c>
      <c r="J8" s="101"/>
      <c r="K8" s="101"/>
      <c r="M8" s="101"/>
      <c r="N8" s="101" t="s">
        <v>107</v>
      </c>
      <c r="P8" s="224" t="s">
        <v>148</v>
      </c>
      <c r="Q8" s="101"/>
      <c r="R8" s="101" t="s">
        <v>70</v>
      </c>
      <c r="T8" s="101" t="s">
        <v>71</v>
      </c>
      <c r="U8" s="101"/>
      <c r="V8" s="101" t="s">
        <v>72</v>
      </c>
      <c r="W8" s="101"/>
      <c r="Y8" s="101"/>
    </row>
    <row r="9" spans="1:27" ht="22" customHeight="1" x14ac:dyDescent="0.3">
      <c r="B9" s="101"/>
      <c r="C9" s="171"/>
      <c r="D9" s="101" t="s">
        <v>112</v>
      </c>
      <c r="F9" s="101" t="s">
        <v>116</v>
      </c>
      <c r="G9" s="101"/>
      <c r="H9" s="101" t="s">
        <v>73</v>
      </c>
      <c r="I9" s="101"/>
      <c r="J9" s="101" t="s">
        <v>74</v>
      </c>
      <c r="K9" s="101"/>
      <c r="L9" s="101"/>
      <c r="M9" s="101"/>
      <c r="N9" s="101" t="s">
        <v>144</v>
      </c>
      <c r="P9" s="224" t="s">
        <v>158</v>
      </c>
      <c r="Q9" s="101"/>
      <c r="R9" s="178" t="s">
        <v>108</v>
      </c>
      <c r="T9" s="101" t="s">
        <v>76</v>
      </c>
      <c r="U9" s="101"/>
      <c r="V9" s="101" t="s">
        <v>77</v>
      </c>
      <c r="W9" s="101"/>
      <c r="X9" s="101" t="s">
        <v>66</v>
      </c>
      <c r="Y9" s="101"/>
    </row>
    <row r="10" spans="1:27" ht="22" customHeight="1" x14ac:dyDescent="0.3">
      <c r="B10" s="171"/>
      <c r="C10" s="171"/>
      <c r="D10" s="101" t="s">
        <v>78</v>
      </c>
      <c r="F10" s="101" t="s">
        <v>115</v>
      </c>
      <c r="G10" s="101"/>
      <c r="H10" s="101" t="s">
        <v>79</v>
      </c>
      <c r="I10" s="101"/>
      <c r="J10" s="101" t="s">
        <v>80</v>
      </c>
      <c r="K10" s="101"/>
      <c r="L10" s="101" t="s">
        <v>75</v>
      </c>
      <c r="M10" s="101"/>
      <c r="N10" s="101" t="s">
        <v>145</v>
      </c>
      <c r="P10" s="224" t="s">
        <v>153</v>
      </c>
      <c r="Q10" s="101"/>
      <c r="R10" s="101" t="s">
        <v>82</v>
      </c>
      <c r="T10" s="101" t="s">
        <v>154</v>
      </c>
      <c r="U10" s="101"/>
      <c r="V10" s="101" t="s">
        <v>81</v>
      </c>
      <c r="W10" s="101"/>
      <c r="X10" s="101" t="s">
        <v>82</v>
      </c>
      <c r="Y10" s="101"/>
    </row>
    <row r="11" spans="1:27" ht="22" customHeight="1" x14ac:dyDescent="0.3">
      <c r="A11" s="107"/>
      <c r="B11" s="171"/>
      <c r="D11" s="301" t="s">
        <v>4</v>
      </c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171"/>
      <c r="Z11" s="176"/>
      <c r="AA11" s="101"/>
    </row>
    <row r="12" spans="1:27" ht="22" customHeight="1" x14ac:dyDescent="0.3">
      <c r="A12" s="107" t="s">
        <v>196</v>
      </c>
      <c r="B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</row>
    <row r="13" spans="1:27" ht="22" customHeight="1" x14ac:dyDescent="0.3">
      <c r="A13" s="118" t="s">
        <v>194</v>
      </c>
      <c r="B13" s="171"/>
      <c r="C13" s="176"/>
      <c r="D13" s="179">
        <v>5654057</v>
      </c>
      <c r="E13" s="179"/>
      <c r="F13" s="59">
        <v>1951774</v>
      </c>
      <c r="G13" s="179"/>
      <c r="H13" s="180">
        <v>-231270</v>
      </c>
      <c r="I13" s="179"/>
      <c r="J13" s="179">
        <v>537494</v>
      </c>
      <c r="K13" s="179"/>
      <c r="L13" s="179">
        <v>6898039</v>
      </c>
      <c r="M13" s="179"/>
      <c r="N13" s="55">
        <v>80012</v>
      </c>
      <c r="O13" s="179"/>
      <c r="P13" s="56">
        <v>678369</v>
      </c>
      <c r="Q13" s="179"/>
      <c r="R13" s="55">
        <v>758381</v>
      </c>
      <c r="S13" s="179"/>
      <c r="T13" s="179">
        <v>15568475</v>
      </c>
      <c r="U13" s="179"/>
      <c r="V13" s="179">
        <v>18393</v>
      </c>
      <c r="W13" s="179"/>
      <c r="X13" s="179">
        <v>15586868</v>
      </c>
    </row>
    <row r="14" spans="1:27" ht="22" hidden="1" customHeight="1" x14ac:dyDescent="0.3">
      <c r="A14" s="181" t="s">
        <v>200</v>
      </c>
      <c r="B14" s="171"/>
      <c r="C14" s="176"/>
      <c r="D14" s="179"/>
      <c r="E14" s="179"/>
      <c r="F14" s="179"/>
      <c r="G14" s="179"/>
      <c r="H14" s="180"/>
      <c r="I14" s="179"/>
      <c r="J14" s="179"/>
      <c r="K14" s="179"/>
      <c r="L14" s="179"/>
      <c r="M14" s="179"/>
      <c r="N14" s="55"/>
      <c r="O14" s="179"/>
      <c r="P14" s="56"/>
      <c r="Q14" s="179"/>
      <c r="R14" s="55"/>
      <c r="S14" s="179"/>
      <c r="T14" s="179"/>
      <c r="U14" s="179"/>
      <c r="V14" s="179"/>
      <c r="W14" s="179"/>
      <c r="X14" s="179"/>
    </row>
    <row r="15" spans="1:27" ht="22" hidden="1" customHeight="1" x14ac:dyDescent="0.3">
      <c r="A15" s="181" t="s">
        <v>201</v>
      </c>
      <c r="B15" s="171"/>
      <c r="C15" s="176"/>
      <c r="D15" s="179"/>
      <c r="E15" s="179"/>
      <c r="F15" s="179"/>
      <c r="G15" s="179"/>
      <c r="H15" s="180"/>
      <c r="I15" s="179"/>
      <c r="J15" s="179"/>
      <c r="K15" s="179"/>
      <c r="L15" s="179"/>
      <c r="M15" s="179"/>
      <c r="N15" s="58"/>
      <c r="O15" s="179"/>
      <c r="P15" s="59"/>
      <c r="Q15" s="179"/>
      <c r="R15" s="58"/>
      <c r="S15" s="179"/>
      <c r="T15" s="179"/>
      <c r="U15" s="179"/>
      <c r="V15" s="179"/>
      <c r="W15" s="179"/>
      <c r="X15" s="179"/>
    </row>
    <row r="16" spans="1:27" ht="22" hidden="1" customHeight="1" x14ac:dyDescent="0.3">
      <c r="A16" s="120" t="s">
        <v>213</v>
      </c>
      <c r="B16" s="171"/>
      <c r="C16" s="170"/>
      <c r="D16" s="64"/>
      <c r="E16" s="117"/>
      <c r="F16" s="117"/>
      <c r="G16" s="117"/>
      <c r="H16" s="64"/>
      <c r="I16" s="117"/>
      <c r="J16" s="64"/>
      <c r="K16" s="117"/>
      <c r="L16" s="182"/>
      <c r="M16" s="117"/>
      <c r="N16" s="64"/>
      <c r="O16" s="117"/>
      <c r="P16" s="64"/>
      <c r="Q16" s="117"/>
      <c r="R16" s="64"/>
      <c r="S16" s="117"/>
      <c r="T16" s="117"/>
      <c r="U16" s="117"/>
      <c r="V16" s="64"/>
      <c r="W16" s="117"/>
      <c r="X16" s="117"/>
    </row>
    <row r="17" spans="1:24" ht="22" hidden="1" customHeight="1" x14ac:dyDescent="0.3">
      <c r="A17" s="99" t="s">
        <v>205</v>
      </c>
      <c r="B17" s="171"/>
      <c r="C17" s="101"/>
      <c r="D17" s="59"/>
      <c r="E17" s="179"/>
      <c r="F17" s="59"/>
      <c r="G17" s="179"/>
      <c r="H17" s="59"/>
      <c r="I17" s="179"/>
      <c r="J17" s="59"/>
      <c r="K17" s="179"/>
      <c r="L17" s="59"/>
      <c r="M17" s="179"/>
      <c r="N17" s="59"/>
      <c r="O17" s="179"/>
      <c r="P17" s="59"/>
      <c r="Q17" s="179"/>
      <c r="R17" s="59"/>
      <c r="S17" s="179"/>
      <c r="T17" s="59"/>
      <c r="U17" s="179"/>
      <c r="V17" s="59"/>
      <c r="W17" s="117"/>
      <c r="X17" s="59">
        <f>SUM(T17:V17)</f>
        <v>0</v>
      </c>
    </row>
    <row r="18" spans="1:24" ht="22" hidden="1" customHeight="1" x14ac:dyDescent="0.3">
      <c r="A18" s="120" t="s">
        <v>203</v>
      </c>
      <c r="B18" s="171"/>
      <c r="C18" s="101"/>
      <c r="D18" s="59"/>
      <c r="E18" s="179"/>
      <c r="F18" s="59"/>
      <c r="G18" s="179"/>
      <c r="H18" s="59"/>
      <c r="I18" s="179"/>
      <c r="J18" s="59"/>
      <c r="K18" s="179"/>
      <c r="L18" s="59"/>
      <c r="M18" s="179"/>
      <c r="N18" s="59"/>
      <c r="O18" s="179"/>
      <c r="P18" s="59"/>
      <c r="Q18" s="179"/>
      <c r="R18" s="59"/>
      <c r="S18" s="179"/>
      <c r="T18" s="59"/>
      <c r="U18" s="179"/>
      <c r="V18" s="59"/>
      <c r="W18" s="117"/>
      <c r="X18" s="59"/>
    </row>
    <row r="19" spans="1:24" ht="22" hidden="1" customHeight="1" x14ac:dyDescent="0.3">
      <c r="A19" s="108" t="s">
        <v>204</v>
      </c>
      <c r="B19" s="171">
        <v>9</v>
      </c>
      <c r="C19" s="101"/>
      <c r="D19" s="64"/>
      <c r="E19" s="117"/>
      <c r="F19" s="64"/>
      <c r="G19" s="117"/>
      <c r="H19" s="64">
        <f>H14+H16</f>
        <v>0</v>
      </c>
      <c r="I19" s="117"/>
      <c r="J19" s="64">
        <f>J14+J16</f>
        <v>0</v>
      </c>
      <c r="K19" s="117"/>
      <c r="L19" s="64">
        <f>L14+L16</f>
        <v>0</v>
      </c>
      <c r="M19" s="117"/>
      <c r="N19" s="64">
        <f>N14+N16</f>
        <v>0</v>
      </c>
      <c r="O19" s="117"/>
      <c r="P19" s="64">
        <f>P14+P16</f>
        <v>0</v>
      </c>
      <c r="Q19" s="117"/>
      <c r="R19" s="64">
        <f>R14+R16</f>
        <v>0</v>
      </c>
      <c r="S19" s="117"/>
      <c r="T19" s="64">
        <f t="shared" ref="T19:T20" si="0">R19+SUM(D19:L19)</f>
        <v>0</v>
      </c>
      <c r="U19" s="117"/>
      <c r="V19" s="64">
        <f>V14+V16</f>
        <v>0</v>
      </c>
      <c r="W19" s="117"/>
      <c r="X19" s="64">
        <f t="shared" ref="X19:X20" si="1">SUM(T19:V19)</f>
        <v>0</v>
      </c>
    </row>
    <row r="20" spans="1:24" ht="22" hidden="1" customHeight="1" x14ac:dyDescent="0.3">
      <c r="A20" s="108" t="s">
        <v>202</v>
      </c>
      <c r="B20" s="171">
        <v>14</v>
      </c>
      <c r="C20" s="170"/>
      <c r="D20" s="60">
        <v>0</v>
      </c>
      <c r="E20" s="117"/>
      <c r="F20" s="60">
        <v>0</v>
      </c>
      <c r="G20" s="117"/>
      <c r="H20" s="60">
        <v>0</v>
      </c>
      <c r="I20" s="117"/>
      <c r="J20" s="60">
        <v>0</v>
      </c>
      <c r="K20" s="117"/>
      <c r="L20" s="60"/>
      <c r="M20" s="117"/>
      <c r="N20" s="60">
        <v>0</v>
      </c>
      <c r="O20" s="117"/>
      <c r="P20" s="60">
        <v>0</v>
      </c>
      <c r="Q20" s="117"/>
      <c r="R20" s="60">
        <v>0</v>
      </c>
      <c r="S20" s="117"/>
      <c r="T20" s="60">
        <f t="shared" si="0"/>
        <v>0</v>
      </c>
      <c r="U20" s="117"/>
      <c r="V20" s="60">
        <v>0</v>
      </c>
      <c r="W20" s="117"/>
      <c r="X20" s="183">
        <f t="shared" si="1"/>
        <v>0</v>
      </c>
    </row>
    <row r="21" spans="1:24" ht="22" hidden="1" customHeight="1" x14ac:dyDescent="0.3">
      <c r="A21" s="120" t="s">
        <v>214</v>
      </c>
      <c r="B21" s="171"/>
      <c r="C21" s="170"/>
      <c r="D21" s="59"/>
      <c r="E21" s="179"/>
      <c r="F21" s="59"/>
      <c r="G21" s="179"/>
      <c r="H21" s="59"/>
      <c r="I21" s="179"/>
      <c r="J21" s="59"/>
      <c r="K21" s="179"/>
      <c r="L21" s="59"/>
      <c r="M21" s="179"/>
      <c r="N21" s="59"/>
      <c r="O21" s="179"/>
      <c r="P21" s="59"/>
      <c r="Q21" s="179"/>
      <c r="R21" s="59"/>
      <c r="S21" s="179"/>
      <c r="T21" s="59"/>
      <c r="U21" s="179"/>
      <c r="V21" s="59"/>
      <c r="W21" s="117"/>
      <c r="X21" s="117"/>
    </row>
    <row r="22" spans="1:24" ht="22" hidden="1" customHeight="1" x14ac:dyDescent="0.3">
      <c r="A22" s="120" t="s">
        <v>203</v>
      </c>
      <c r="B22" s="171"/>
      <c r="C22" s="170"/>
      <c r="D22" s="66">
        <f>D19+D20</f>
        <v>0</v>
      </c>
      <c r="E22" s="59"/>
      <c r="F22" s="66">
        <f t="shared" ref="F22:X22" si="2">F19+F20</f>
        <v>0</v>
      </c>
      <c r="G22" s="59"/>
      <c r="H22" s="66">
        <f t="shared" si="2"/>
        <v>0</v>
      </c>
      <c r="I22" s="59"/>
      <c r="J22" s="66">
        <f t="shared" si="2"/>
        <v>0</v>
      </c>
      <c r="K22" s="59"/>
      <c r="L22" s="66">
        <f t="shared" si="2"/>
        <v>0</v>
      </c>
      <c r="M22" s="59"/>
      <c r="N22" s="66">
        <f t="shared" si="2"/>
        <v>0</v>
      </c>
      <c r="O22" s="59"/>
      <c r="P22" s="66">
        <f t="shared" si="2"/>
        <v>0</v>
      </c>
      <c r="Q22" s="59"/>
      <c r="R22" s="66">
        <f t="shared" si="2"/>
        <v>0</v>
      </c>
      <c r="S22" s="59"/>
      <c r="T22" s="66">
        <f t="shared" si="2"/>
        <v>0</v>
      </c>
      <c r="U22" s="179"/>
      <c r="V22" s="66">
        <f t="shared" si="2"/>
        <v>0</v>
      </c>
      <c r="W22" s="179"/>
      <c r="X22" s="66">
        <f t="shared" si="2"/>
        <v>0</v>
      </c>
    </row>
    <row r="23" spans="1:24" ht="22" hidden="1" customHeight="1" x14ac:dyDescent="0.3">
      <c r="A23" s="120" t="s">
        <v>206</v>
      </c>
      <c r="B23" s="171"/>
      <c r="C23" s="170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179"/>
      <c r="V23" s="59"/>
      <c r="W23" s="179"/>
      <c r="X23" s="59"/>
    </row>
    <row r="24" spans="1:24" ht="8" hidden="1" customHeight="1" x14ac:dyDescent="0.3">
      <c r="A24" s="99"/>
      <c r="B24" s="171"/>
      <c r="C24" s="170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179"/>
      <c r="V24" s="59"/>
      <c r="W24" s="179"/>
      <c r="X24" s="59"/>
    </row>
    <row r="25" spans="1:24" ht="18.5" hidden="1" customHeight="1" x14ac:dyDescent="0.3">
      <c r="A25" s="120" t="s">
        <v>207</v>
      </c>
      <c r="B25" s="171"/>
      <c r="C25" s="170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179"/>
      <c r="V25" s="59"/>
      <c r="W25" s="179"/>
      <c r="X25" s="59"/>
    </row>
    <row r="26" spans="1:24" ht="22" hidden="1" customHeight="1" x14ac:dyDescent="0.3">
      <c r="A26" s="99" t="s">
        <v>208</v>
      </c>
      <c r="B26" s="171"/>
      <c r="C26" s="170"/>
      <c r="D26" s="64">
        <v>0</v>
      </c>
      <c r="E26" s="64"/>
      <c r="F26" s="64">
        <v>0</v>
      </c>
      <c r="G26" s="64"/>
      <c r="H26" s="64">
        <v>0</v>
      </c>
      <c r="I26" s="64"/>
      <c r="J26" s="64">
        <v>0</v>
      </c>
      <c r="K26" s="64"/>
      <c r="L26" s="64">
        <v>0</v>
      </c>
      <c r="M26" s="64"/>
      <c r="N26" s="64">
        <v>0</v>
      </c>
      <c r="O26" s="64"/>
      <c r="P26" s="64">
        <v>0</v>
      </c>
      <c r="Q26" s="64"/>
      <c r="R26" s="64">
        <f>N26+P26</f>
        <v>0</v>
      </c>
      <c r="S26" s="64"/>
      <c r="T26" s="64">
        <f>SUM(D26:L26,R26)</f>
        <v>0</v>
      </c>
      <c r="U26" s="117"/>
      <c r="V26" s="64"/>
      <c r="W26" s="117"/>
      <c r="X26" s="64">
        <f>T26+V26</f>
        <v>0</v>
      </c>
    </row>
    <row r="27" spans="1:24" ht="22" hidden="1" customHeight="1" x14ac:dyDescent="0.3">
      <c r="A27" s="99" t="s">
        <v>209</v>
      </c>
      <c r="B27" s="171"/>
      <c r="C27" s="170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117"/>
      <c r="V27" s="64"/>
      <c r="W27" s="117"/>
      <c r="X27" s="64"/>
    </row>
    <row r="28" spans="1:24" ht="22" hidden="1" customHeight="1" x14ac:dyDescent="0.3">
      <c r="A28" s="99" t="s">
        <v>210</v>
      </c>
      <c r="B28" s="171"/>
      <c r="C28" s="170"/>
      <c r="D28" s="64">
        <v>0</v>
      </c>
      <c r="E28" s="64"/>
      <c r="F28" s="64">
        <v>0</v>
      </c>
      <c r="G28" s="64"/>
      <c r="H28" s="64">
        <v>0</v>
      </c>
      <c r="I28" s="64"/>
      <c r="J28" s="64">
        <v>0</v>
      </c>
      <c r="K28" s="64"/>
      <c r="L28" s="64">
        <v>0</v>
      </c>
      <c r="M28" s="64"/>
      <c r="N28" s="64">
        <v>0</v>
      </c>
      <c r="O28" s="64"/>
      <c r="P28" s="64">
        <v>0</v>
      </c>
      <c r="Q28" s="64"/>
      <c r="R28" s="64">
        <f>N28+P28</f>
        <v>0</v>
      </c>
      <c r="S28" s="64"/>
      <c r="T28" s="64">
        <f>SUM(D28:L28,R28)</f>
        <v>0</v>
      </c>
      <c r="U28" s="117"/>
      <c r="V28" s="64"/>
      <c r="W28" s="117"/>
      <c r="X28" s="64">
        <f>T28+V28</f>
        <v>0</v>
      </c>
    </row>
    <row r="29" spans="1:24" ht="20.5" hidden="1" customHeight="1" x14ac:dyDescent="0.3">
      <c r="A29" s="120" t="s">
        <v>211</v>
      </c>
      <c r="B29" s="171"/>
      <c r="C29" s="170"/>
      <c r="D29" s="184">
        <f t="shared" ref="D29:X29" si="3">SUM(D26:D28)</f>
        <v>0</v>
      </c>
      <c r="E29" s="180">
        <f t="shared" si="3"/>
        <v>0</v>
      </c>
      <c r="F29" s="184">
        <f t="shared" si="3"/>
        <v>0</v>
      </c>
      <c r="G29" s="180">
        <f t="shared" si="3"/>
        <v>0</v>
      </c>
      <c r="H29" s="184">
        <f t="shared" si="3"/>
        <v>0</v>
      </c>
      <c r="I29" s="180">
        <f t="shared" si="3"/>
        <v>0</v>
      </c>
      <c r="J29" s="184">
        <f t="shared" si="3"/>
        <v>0</v>
      </c>
      <c r="K29" s="180">
        <f t="shared" si="3"/>
        <v>0</v>
      </c>
      <c r="L29" s="184">
        <f t="shared" si="3"/>
        <v>0</v>
      </c>
      <c r="M29" s="180">
        <f t="shared" si="3"/>
        <v>0</v>
      </c>
      <c r="N29" s="184">
        <f t="shared" si="3"/>
        <v>0</v>
      </c>
      <c r="O29" s="180">
        <f t="shared" si="3"/>
        <v>0</v>
      </c>
      <c r="P29" s="184">
        <f t="shared" si="3"/>
        <v>0</v>
      </c>
      <c r="Q29" s="180">
        <f t="shared" si="3"/>
        <v>0</v>
      </c>
      <c r="R29" s="184">
        <f t="shared" si="3"/>
        <v>0</v>
      </c>
      <c r="S29" s="180">
        <f t="shared" si="3"/>
        <v>0</v>
      </c>
      <c r="T29" s="184">
        <f t="shared" si="3"/>
        <v>0</v>
      </c>
      <c r="U29" s="180">
        <f t="shared" si="3"/>
        <v>0</v>
      </c>
      <c r="V29" s="184">
        <f t="shared" si="3"/>
        <v>0</v>
      </c>
      <c r="W29" s="180">
        <f t="shared" si="3"/>
        <v>0</v>
      </c>
      <c r="X29" s="184">
        <f t="shared" si="3"/>
        <v>0</v>
      </c>
    </row>
    <row r="30" spans="1:24" ht="25" hidden="1" customHeight="1" x14ac:dyDescent="0.3">
      <c r="A30" s="118" t="s">
        <v>212</v>
      </c>
      <c r="B30" s="171"/>
      <c r="C30" s="170"/>
      <c r="D30" s="64"/>
      <c r="E30" s="117"/>
      <c r="F30" s="117"/>
      <c r="G30" s="117"/>
      <c r="H30" s="64"/>
      <c r="I30" s="117"/>
      <c r="J30" s="64"/>
      <c r="K30" s="117"/>
      <c r="L30" s="182"/>
      <c r="M30" s="117"/>
      <c r="N30" s="64"/>
      <c r="O30" s="117"/>
      <c r="P30" s="64"/>
      <c r="Q30" s="117"/>
      <c r="R30" s="64"/>
      <c r="S30" s="117"/>
      <c r="T30" s="117"/>
      <c r="U30" s="117"/>
      <c r="V30" s="64"/>
      <c r="W30" s="117"/>
      <c r="X30" s="117"/>
    </row>
    <row r="31" spans="1:24" ht="22" hidden="1" customHeight="1" x14ac:dyDescent="0.3">
      <c r="A31" s="118" t="s">
        <v>201</v>
      </c>
      <c r="B31" s="171"/>
      <c r="C31" s="170"/>
      <c r="D31" s="66">
        <f t="shared" ref="D31:Q31" si="4">D22+D29</f>
        <v>0</v>
      </c>
      <c r="E31" s="59">
        <f t="shared" si="4"/>
        <v>0</v>
      </c>
      <c r="F31" s="66">
        <f t="shared" si="4"/>
        <v>0</v>
      </c>
      <c r="G31" s="59">
        <f t="shared" si="4"/>
        <v>0</v>
      </c>
      <c r="H31" s="66">
        <f t="shared" si="4"/>
        <v>0</v>
      </c>
      <c r="I31" s="59">
        <f t="shared" si="4"/>
        <v>0</v>
      </c>
      <c r="J31" s="66">
        <f t="shared" si="4"/>
        <v>0</v>
      </c>
      <c r="K31" s="59">
        <f t="shared" si="4"/>
        <v>0</v>
      </c>
      <c r="L31" s="66">
        <f t="shared" si="4"/>
        <v>0</v>
      </c>
      <c r="M31" s="59">
        <f t="shared" si="4"/>
        <v>0</v>
      </c>
      <c r="N31" s="66">
        <f t="shared" si="4"/>
        <v>0</v>
      </c>
      <c r="O31" s="59">
        <f t="shared" si="4"/>
        <v>0</v>
      </c>
      <c r="P31" s="66">
        <f t="shared" si="4"/>
        <v>0</v>
      </c>
      <c r="Q31" s="59">
        <f t="shared" si="4"/>
        <v>0</v>
      </c>
      <c r="R31" s="66">
        <f>N31+P31</f>
        <v>0</v>
      </c>
      <c r="S31" s="59"/>
      <c r="T31" s="66">
        <f>SUM(D31:L31,R31)</f>
        <v>0</v>
      </c>
      <c r="U31" s="59">
        <f>U22+U29</f>
        <v>0</v>
      </c>
      <c r="V31" s="66">
        <f>V22+V29</f>
        <v>0</v>
      </c>
      <c r="W31" s="59">
        <f>W22+W29</f>
        <v>0</v>
      </c>
      <c r="X31" s="66">
        <f>X22+X29</f>
        <v>0</v>
      </c>
    </row>
    <row r="32" spans="1:24" ht="22" customHeight="1" x14ac:dyDescent="0.3">
      <c r="A32" s="107" t="s">
        <v>85</v>
      </c>
      <c r="B32" s="171"/>
      <c r="C32" s="170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</row>
    <row r="33" spans="1:24" ht="22" customHeight="1" x14ac:dyDescent="0.3">
      <c r="A33" s="108" t="s">
        <v>149</v>
      </c>
      <c r="B33" s="171"/>
      <c r="C33" s="170"/>
      <c r="D33" s="102">
        <v>0</v>
      </c>
      <c r="E33" s="117"/>
      <c r="F33" s="102">
        <v>0</v>
      </c>
      <c r="G33" s="179"/>
      <c r="H33" s="102">
        <v>0</v>
      </c>
      <c r="I33" s="179"/>
      <c r="J33" s="102">
        <v>0</v>
      </c>
      <c r="K33" s="179"/>
      <c r="L33" s="102">
        <f>'PL 8-10'!D54</f>
        <v>494180</v>
      </c>
      <c r="M33" s="179"/>
      <c r="N33" s="102">
        <v>0</v>
      </c>
      <c r="O33" s="179"/>
      <c r="P33" s="102">
        <v>0</v>
      </c>
      <c r="Q33" s="179"/>
      <c r="R33" s="102">
        <f>N33+P33</f>
        <v>0</v>
      </c>
      <c r="S33" s="179"/>
      <c r="T33" s="64">
        <f>SUM(D33:L33,R33)</f>
        <v>494180</v>
      </c>
      <c r="U33" s="179"/>
      <c r="V33" s="102">
        <f>'PL 8-10'!D96</f>
        <v>-4435</v>
      </c>
      <c r="W33" s="179"/>
      <c r="X33" s="117">
        <f>SUM(T33:V33)</f>
        <v>489745</v>
      </c>
    </row>
    <row r="34" spans="1:24" ht="22" customHeight="1" x14ac:dyDescent="0.3">
      <c r="A34" s="108" t="s">
        <v>117</v>
      </c>
      <c r="B34" s="171"/>
      <c r="C34" s="170"/>
      <c r="D34" s="60">
        <v>0</v>
      </c>
      <c r="E34" s="179"/>
      <c r="F34" s="60">
        <v>0</v>
      </c>
      <c r="G34" s="179"/>
      <c r="H34" s="60">
        <v>0</v>
      </c>
      <c r="I34" s="179"/>
      <c r="J34" s="60">
        <v>0</v>
      </c>
      <c r="K34" s="179"/>
      <c r="L34" s="60">
        <v>0</v>
      </c>
      <c r="M34" s="117"/>
      <c r="N34" s="60">
        <f>'PL 8-10'!D75</f>
        <v>-32345</v>
      </c>
      <c r="O34" s="64"/>
      <c r="P34" s="185">
        <f>'PL 8-10'!D81+'PL 8-10'!D85</f>
        <v>160</v>
      </c>
      <c r="Q34" s="64"/>
      <c r="R34" s="185">
        <f>N34+P34</f>
        <v>-32185</v>
      </c>
      <c r="S34" s="179"/>
      <c r="T34" s="60">
        <f>SUM(D34:L34,R34)</f>
        <v>-32185</v>
      </c>
      <c r="U34" s="179"/>
      <c r="V34" s="185">
        <v>0</v>
      </c>
      <c r="W34" s="179"/>
      <c r="X34" s="183">
        <f>SUM(T34:V34)</f>
        <v>-32185</v>
      </c>
    </row>
    <row r="35" spans="1:24" ht="22" customHeight="1" x14ac:dyDescent="0.3">
      <c r="A35" s="107" t="s">
        <v>86</v>
      </c>
      <c r="B35" s="171"/>
      <c r="C35" s="170"/>
      <c r="D35" s="66">
        <f>SUM(D33:D34)</f>
        <v>0</v>
      </c>
      <c r="E35" s="179"/>
      <c r="F35" s="66">
        <f>SUM(F33:F34)</f>
        <v>0</v>
      </c>
      <c r="G35" s="179"/>
      <c r="H35" s="66">
        <f>SUM(H33:H34)</f>
        <v>0</v>
      </c>
      <c r="I35" s="179"/>
      <c r="J35" s="66">
        <f>SUM(J33:J34)</f>
        <v>0</v>
      </c>
      <c r="K35" s="179"/>
      <c r="L35" s="66">
        <f>SUM(L33:L34)</f>
        <v>494180</v>
      </c>
      <c r="M35" s="59"/>
      <c r="N35" s="66">
        <f>SUM(N33:N34)</f>
        <v>-32345</v>
      </c>
      <c r="O35" s="179"/>
      <c r="P35" s="66">
        <f>SUM(P33:P34)</f>
        <v>160</v>
      </c>
      <c r="Q35" s="179"/>
      <c r="R35" s="66">
        <f>SUM(R33:R34)</f>
        <v>-32185</v>
      </c>
      <c r="S35" s="59"/>
      <c r="T35" s="66">
        <f>SUM(T33:T34)</f>
        <v>461995</v>
      </c>
      <c r="U35" s="179"/>
      <c r="V35" s="66">
        <f>SUM(V33:V34)</f>
        <v>-4435</v>
      </c>
      <c r="W35" s="179"/>
      <c r="X35" s="186">
        <f>SUM(X33:X34)</f>
        <v>457560</v>
      </c>
    </row>
    <row r="36" spans="1:24" ht="8" customHeight="1" x14ac:dyDescent="0.3">
      <c r="B36" s="171"/>
      <c r="C36" s="170"/>
      <c r="D36" s="64"/>
      <c r="E36" s="179"/>
      <c r="F36" s="64"/>
      <c r="G36" s="179"/>
      <c r="H36" s="64"/>
      <c r="I36" s="179"/>
      <c r="J36" s="64"/>
      <c r="K36" s="179"/>
      <c r="L36" s="64"/>
      <c r="M36" s="117"/>
      <c r="N36" s="64"/>
      <c r="O36" s="64"/>
      <c r="P36" s="64"/>
      <c r="Q36" s="64"/>
      <c r="R36" s="64"/>
      <c r="S36" s="179"/>
      <c r="T36" s="117"/>
      <c r="U36" s="179"/>
      <c r="V36" s="64"/>
      <c r="W36" s="179"/>
      <c r="X36" s="117"/>
    </row>
    <row r="37" spans="1:24" ht="22" customHeight="1" thickBot="1" x14ac:dyDescent="0.35">
      <c r="A37" s="118" t="s">
        <v>195</v>
      </c>
      <c r="B37" s="171"/>
      <c r="C37" s="101"/>
      <c r="D37" s="187">
        <f>D13+D35+D31</f>
        <v>5654057</v>
      </c>
      <c r="E37" s="58" t="e">
        <f>#REF!+E35+E31</f>
        <v>#REF!</v>
      </c>
      <c r="F37" s="187">
        <f>F13+F35+F31</f>
        <v>1951774</v>
      </c>
      <c r="G37" s="58" t="e">
        <f>#REF!+G35+G31</f>
        <v>#REF!</v>
      </c>
      <c r="H37" s="187">
        <f>H13+H35+H31</f>
        <v>-231270</v>
      </c>
      <c r="I37" s="58" t="e">
        <f>#REF!+I35+I31</f>
        <v>#REF!</v>
      </c>
      <c r="J37" s="187">
        <f>J13+J35+J31</f>
        <v>537494</v>
      </c>
      <c r="K37" s="58" t="e">
        <f>#REF!+K35+K31</f>
        <v>#REF!</v>
      </c>
      <c r="L37" s="187">
        <f>L13+L35+L31</f>
        <v>7392219</v>
      </c>
      <c r="M37" s="58" t="e">
        <f>#REF!+M35+M31</f>
        <v>#REF!</v>
      </c>
      <c r="N37" s="187">
        <f>N13+N35+N31</f>
        <v>47667</v>
      </c>
      <c r="O37" s="58" t="e">
        <f>#REF!+O35+O31</f>
        <v>#REF!</v>
      </c>
      <c r="P37" s="187">
        <f>P13+P35+P31</f>
        <v>678529</v>
      </c>
      <c r="Q37" s="58" t="e">
        <f>#REF!+Q35+Q31</f>
        <v>#REF!</v>
      </c>
      <c r="R37" s="187">
        <f>R13+R35+R31</f>
        <v>726196</v>
      </c>
      <c r="S37" s="58" t="e">
        <f>#REF!+S35+S31</f>
        <v>#REF!</v>
      </c>
      <c r="T37" s="187">
        <f>T13+T35+T31</f>
        <v>16030470</v>
      </c>
      <c r="U37" s="58" t="e">
        <f>#REF!+U35+U31</f>
        <v>#REF!</v>
      </c>
      <c r="V37" s="187">
        <f>V13+V35+V31</f>
        <v>13958</v>
      </c>
      <c r="W37" s="58" t="e">
        <f>#REF!+W35+W31</f>
        <v>#REF!</v>
      </c>
      <c r="X37" s="187">
        <f>X13+X35+X31</f>
        <v>16044428</v>
      </c>
    </row>
    <row r="38" spans="1:24" ht="22" customHeight="1" thickTop="1" x14ac:dyDescent="0.3">
      <c r="A38" s="118"/>
      <c r="B38" s="171"/>
      <c r="C38" s="101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12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75B6E-B504-418E-8020-17C3B9439D0A}">
  <dimension ref="A1:Q61"/>
  <sheetViews>
    <sheetView zoomScale="75" zoomScaleNormal="75" zoomScaleSheetLayoutView="55" workbookViewId="0"/>
  </sheetViews>
  <sheetFormatPr defaultColWidth="9.09765625" defaultRowHeight="14" x14ac:dyDescent="0.3"/>
  <cols>
    <col min="1" max="1" width="66.5" style="195" customWidth="1"/>
    <col min="2" max="2" width="15.09765625" style="195" customWidth="1"/>
    <col min="3" max="3" width="1.59765625" style="194" customWidth="1"/>
    <col min="4" max="4" width="16.8984375" style="190" customWidth="1"/>
    <col min="5" max="5" width="1.69921875" style="190" customWidth="1"/>
    <col min="6" max="6" width="16.8984375" style="190" customWidth="1"/>
    <col min="7" max="7" width="1.69921875" style="190" customWidth="1"/>
    <col min="8" max="8" width="16.8984375" style="190" customWidth="1"/>
    <col min="9" max="9" width="1.69921875" style="190" customWidth="1"/>
    <col min="10" max="10" width="16.8984375" style="190" customWidth="1"/>
    <col min="11" max="11" width="1.69921875" style="190" customWidth="1"/>
    <col min="12" max="12" width="18.09765625" style="190" customWidth="1"/>
    <col min="13" max="13" width="1.69921875" style="190" customWidth="1"/>
    <col min="14" max="14" width="18.69921875" style="190" customWidth="1"/>
    <col min="15" max="15" width="1.69921875" style="190" customWidth="1"/>
    <col min="16" max="16" width="18.8984375" style="190" customWidth="1"/>
    <col min="17" max="17" width="10.59765625" style="190" bestFit="1" customWidth="1"/>
    <col min="18" max="16384" width="9.09765625" style="190"/>
  </cols>
  <sheetData>
    <row r="1" spans="1:16" ht="18.75" customHeight="1" x14ac:dyDescent="0.4">
      <c r="A1" s="188" t="s">
        <v>0</v>
      </c>
      <c r="B1" s="188"/>
      <c r="C1" s="189"/>
    </row>
    <row r="2" spans="1:16" ht="18.75" customHeight="1" x14ac:dyDescent="0.35">
      <c r="A2" s="191" t="s">
        <v>63</v>
      </c>
      <c r="B2" s="191"/>
      <c r="C2" s="192"/>
    </row>
    <row r="3" spans="1:16" ht="18.75" customHeight="1" x14ac:dyDescent="0.3">
      <c r="A3" s="193"/>
      <c r="B3" s="193"/>
      <c r="C3" s="241"/>
      <c r="D3" s="193"/>
      <c r="E3" s="193"/>
      <c r="F3" s="193"/>
    </row>
    <row r="4" spans="1:16" ht="18.75" customHeight="1" x14ac:dyDescent="0.3">
      <c r="C4" s="241"/>
      <c r="D4" s="314" t="s">
        <v>84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ht="18.75" customHeight="1" x14ac:dyDescent="0.3">
      <c r="C5" s="241"/>
      <c r="E5" s="240"/>
      <c r="F5" s="197"/>
      <c r="H5" s="312" t="s">
        <v>127</v>
      </c>
      <c r="I5" s="312"/>
      <c r="J5" s="312"/>
      <c r="L5" s="312" t="s">
        <v>124</v>
      </c>
      <c r="M5" s="312"/>
      <c r="N5" s="312"/>
    </row>
    <row r="6" spans="1:16" ht="18.75" customHeight="1" x14ac:dyDescent="0.3">
      <c r="C6" s="241"/>
      <c r="D6" s="226" t="s">
        <v>68</v>
      </c>
      <c r="E6" s="227"/>
      <c r="F6" s="226" t="s">
        <v>242</v>
      </c>
      <c r="G6" s="227"/>
      <c r="H6" s="226"/>
      <c r="I6" s="226"/>
      <c r="J6" s="227"/>
      <c r="K6" s="226"/>
      <c r="L6" s="148" t="s">
        <v>246</v>
      </c>
      <c r="M6" s="227"/>
      <c r="N6" s="226" t="s">
        <v>121</v>
      </c>
      <c r="O6" s="227"/>
      <c r="P6" s="226"/>
    </row>
    <row r="7" spans="1:16" ht="18.75" customHeight="1" x14ac:dyDescent="0.3">
      <c r="C7" s="241"/>
      <c r="D7" s="226" t="s">
        <v>112</v>
      </c>
      <c r="E7" s="227"/>
      <c r="F7" s="226" t="s">
        <v>116</v>
      </c>
      <c r="G7" s="226"/>
      <c r="H7" s="226" t="s">
        <v>74</v>
      </c>
      <c r="I7" s="226"/>
      <c r="J7" s="227"/>
      <c r="K7" s="226"/>
      <c r="L7" s="148" t="s">
        <v>158</v>
      </c>
      <c r="M7" s="227"/>
      <c r="N7" s="226" t="s">
        <v>108</v>
      </c>
      <c r="O7" s="227"/>
      <c r="P7" s="226" t="s">
        <v>66</v>
      </c>
    </row>
    <row r="8" spans="1:16" ht="18.75" customHeight="1" x14ac:dyDescent="0.3">
      <c r="B8" s="241" t="s">
        <v>3</v>
      </c>
      <c r="C8" s="241"/>
      <c r="D8" s="226" t="s">
        <v>78</v>
      </c>
      <c r="E8" s="227"/>
      <c r="F8" s="226" t="s">
        <v>115</v>
      </c>
      <c r="G8" s="226"/>
      <c r="H8" s="226" t="s">
        <v>80</v>
      </c>
      <c r="I8" s="226"/>
      <c r="J8" s="226" t="s">
        <v>75</v>
      </c>
      <c r="K8" s="226"/>
      <c r="L8" s="148" t="s">
        <v>237</v>
      </c>
      <c r="M8" s="227"/>
      <c r="N8" s="228" t="s">
        <v>82</v>
      </c>
      <c r="O8" s="227"/>
      <c r="P8" s="226" t="s">
        <v>82</v>
      </c>
    </row>
    <row r="9" spans="1:16" ht="18.75" customHeight="1" x14ac:dyDescent="0.3">
      <c r="A9" s="199"/>
      <c r="B9" s="199"/>
      <c r="C9" s="241"/>
      <c r="D9" s="313" t="s">
        <v>4</v>
      </c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</row>
    <row r="10" spans="1:16" ht="18.75" customHeight="1" x14ac:dyDescent="0.3">
      <c r="A10" s="199" t="s">
        <v>269</v>
      </c>
      <c r="B10" s="199"/>
      <c r="C10" s="241"/>
      <c r="D10" s="200"/>
      <c r="E10" s="200"/>
      <c r="F10" s="200"/>
      <c r="G10" s="200"/>
      <c r="H10" s="200"/>
      <c r="I10" s="200"/>
      <c r="J10" s="201"/>
      <c r="K10" s="200"/>
      <c r="L10" s="201"/>
      <c r="M10" s="200"/>
      <c r="N10" s="201"/>
      <c r="O10" s="200"/>
      <c r="P10" s="200"/>
    </row>
    <row r="11" spans="1:16" ht="18.75" customHeight="1" x14ac:dyDescent="0.3">
      <c r="A11" s="193" t="s">
        <v>179</v>
      </c>
      <c r="B11" s="193"/>
      <c r="C11" s="241"/>
      <c r="D11" s="200">
        <v>5643955</v>
      </c>
      <c r="E11" s="200"/>
      <c r="F11" s="202">
        <v>1906315</v>
      </c>
      <c r="G11" s="200"/>
      <c r="H11" s="200">
        <v>381678</v>
      </c>
      <c r="I11" s="200"/>
      <c r="J11" s="200">
        <v>1992524</v>
      </c>
      <c r="K11" s="200"/>
      <c r="L11" s="203">
        <v>37078</v>
      </c>
      <c r="M11" s="200"/>
      <c r="N11" s="203">
        <v>37078</v>
      </c>
      <c r="O11" s="200"/>
      <c r="P11" s="200">
        <f>SUM(D11:J11,N11)</f>
        <v>9961550</v>
      </c>
    </row>
    <row r="12" spans="1:16" ht="18.5" customHeight="1" x14ac:dyDescent="0.3">
      <c r="A12" s="199" t="s">
        <v>200</v>
      </c>
      <c r="B12" s="256"/>
      <c r="C12" s="241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</row>
    <row r="13" spans="1:16" ht="18.5" customHeight="1" x14ac:dyDescent="0.3">
      <c r="A13" s="199" t="s">
        <v>270</v>
      </c>
      <c r="B13" s="256"/>
      <c r="C13" s="241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</row>
    <row r="14" spans="1:16" ht="18.5" customHeight="1" x14ac:dyDescent="0.3">
      <c r="A14" s="253" t="s">
        <v>297</v>
      </c>
      <c r="B14" s="256"/>
      <c r="C14" s="241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</row>
    <row r="15" spans="1:16" ht="18.5" customHeight="1" x14ac:dyDescent="0.3">
      <c r="A15" s="253" t="s">
        <v>217</v>
      </c>
      <c r="B15" s="256"/>
      <c r="C15" s="241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</row>
    <row r="16" spans="1:16" ht="18.5" customHeight="1" x14ac:dyDescent="0.3">
      <c r="A16" s="195" t="s">
        <v>317</v>
      </c>
      <c r="B16" s="256">
        <v>9</v>
      </c>
      <c r="C16" s="241"/>
      <c r="D16" s="207">
        <v>10102</v>
      </c>
      <c r="E16" s="207"/>
      <c r="F16" s="207">
        <v>45459</v>
      </c>
      <c r="G16" s="207"/>
      <c r="H16" s="211">
        <v>0</v>
      </c>
      <c r="I16" s="207"/>
      <c r="J16" s="211">
        <v>0</v>
      </c>
      <c r="K16" s="207"/>
      <c r="L16" s="211">
        <v>0</v>
      </c>
      <c r="M16" s="207"/>
      <c r="N16" s="211">
        <v>0</v>
      </c>
      <c r="O16" s="207"/>
      <c r="P16" s="207">
        <f>SUM(D16:J16,N16)</f>
        <v>55561</v>
      </c>
    </row>
    <row r="17" spans="1:16" ht="18.5" customHeight="1" x14ac:dyDescent="0.3">
      <c r="A17" s="195" t="s">
        <v>271</v>
      </c>
      <c r="B17" s="256">
        <v>14</v>
      </c>
      <c r="C17" s="241"/>
      <c r="D17" s="208">
        <v>0</v>
      </c>
      <c r="E17" s="207"/>
      <c r="F17" s="208">
        <v>0</v>
      </c>
      <c r="G17" s="207"/>
      <c r="H17" s="208">
        <v>0</v>
      </c>
      <c r="I17" s="207"/>
      <c r="J17" s="208">
        <v>-225755</v>
      </c>
      <c r="K17" s="207"/>
      <c r="L17" s="208">
        <v>0</v>
      </c>
      <c r="M17" s="207"/>
      <c r="N17" s="208">
        <v>0</v>
      </c>
      <c r="O17" s="207"/>
      <c r="P17" s="208">
        <f>SUM(D17:J17,N17)</f>
        <v>-225755</v>
      </c>
    </row>
    <row r="18" spans="1:16" ht="18.5" customHeight="1" x14ac:dyDescent="0.3">
      <c r="A18" s="253" t="s">
        <v>299</v>
      </c>
      <c r="B18" s="256"/>
      <c r="C18" s="241"/>
      <c r="D18" s="200"/>
      <c r="E18" s="200"/>
      <c r="F18" s="200"/>
      <c r="G18" s="200"/>
      <c r="H18" s="283"/>
      <c r="I18" s="200"/>
      <c r="J18" s="200"/>
      <c r="K18" s="200"/>
      <c r="L18" s="283"/>
      <c r="M18" s="200"/>
      <c r="N18" s="283"/>
      <c r="O18" s="200"/>
      <c r="P18" s="200"/>
    </row>
    <row r="19" spans="1:16" ht="18.5" customHeight="1" x14ac:dyDescent="0.3">
      <c r="A19" s="253" t="s">
        <v>217</v>
      </c>
      <c r="B19" s="256"/>
      <c r="C19" s="241"/>
      <c r="D19" s="258">
        <f>SUM(D16:D17)</f>
        <v>10102</v>
      </c>
      <c r="E19" s="200"/>
      <c r="F19" s="258">
        <f t="shared" ref="F19:O19" si="0">SUM(F16:F17)</f>
        <v>45459</v>
      </c>
      <c r="G19" s="200">
        <f t="shared" si="0"/>
        <v>0</v>
      </c>
      <c r="H19" s="209">
        <f t="shared" si="0"/>
        <v>0</v>
      </c>
      <c r="I19" s="200">
        <f t="shared" si="0"/>
        <v>0</v>
      </c>
      <c r="J19" s="290">
        <f t="shared" si="0"/>
        <v>-225755</v>
      </c>
      <c r="K19" s="200">
        <f t="shared" si="0"/>
        <v>0</v>
      </c>
      <c r="L19" s="209">
        <f t="shared" si="0"/>
        <v>0</v>
      </c>
      <c r="M19" s="200">
        <f t="shared" si="0"/>
        <v>0</v>
      </c>
      <c r="N19" s="209">
        <f t="shared" si="0"/>
        <v>0</v>
      </c>
      <c r="O19" s="200">
        <f t="shared" si="0"/>
        <v>0</v>
      </c>
      <c r="P19" s="290">
        <f>SUM(D19:J19,N19)</f>
        <v>-170194</v>
      </c>
    </row>
    <row r="20" spans="1:16" ht="18.5" customHeight="1" x14ac:dyDescent="0.3">
      <c r="A20" s="199" t="s">
        <v>212</v>
      </c>
      <c r="B20" s="256"/>
      <c r="C20" s="241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</row>
    <row r="21" spans="1:16" ht="18.5" customHeight="1" x14ac:dyDescent="0.3">
      <c r="A21" s="199" t="s">
        <v>270</v>
      </c>
      <c r="B21" s="256"/>
      <c r="C21" s="241"/>
      <c r="D21" s="258">
        <f>SUM(D19)</f>
        <v>10102</v>
      </c>
      <c r="E21" s="200"/>
      <c r="F21" s="258">
        <f>SUM(F19)</f>
        <v>45459</v>
      </c>
      <c r="G21" s="200"/>
      <c r="H21" s="209">
        <f>SUM(H19)</f>
        <v>0</v>
      </c>
      <c r="I21" s="200"/>
      <c r="J21" s="290">
        <f>SUM(J19)</f>
        <v>-225755</v>
      </c>
      <c r="K21" s="200"/>
      <c r="L21" s="209">
        <f>SUM(L19)</f>
        <v>0</v>
      </c>
      <c r="M21" s="200"/>
      <c r="N21" s="209">
        <f>SUM(N19)</f>
        <v>0</v>
      </c>
      <c r="O21" s="200"/>
      <c r="P21" s="290">
        <f>SUM(D21:J21,N21)</f>
        <v>-170194</v>
      </c>
    </row>
    <row r="22" spans="1:16" ht="18.5" customHeight="1" x14ac:dyDescent="0.3">
      <c r="A22" s="199"/>
      <c r="B22" s="297"/>
      <c r="C22" s="297"/>
      <c r="D22" s="298"/>
      <c r="E22" s="200"/>
      <c r="F22" s="298"/>
      <c r="G22" s="200"/>
      <c r="H22" s="213"/>
      <c r="I22" s="200"/>
      <c r="J22" s="298"/>
      <c r="K22" s="200"/>
      <c r="L22" s="213"/>
      <c r="M22" s="200"/>
      <c r="N22" s="213"/>
      <c r="O22" s="200"/>
      <c r="P22" s="298"/>
    </row>
    <row r="23" spans="1:16" ht="18.5" customHeight="1" x14ac:dyDescent="0.3">
      <c r="A23" s="199" t="s">
        <v>85</v>
      </c>
      <c r="B23" s="256"/>
      <c r="C23" s="241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</row>
    <row r="24" spans="1:16" ht="18.5" customHeight="1" x14ac:dyDescent="0.3">
      <c r="A24" s="195" t="s">
        <v>155</v>
      </c>
      <c r="B24" s="256"/>
      <c r="C24" s="241"/>
      <c r="D24" s="211">
        <v>0</v>
      </c>
      <c r="E24" s="206"/>
      <c r="F24" s="211">
        <v>0</v>
      </c>
      <c r="G24" s="206"/>
      <c r="H24" s="211">
        <v>0</v>
      </c>
      <c r="I24" s="207"/>
      <c r="J24" s="210">
        <f>'PL 8-10'!J54</f>
        <v>1272975</v>
      </c>
      <c r="K24" s="207"/>
      <c r="L24" s="211">
        <v>0</v>
      </c>
      <c r="M24" s="206"/>
      <c r="N24" s="211">
        <v>0</v>
      </c>
      <c r="O24" s="207"/>
      <c r="P24" s="207">
        <f>SUM(D24:J24,N24)</f>
        <v>1272975</v>
      </c>
    </row>
    <row r="25" spans="1:16" ht="18.5" customHeight="1" x14ac:dyDescent="0.3">
      <c r="A25" s="195" t="s">
        <v>83</v>
      </c>
      <c r="B25" s="256"/>
      <c r="C25" s="241"/>
      <c r="D25" s="211">
        <v>0</v>
      </c>
      <c r="E25" s="206">
        <v>0</v>
      </c>
      <c r="F25" s="211">
        <v>0</v>
      </c>
      <c r="G25" s="206">
        <v>0</v>
      </c>
      <c r="H25" s="211">
        <v>0</v>
      </c>
      <c r="I25" s="207">
        <v>0</v>
      </c>
      <c r="J25" s="210">
        <v>-2004</v>
      </c>
      <c r="K25" s="207">
        <v>-2004</v>
      </c>
      <c r="L25" s="211">
        <v>0</v>
      </c>
      <c r="M25" s="206">
        <v>0</v>
      </c>
      <c r="N25" s="211">
        <v>0</v>
      </c>
      <c r="O25" s="207">
        <v>0</v>
      </c>
      <c r="P25" s="210">
        <f>SUM(D25:J25,N25)</f>
        <v>-2004</v>
      </c>
    </row>
    <row r="26" spans="1:16" ht="18.75" customHeight="1" x14ac:dyDescent="0.3">
      <c r="A26" s="199" t="s">
        <v>86</v>
      </c>
      <c r="B26" s="256"/>
      <c r="C26" s="241"/>
      <c r="D26" s="212">
        <v>0</v>
      </c>
      <c r="E26" s="202"/>
      <c r="F26" s="212">
        <v>0</v>
      </c>
      <c r="G26" s="202"/>
      <c r="H26" s="212">
        <v>0</v>
      </c>
      <c r="I26" s="200"/>
      <c r="J26" s="212">
        <v>1270971</v>
      </c>
      <c r="K26" s="200"/>
      <c r="L26" s="212">
        <v>0</v>
      </c>
      <c r="M26" s="202"/>
      <c r="N26" s="212">
        <v>0</v>
      </c>
      <c r="O26" s="200"/>
      <c r="P26" s="212">
        <f>SUM(P24:P25)</f>
        <v>1270971</v>
      </c>
    </row>
    <row r="27" spans="1:16" ht="18.75" customHeight="1" x14ac:dyDescent="0.3">
      <c r="A27" s="199"/>
      <c r="B27" s="256"/>
      <c r="C27" s="241"/>
      <c r="D27" s="213"/>
      <c r="E27" s="202"/>
      <c r="F27" s="213"/>
      <c r="G27" s="202"/>
      <c r="H27" s="213"/>
      <c r="I27" s="200"/>
      <c r="J27" s="213"/>
      <c r="K27" s="200"/>
      <c r="L27" s="213"/>
      <c r="M27" s="202"/>
      <c r="N27" s="213"/>
      <c r="O27" s="200"/>
      <c r="P27" s="213"/>
    </row>
    <row r="28" spans="1:16" ht="18.75" customHeight="1" thickBot="1" x14ac:dyDescent="0.35">
      <c r="A28" s="193" t="s">
        <v>272</v>
      </c>
      <c r="B28" s="256"/>
      <c r="C28" s="241"/>
      <c r="D28" s="214">
        <f>SUM(D11+D19+D26)</f>
        <v>5654057</v>
      </c>
      <c r="E28" s="215"/>
      <c r="F28" s="214">
        <f>SUM(F11+F19+F26)</f>
        <v>1951774</v>
      </c>
      <c r="G28" s="215"/>
      <c r="H28" s="214">
        <f>SUM(H11+H19+H26)</f>
        <v>381678</v>
      </c>
      <c r="I28" s="215"/>
      <c r="J28" s="214">
        <f>SUM(J11+J19+J26)</f>
        <v>3037740</v>
      </c>
      <c r="K28" s="215"/>
      <c r="L28" s="214">
        <f>SUM(L11+L19+L26)</f>
        <v>37078</v>
      </c>
      <c r="M28" s="215"/>
      <c r="N28" s="214">
        <f>SUM(N11+N19+N26)</f>
        <v>37078</v>
      </c>
      <c r="O28" s="215"/>
      <c r="P28" s="214">
        <f>SUM(P11+P19+P26)</f>
        <v>11062327</v>
      </c>
    </row>
    <row r="29" spans="1:16" ht="18.75" customHeight="1" thickTop="1" x14ac:dyDescent="0.3">
      <c r="A29" s="193"/>
      <c r="B29" s="256"/>
      <c r="C29" s="241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</row>
    <row r="30" spans="1:16" ht="18.75" customHeight="1" x14ac:dyDescent="0.4">
      <c r="A30" s="188" t="s">
        <v>0</v>
      </c>
      <c r="B30" s="188"/>
      <c r="C30" s="189"/>
    </row>
    <row r="31" spans="1:16" ht="18.75" customHeight="1" x14ac:dyDescent="0.35">
      <c r="A31" s="191" t="s">
        <v>63</v>
      </c>
      <c r="B31" s="191"/>
      <c r="C31" s="192"/>
    </row>
    <row r="32" spans="1:16" ht="18.75" customHeight="1" x14ac:dyDescent="0.3">
      <c r="A32" s="193"/>
      <c r="B32" s="193"/>
      <c r="C32" s="270"/>
      <c r="D32" s="193"/>
      <c r="E32" s="193"/>
      <c r="F32" s="193"/>
    </row>
    <row r="33" spans="1:16" ht="18.75" customHeight="1" x14ac:dyDescent="0.3">
      <c r="C33" s="270"/>
      <c r="D33" s="314" t="s">
        <v>84</v>
      </c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</row>
    <row r="34" spans="1:16" ht="18.75" customHeight="1" x14ac:dyDescent="0.3">
      <c r="C34" s="270"/>
      <c r="E34" s="269"/>
      <c r="F34" s="197"/>
      <c r="H34" s="312" t="s">
        <v>127</v>
      </c>
      <c r="I34" s="312"/>
      <c r="J34" s="312"/>
      <c r="L34" s="312" t="s">
        <v>124</v>
      </c>
      <c r="M34" s="312"/>
      <c r="N34" s="312"/>
    </row>
    <row r="35" spans="1:16" ht="18.75" customHeight="1" x14ac:dyDescent="0.3">
      <c r="C35" s="270"/>
      <c r="D35" s="226" t="s">
        <v>68</v>
      </c>
      <c r="E35" s="227"/>
      <c r="F35" s="226" t="s">
        <v>242</v>
      </c>
      <c r="G35" s="227"/>
      <c r="H35" s="226"/>
      <c r="I35" s="226"/>
      <c r="J35" s="227"/>
      <c r="K35" s="226"/>
      <c r="L35" s="148" t="s">
        <v>246</v>
      </c>
      <c r="M35" s="227"/>
      <c r="N35" s="226" t="s">
        <v>121</v>
      </c>
      <c r="O35" s="227"/>
      <c r="P35" s="226"/>
    </row>
    <row r="36" spans="1:16" ht="18.75" customHeight="1" x14ac:dyDescent="0.3">
      <c r="C36" s="270"/>
      <c r="D36" s="226" t="s">
        <v>112</v>
      </c>
      <c r="E36" s="227"/>
      <c r="F36" s="226" t="s">
        <v>116</v>
      </c>
      <c r="G36" s="226"/>
      <c r="H36" s="226" t="s">
        <v>74</v>
      </c>
      <c r="I36" s="226"/>
      <c r="J36" s="227"/>
      <c r="K36" s="226"/>
      <c r="L36" s="148" t="s">
        <v>158</v>
      </c>
      <c r="M36" s="227"/>
      <c r="N36" s="226" t="s">
        <v>108</v>
      </c>
      <c r="O36" s="227"/>
      <c r="P36" s="226" t="s">
        <v>66</v>
      </c>
    </row>
    <row r="37" spans="1:16" ht="18.75" customHeight="1" x14ac:dyDescent="0.3">
      <c r="B37" s="270" t="s">
        <v>3</v>
      </c>
      <c r="C37" s="270"/>
      <c r="D37" s="226" t="s">
        <v>78</v>
      </c>
      <c r="E37" s="227"/>
      <c r="F37" s="226" t="s">
        <v>115</v>
      </c>
      <c r="G37" s="226"/>
      <c r="H37" s="226" t="s">
        <v>80</v>
      </c>
      <c r="I37" s="226"/>
      <c r="J37" s="226" t="s">
        <v>75</v>
      </c>
      <c r="K37" s="226"/>
      <c r="L37" s="148" t="s">
        <v>237</v>
      </c>
      <c r="M37" s="227"/>
      <c r="N37" s="228" t="s">
        <v>82</v>
      </c>
      <c r="O37" s="227"/>
      <c r="P37" s="226" t="s">
        <v>82</v>
      </c>
    </row>
    <row r="38" spans="1:16" ht="18.75" customHeight="1" x14ac:dyDescent="0.3">
      <c r="A38" s="199"/>
      <c r="B38" s="199"/>
      <c r="C38" s="270"/>
      <c r="D38" s="313" t="s">
        <v>4</v>
      </c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</row>
    <row r="39" spans="1:16" ht="18.75" customHeight="1" x14ac:dyDescent="0.3">
      <c r="A39" s="199" t="s">
        <v>273</v>
      </c>
      <c r="B39" s="256"/>
      <c r="C39" s="241"/>
      <c r="D39" s="200"/>
      <c r="E39" s="200"/>
      <c r="F39" s="200"/>
      <c r="G39" s="200"/>
      <c r="H39" s="200"/>
      <c r="I39" s="200"/>
      <c r="J39" s="201"/>
      <c r="K39" s="200"/>
      <c r="L39" s="201"/>
      <c r="M39" s="200"/>
      <c r="N39" s="201"/>
      <c r="O39" s="200"/>
      <c r="P39" s="200"/>
    </row>
    <row r="40" spans="1:16" ht="18.75" customHeight="1" x14ac:dyDescent="0.3">
      <c r="A40" s="193" t="s">
        <v>194</v>
      </c>
      <c r="B40" s="256"/>
      <c r="C40" s="241"/>
      <c r="D40" s="200">
        <v>5654057</v>
      </c>
      <c r="E40" s="200"/>
      <c r="F40" s="202">
        <v>1951774</v>
      </c>
      <c r="G40" s="200"/>
      <c r="H40" s="200">
        <v>537494</v>
      </c>
      <c r="I40" s="200"/>
      <c r="J40" s="200">
        <v>4159927</v>
      </c>
      <c r="K40" s="200"/>
      <c r="L40" s="203">
        <v>55102</v>
      </c>
      <c r="M40" s="200"/>
      <c r="N40" s="203">
        <v>55102</v>
      </c>
      <c r="O40" s="200"/>
      <c r="P40" s="200">
        <v>12358354</v>
      </c>
    </row>
    <row r="41" spans="1:16" ht="18.5" customHeight="1" x14ac:dyDescent="0.3">
      <c r="A41" s="199" t="s">
        <v>200</v>
      </c>
      <c r="B41" s="270"/>
      <c r="C41" s="27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</row>
    <row r="42" spans="1:16" ht="18.5" customHeight="1" x14ac:dyDescent="0.3">
      <c r="A42" s="199" t="s">
        <v>270</v>
      </c>
      <c r="B42" s="270"/>
      <c r="C42" s="27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</row>
    <row r="43" spans="1:16" ht="18.5" customHeight="1" x14ac:dyDescent="0.3">
      <c r="A43" s="253" t="s">
        <v>297</v>
      </c>
      <c r="B43" s="294"/>
      <c r="C43" s="294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</row>
    <row r="44" spans="1:16" ht="18.5" customHeight="1" x14ac:dyDescent="0.3">
      <c r="A44" s="253" t="s">
        <v>217</v>
      </c>
      <c r="B44" s="294"/>
      <c r="C44" s="294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</row>
    <row r="45" spans="1:16" ht="18.5" customHeight="1" x14ac:dyDescent="0.3">
      <c r="A45" s="195" t="s">
        <v>317</v>
      </c>
      <c r="B45" s="270">
        <v>9</v>
      </c>
      <c r="C45" s="270"/>
      <c r="D45" s="207">
        <v>156762</v>
      </c>
      <c r="E45" s="207"/>
      <c r="F45" s="207">
        <v>705429</v>
      </c>
      <c r="G45" s="207"/>
      <c r="H45" s="211">
        <v>0</v>
      </c>
      <c r="I45" s="207"/>
      <c r="J45" s="211">
        <v>0</v>
      </c>
      <c r="K45" s="207"/>
      <c r="L45" s="211">
        <v>0</v>
      </c>
      <c r="M45" s="207"/>
      <c r="N45" s="211">
        <v>0</v>
      </c>
      <c r="O45" s="207"/>
      <c r="P45" s="282">
        <f>SUM(D45:J45,N45)</f>
        <v>862191</v>
      </c>
    </row>
    <row r="46" spans="1:16" ht="18.5" customHeight="1" x14ac:dyDescent="0.3">
      <c r="A46" s="195" t="s">
        <v>271</v>
      </c>
      <c r="B46" s="270">
        <v>14</v>
      </c>
      <c r="C46" s="270"/>
      <c r="D46" s="208">
        <v>0</v>
      </c>
      <c r="E46" s="207"/>
      <c r="F46" s="208">
        <v>0</v>
      </c>
      <c r="G46" s="207"/>
      <c r="H46" s="208">
        <v>0</v>
      </c>
      <c r="I46" s="207"/>
      <c r="J46" s="72">
        <v>-1696216</v>
      </c>
      <c r="K46" s="207"/>
      <c r="L46" s="208">
        <v>0</v>
      </c>
      <c r="M46" s="207"/>
      <c r="N46" s="208">
        <v>0</v>
      </c>
      <c r="O46" s="207"/>
      <c r="P46" s="72">
        <f>SUM(D46:J46,N46)</f>
        <v>-1696216</v>
      </c>
    </row>
    <row r="47" spans="1:16" ht="18.5" customHeight="1" x14ac:dyDescent="0.3">
      <c r="A47" s="253" t="s">
        <v>299</v>
      </c>
      <c r="B47" s="270"/>
      <c r="C47" s="270"/>
      <c r="D47" s="200"/>
      <c r="E47" s="200"/>
      <c r="F47" s="200"/>
      <c r="G47" s="200"/>
      <c r="H47" s="254"/>
      <c r="I47" s="200"/>
      <c r="J47" s="200"/>
      <c r="K47" s="200"/>
      <c r="L47" s="254"/>
      <c r="M47" s="200"/>
      <c r="N47" s="254"/>
      <c r="O47" s="200"/>
      <c r="P47" s="200"/>
    </row>
    <row r="48" spans="1:16" ht="18.5" customHeight="1" x14ac:dyDescent="0.3">
      <c r="A48" s="253" t="s">
        <v>217</v>
      </c>
      <c r="B48" s="270"/>
      <c r="C48" s="270"/>
      <c r="D48" s="258">
        <f>SUM(D45:D46)</f>
        <v>156762</v>
      </c>
      <c r="E48" s="200"/>
      <c r="F48" s="258">
        <f t="shared" ref="F48:O48" si="1">SUM(F45:F46)</f>
        <v>705429</v>
      </c>
      <c r="G48" s="200">
        <f t="shared" si="1"/>
        <v>0</v>
      </c>
      <c r="H48" s="209">
        <f>SUM(H45:H46)</f>
        <v>0</v>
      </c>
      <c r="I48" s="200">
        <f t="shared" si="1"/>
        <v>0</v>
      </c>
      <c r="J48" s="290">
        <f t="shared" si="1"/>
        <v>-1696216</v>
      </c>
      <c r="K48" s="200">
        <f t="shared" si="1"/>
        <v>0</v>
      </c>
      <c r="L48" s="209">
        <f>SUM(L45:L46)</f>
        <v>0</v>
      </c>
      <c r="M48" s="200">
        <f t="shared" si="1"/>
        <v>0</v>
      </c>
      <c r="N48" s="209">
        <f>SUM(N45:N46)</f>
        <v>0</v>
      </c>
      <c r="O48" s="200">
        <f t="shared" si="1"/>
        <v>0</v>
      </c>
      <c r="P48" s="290">
        <f>SUM(D48:J48,N48)</f>
        <v>-834025</v>
      </c>
    </row>
    <row r="49" spans="1:17" ht="18.5" customHeight="1" x14ac:dyDescent="0.3">
      <c r="A49" s="199" t="s">
        <v>212</v>
      </c>
      <c r="B49" s="270"/>
      <c r="C49" s="27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</row>
    <row r="50" spans="1:17" ht="18.5" customHeight="1" x14ac:dyDescent="0.3">
      <c r="A50" s="199" t="s">
        <v>270</v>
      </c>
      <c r="B50" s="270"/>
      <c r="C50" s="270"/>
      <c r="D50" s="258">
        <f>SUM(D48)</f>
        <v>156762</v>
      </c>
      <c r="E50" s="200"/>
      <c r="F50" s="258">
        <f>SUM(F48)</f>
        <v>705429</v>
      </c>
      <c r="G50" s="200"/>
      <c r="H50" s="209">
        <f>SUM(H48)</f>
        <v>0</v>
      </c>
      <c r="I50" s="200"/>
      <c r="J50" s="290">
        <f>SUM(J48)</f>
        <v>-1696216</v>
      </c>
      <c r="K50" s="200"/>
      <c r="L50" s="209">
        <f>SUM(L48)</f>
        <v>0</v>
      </c>
      <c r="M50" s="200"/>
      <c r="N50" s="209">
        <f>SUM(N48)</f>
        <v>0</v>
      </c>
      <c r="O50" s="200"/>
      <c r="P50" s="290">
        <f>SUM(D50:J50,N50)</f>
        <v>-834025</v>
      </c>
    </row>
    <row r="51" spans="1:17" ht="18.5" customHeight="1" x14ac:dyDescent="0.3">
      <c r="A51" s="199"/>
      <c r="B51" s="297"/>
      <c r="C51" s="297"/>
      <c r="D51" s="298"/>
      <c r="E51" s="200"/>
      <c r="F51" s="298"/>
      <c r="G51" s="200"/>
      <c r="H51" s="213"/>
      <c r="I51" s="200"/>
      <c r="J51" s="298"/>
      <c r="K51" s="200"/>
      <c r="L51" s="213"/>
      <c r="M51" s="200"/>
      <c r="N51" s="213"/>
      <c r="O51" s="200"/>
      <c r="P51" s="298"/>
    </row>
    <row r="52" spans="1:17" ht="18.75" customHeight="1" x14ac:dyDescent="0.3">
      <c r="A52" s="199" t="s">
        <v>85</v>
      </c>
      <c r="B52" s="256"/>
      <c r="C52" s="241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</row>
    <row r="53" spans="1:17" ht="18.75" customHeight="1" x14ac:dyDescent="0.3">
      <c r="A53" s="195" t="s">
        <v>155</v>
      </c>
      <c r="B53" s="256"/>
      <c r="C53" s="241"/>
      <c r="D53" s="211">
        <v>0</v>
      </c>
      <c r="E53" s="206"/>
      <c r="F53" s="211">
        <v>0</v>
      </c>
      <c r="G53" s="206"/>
      <c r="H53" s="211">
        <v>0</v>
      </c>
      <c r="I53" s="207"/>
      <c r="J53" s="210">
        <f>'PL 8-10'!H54</f>
        <v>252761</v>
      </c>
      <c r="K53" s="207"/>
      <c r="L53" s="210">
        <v>0</v>
      </c>
      <c r="M53" s="206"/>
      <c r="N53" s="210">
        <f>SUM(N52:N52)</f>
        <v>0</v>
      </c>
      <c r="O53" s="207"/>
      <c r="P53" s="210">
        <f t="shared" ref="P53" si="2">N53+SUM(D53:J53)</f>
        <v>252761</v>
      </c>
    </row>
    <row r="54" spans="1:17" ht="18.75" customHeight="1" x14ac:dyDescent="0.3">
      <c r="A54" s="199" t="s">
        <v>86</v>
      </c>
      <c r="B54" s="256"/>
      <c r="C54" s="241"/>
      <c r="D54" s="212">
        <f>SUM(D53:D53)</f>
        <v>0</v>
      </c>
      <c r="E54" s="202"/>
      <c r="F54" s="212">
        <f>SUM(F53:F53)</f>
        <v>0</v>
      </c>
      <c r="G54" s="202"/>
      <c r="H54" s="212">
        <f>SUM(H53:H53)</f>
        <v>0</v>
      </c>
      <c r="I54" s="200"/>
      <c r="J54" s="212">
        <f>SUM(J53:J53)</f>
        <v>252761</v>
      </c>
      <c r="K54" s="200"/>
      <c r="L54" s="212">
        <f>SUM(L53:L53)</f>
        <v>0</v>
      </c>
      <c r="M54" s="202"/>
      <c r="N54" s="212">
        <f>SUM(N53:N53)</f>
        <v>0</v>
      </c>
      <c r="O54" s="200"/>
      <c r="P54" s="212">
        <f>SUM(P53:P53)</f>
        <v>252761</v>
      </c>
    </row>
    <row r="55" spans="1:17" ht="18.75" customHeight="1" x14ac:dyDescent="0.3">
      <c r="A55" s="199"/>
      <c r="B55" s="256"/>
      <c r="C55" s="241"/>
      <c r="D55" s="213"/>
      <c r="E55" s="202"/>
      <c r="F55" s="213"/>
      <c r="G55" s="202"/>
      <c r="H55" s="213"/>
      <c r="I55" s="200"/>
      <c r="J55" s="213"/>
      <c r="K55" s="200"/>
      <c r="L55" s="213"/>
      <c r="M55" s="202"/>
      <c r="N55" s="213"/>
      <c r="O55" s="200"/>
      <c r="P55" s="213"/>
    </row>
    <row r="56" spans="1:17" ht="18.75" customHeight="1" thickBot="1" x14ac:dyDescent="0.35">
      <c r="A56" s="193" t="s">
        <v>274</v>
      </c>
      <c r="B56" s="193"/>
      <c r="C56" s="241"/>
      <c r="D56" s="214">
        <f>D54+D50+D40</f>
        <v>5810819</v>
      </c>
      <c r="E56" s="215"/>
      <c r="F56" s="214">
        <f>F54+F50+F40</f>
        <v>2657203</v>
      </c>
      <c r="G56" s="215"/>
      <c r="H56" s="214">
        <f>H54+H50+H40</f>
        <v>537494</v>
      </c>
      <c r="I56" s="215"/>
      <c r="J56" s="214">
        <f>J54+J50+J40</f>
        <v>2716472</v>
      </c>
      <c r="K56" s="215"/>
      <c r="L56" s="214">
        <f>L54+L50+L40</f>
        <v>55102</v>
      </c>
      <c r="M56" s="215"/>
      <c r="N56" s="214">
        <f>N54+N50+N40</f>
        <v>55102</v>
      </c>
      <c r="O56" s="215"/>
      <c r="P56" s="214">
        <f>P54+P50+P40</f>
        <v>11777090</v>
      </c>
    </row>
    <row r="57" spans="1:17" ht="14.5" thickTop="1" x14ac:dyDescent="0.3">
      <c r="C57" s="241"/>
    </row>
    <row r="61" spans="1:17" x14ac:dyDescent="0.3"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</row>
  </sheetData>
  <mergeCells count="8">
    <mergeCell ref="H34:J34"/>
    <mergeCell ref="L34:N34"/>
    <mergeCell ref="D38:P38"/>
    <mergeCell ref="D33:P33"/>
    <mergeCell ref="D4:P4"/>
    <mergeCell ref="H5:J5"/>
    <mergeCell ref="L5:N5"/>
    <mergeCell ref="D9:P9"/>
  </mergeCells>
  <pageMargins left="0.8" right="0.8" top="0.48" bottom="0.5" header="0.5" footer="0.5"/>
  <pageSetup paperSize="9" scale="68" firstPageNumber="13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1" manualBreakCount="1">
    <brk id="29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CE1E9-0259-4485-BE21-1C1485330774}">
  <dimension ref="A1:O32"/>
  <sheetViews>
    <sheetView view="pageBreakPreview" zoomScale="70" zoomScaleNormal="70" zoomScaleSheetLayoutView="70" workbookViewId="0">
      <selection activeCell="C26" sqref="C26:O26"/>
    </sheetView>
  </sheetViews>
  <sheetFormatPr defaultColWidth="9.09765625" defaultRowHeight="14" x14ac:dyDescent="0.3"/>
  <cols>
    <col min="1" max="1" width="62.19921875" style="195" customWidth="1"/>
    <col min="2" max="2" width="8.69921875" style="194" customWidth="1"/>
    <col min="3" max="3" width="16.8984375" style="190" customWidth="1"/>
    <col min="4" max="4" width="1.69921875" style="190" customWidth="1"/>
    <col min="5" max="5" width="16.8984375" style="190" customWidth="1"/>
    <col min="6" max="6" width="1.69921875" style="190" customWidth="1"/>
    <col min="7" max="7" width="16.8984375" style="190" customWidth="1"/>
    <col min="8" max="8" width="1.69921875" style="190" customWidth="1"/>
    <col min="9" max="9" width="16.8984375" style="190" customWidth="1"/>
    <col min="10" max="10" width="1.69921875" style="190" customWidth="1"/>
    <col min="11" max="11" width="18.09765625" style="190" customWidth="1"/>
    <col min="12" max="12" width="1.69921875" style="190" customWidth="1"/>
    <col min="13" max="13" width="18.69921875" style="190" customWidth="1"/>
    <col min="14" max="14" width="1.69921875" style="190" customWidth="1"/>
    <col min="15" max="15" width="16.8984375" style="190" customWidth="1"/>
    <col min="16" max="16" width="10.59765625" style="190" bestFit="1" customWidth="1"/>
    <col min="17" max="16384" width="9.09765625" style="190"/>
  </cols>
  <sheetData>
    <row r="1" spans="1:15" ht="18.75" customHeight="1" x14ac:dyDescent="0.4">
      <c r="A1" s="188" t="s">
        <v>0</v>
      </c>
      <c r="B1" s="189"/>
    </row>
    <row r="2" spans="1:15" ht="18.75" customHeight="1" x14ac:dyDescent="0.35">
      <c r="A2" s="191" t="s">
        <v>63</v>
      </c>
      <c r="B2" s="192"/>
    </row>
    <row r="3" spans="1:15" ht="18.75" customHeight="1" x14ac:dyDescent="0.3">
      <c r="A3" s="193"/>
      <c r="C3" s="193"/>
      <c r="D3" s="193"/>
      <c r="E3" s="193"/>
    </row>
    <row r="4" spans="1:15" ht="18.75" customHeight="1" x14ac:dyDescent="0.3">
      <c r="C4" s="314" t="s">
        <v>84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5" ht="18.75" customHeight="1" x14ac:dyDescent="0.3">
      <c r="D5" s="196"/>
      <c r="E5" s="197"/>
      <c r="G5" s="312" t="s">
        <v>127</v>
      </c>
      <c r="H5" s="312"/>
      <c r="I5" s="312"/>
      <c r="K5" s="312" t="s">
        <v>124</v>
      </c>
      <c r="L5" s="312"/>
      <c r="M5" s="312"/>
    </row>
    <row r="6" spans="1:15" ht="18.75" customHeight="1" x14ac:dyDescent="0.3">
      <c r="C6" s="197" t="s">
        <v>68</v>
      </c>
      <c r="E6" s="197" t="s">
        <v>114</v>
      </c>
      <c r="G6" s="197"/>
      <c r="H6" s="197"/>
      <c r="J6" s="197"/>
      <c r="K6" s="225" t="s">
        <v>148</v>
      </c>
      <c r="M6" s="197" t="s">
        <v>121</v>
      </c>
      <c r="O6" s="197"/>
    </row>
    <row r="7" spans="1:15" ht="18.75" customHeight="1" x14ac:dyDescent="0.3">
      <c r="C7" s="197" t="s">
        <v>112</v>
      </c>
      <c r="E7" s="197" t="s">
        <v>116</v>
      </c>
      <c r="F7" s="197"/>
      <c r="G7" s="197" t="s">
        <v>74</v>
      </c>
      <c r="H7" s="197"/>
      <c r="J7" s="197"/>
      <c r="K7" s="225" t="s">
        <v>158</v>
      </c>
      <c r="M7" s="197" t="s">
        <v>108</v>
      </c>
      <c r="O7" s="197" t="s">
        <v>66</v>
      </c>
    </row>
    <row r="8" spans="1:15" ht="18.75" customHeight="1" x14ac:dyDescent="0.3">
      <c r="C8" s="197" t="s">
        <v>78</v>
      </c>
      <c r="E8" s="197" t="s">
        <v>115</v>
      </c>
      <c r="F8" s="197"/>
      <c r="G8" s="197" t="s">
        <v>80</v>
      </c>
      <c r="H8" s="197"/>
      <c r="I8" s="197" t="s">
        <v>75</v>
      </c>
      <c r="J8" s="197"/>
      <c r="K8" s="225" t="s">
        <v>153</v>
      </c>
      <c r="M8" s="198" t="s">
        <v>82</v>
      </c>
      <c r="O8" s="197" t="s">
        <v>82</v>
      </c>
    </row>
    <row r="9" spans="1:15" ht="18.75" customHeight="1" x14ac:dyDescent="0.3">
      <c r="A9" s="199"/>
      <c r="C9" s="315" t="s">
        <v>4</v>
      </c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</row>
    <row r="10" spans="1:15" ht="18.75" customHeight="1" x14ac:dyDescent="0.3">
      <c r="A10" s="199" t="s">
        <v>196</v>
      </c>
      <c r="C10" s="200"/>
      <c r="D10" s="200"/>
      <c r="E10" s="200"/>
      <c r="F10" s="200"/>
      <c r="G10" s="200"/>
      <c r="H10" s="200"/>
      <c r="I10" s="201"/>
      <c r="J10" s="200"/>
      <c r="K10" s="201"/>
      <c r="L10" s="200"/>
      <c r="M10" s="201"/>
      <c r="N10" s="200"/>
      <c r="O10" s="200"/>
    </row>
    <row r="11" spans="1:15" ht="18.75" customHeight="1" x14ac:dyDescent="0.3">
      <c r="A11" s="193" t="s">
        <v>194</v>
      </c>
      <c r="C11" s="200">
        <v>5654057</v>
      </c>
      <c r="D11" s="200"/>
      <c r="E11" s="202">
        <v>1951774</v>
      </c>
      <c r="F11" s="200"/>
      <c r="G11" s="200">
        <v>537494</v>
      </c>
      <c r="H11" s="200"/>
      <c r="I11" s="200">
        <v>4159927</v>
      </c>
      <c r="J11" s="200"/>
      <c r="K11" s="203">
        <v>55102</v>
      </c>
      <c r="L11" s="200"/>
      <c r="M11" s="203">
        <v>55102</v>
      </c>
      <c r="N11" s="200"/>
      <c r="O11" s="200">
        <v>12358354</v>
      </c>
    </row>
    <row r="12" spans="1:15" ht="18.75" hidden="1" customHeight="1" x14ac:dyDescent="0.3">
      <c r="A12" s="193" t="s">
        <v>200</v>
      </c>
      <c r="C12" s="200"/>
      <c r="D12" s="200"/>
      <c r="E12" s="202"/>
      <c r="F12" s="200"/>
      <c r="G12" s="200"/>
      <c r="H12" s="200"/>
      <c r="I12" s="200"/>
      <c r="J12" s="200"/>
      <c r="K12" s="203"/>
      <c r="L12" s="200"/>
      <c r="M12" s="203"/>
      <c r="N12" s="200"/>
      <c r="O12" s="200"/>
    </row>
    <row r="13" spans="1:15" ht="18.75" hidden="1" customHeight="1" x14ac:dyDescent="0.3">
      <c r="A13" s="193" t="s">
        <v>201</v>
      </c>
      <c r="C13" s="200"/>
      <c r="D13" s="200"/>
      <c r="E13" s="202"/>
      <c r="F13" s="200"/>
      <c r="G13" s="200"/>
      <c r="H13" s="200"/>
      <c r="I13" s="200"/>
      <c r="J13" s="200"/>
      <c r="K13" s="203"/>
      <c r="L13" s="200"/>
      <c r="M13" s="203"/>
      <c r="N13" s="200"/>
      <c r="O13" s="200"/>
    </row>
    <row r="14" spans="1:15" ht="18.75" hidden="1" customHeight="1" x14ac:dyDescent="0.3">
      <c r="A14" s="204" t="s">
        <v>213</v>
      </c>
      <c r="C14" s="200"/>
      <c r="D14" s="200"/>
      <c r="E14" s="202"/>
      <c r="F14" s="200"/>
      <c r="G14" s="200"/>
      <c r="H14" s="200"/>
      <c r="I14" s="200"/>
      <c r="J14" s="200"/>
      <c r="K14" s="203"/>
      <c r="L14" s="200"/>
      <c r="M14" s="203"/>
      <c r="N14" s="200"/>
      <c r="O14" s="200"/>
    </row>
    <row r="15" spans="1:15" ht="18.75" hidden="1" customHeight="1" x14ac:dyDescent="0.3">
      <c r="A15" s="204" t="s">
        <v>217</v>
      </c>
      <c r="C15" s="200"/>
      <c r="D15" s="200"/>
      <c r="E15" s="202"/>
      <c r="F15" s="200"/>
      <c r="G15" s="200"/>
      <c r="H15" s="200"/>
      <c r="I15" s="200"/>
      <c r="J15" s="200"/>
      <c r="K15" s="203"/>
      <c r="L15" s="200"/>
      <c r="M15" s="203"/>
      <c r="N15" s="200"/>
      <c r="O15" s="200"/>
    </row>
    <row r="16" spans="1:15" ht="18.75" hidden="1" customHeight="1" x14ac:dyDescent="0.3">
      <c r="A16" s="190" t="s">
        <v>218</v>
      </c>
      <c r="C16" s="217">
        <v>0</v>
      </c>
      <c r="D16" s="207"/>
      <c r="E16" s="206">
        <v>0</v>
      </c>
      <c r="F16" s="207">
        <v>0</v>
      </c>
      <c r="G16" s="206">
        <v>0</v>
      </c>
      <c r="H16" s="207"/>
      <c r="I16" s="206">
        <v>0</v>
      </c>
      <c r="J16" s="207"/>
      <c r="K16" s="206">
        <v>0</v>
      </c>
      <c r="L16" s="207"/>
      <c r="M16" s="206">
        <v>0</v>
      </c>
      <c r="N16" s="207"/>
      <c r="O16" s="206">
        <v>0</v>
      </c>
    </row>
    <row r="17" spans="1:15" ht="18.75" hidden="1" customHeight="1" x14ac:dyDescent="0.3">
      <c r="A17" s="190" t="s">
        <v>215</v>
      </c>
      <c r="C17" s="205">
        <v>0</v>
      </c>
      <c r="D17" s="206"/>
      <c r="E17" s="205">
        <v>0</v>
      </c>
      <c r="F17" s="206"/>
      <c r="G17" s="205">
        <v>0</v>
      </c>
      <c r="H17" s="207"/>
      <c r="I17" s="205">
        <v>0</v>
      </c>
      <c r="J17" s="207"/>
      <c r="K17" s="205">
        <v>0</v>
      </c>
      <c r="L17" s="206"/>
      <c r="M17" s="205">
        <v>0</v>
      </c>
      <c r="N17" s="207"/>
      <c r="O17" s="208">
        <v>0</v>
      </c>
    </row>
    <row r="18" spans="1:15" ht="18.75" hidden="1" customHeight="1" x14ac:dyDescent="0.3">
      <c r="A18" s="204" t="s">
        <v>214</v>
      </c>
      <c r="C18" s="206"/>
      <c r="D18" s="206"/>
      <c r="E18" s="206"/>
      <c r="F18" s="206"/>
      <c r="G18" s="206"/>
      <c r="H18" s="207"/>
      <c r="I18" s="206"/>
      <c r="J18" s="207"/>
      <c r="K18" s="206"/>
      <c r="L18" s="206"/>
      <c r="M18" s="206"/>
      <c r="N18" s="207"/>
      <c r="O18" s="210"/>
    </row>
    <row r="19" spans="1:15" ht="18.75" hidden="1" customHeight="1" x14ac:dyDescent="0.3">
      <c r="A19" s="204" t="s">
        <v>217</v>
      </c>
      <c r="C19" s="209">
        <f>SUM(C16:C17)</f>
        <v>0</v>
      </c>
      <c r="D19" s="202"/>
      <c r="E19" s="209">
        <f>SUM(E16:E17)</f>
        <v>0</v>
      </c>
      <c r="F19" s="202"/>
      <c r="G19" s="209">
        <f>SUM(G16:G17)</f>
        <v>0</v>
      </c>
      <c r="H19" s="200"/>
      <c r="I19" s="209">
        <f>SUM(I16:I17)</f>
        <v>0</v>
      </c>
      <c r="J19" s="200"/>
      <c r="K19" s="209">
        <f>SUM(K17:K17)</f>
        <v>0</v>
      </c>
      <c r="L19" s="202"/>
      <c r="M19" s="209">
        <f>SUM(M17:M17)</f>
        <v>0</v>
      </c>
      <c r="N19" s="200"/>
      <c r="O19" s="209">
        <f>SUM(O16:O17)</f>
        <v>0</v>
      </c>
    </row>
    <row r="20" spans="1:15" ht="18.75" hidden="1" customHeight="1" x14ac:dyDescent="0.3">
      <c r="A20" s="193" t="s">
        <v>216</v>
      </c>
      <c r="C20" s="210"/>
      <c r="D20" s="202"/>
      <c r="E20" s="210"/>
      <c r="F20" s="202"/>
      <c r="G20" s="210"/>
      <c r="H20" s="200"/>
      <c r="I20" s="210"/>
      <c r="J20" s="200"/>
      <c r="K20" s="210"/>
      <c r="L20" s="202"/>
      <c r="M20" s="210"/>
      <c r="N20" s="200"/>
      <c r="O20" s="210"/>
    </row>
    <row r="21" spans="1:15" ht="18.75" hidden="1" customHeight="1" x14ac:dyDescent="0.3">
      <c r="A21" s="193" t="s">
        <v>201</v>
      </c>
      <c r="C21" s="209">
        <f>C19</f>
        <v>0</v>
      </c>
      <c r="D21" s="200"/>
      <c r="E21" s="209">
        <f>E19</f>
        <v>0</v>
      </c>
      <c r="F21" s="200"/>
      <c r="G21" s="209">
        <f>G19</f>
        <v>0</v>
      </c>
      <c r="H21" s="200"/>
      <c r="I21" s="209">
        <f>I19</f>
        <v>0</v>
      </c>
      <c r="J21" s="200"/>
      <c r="K21" s="209">
        <f>K19</f>
        <v>0</v>
      </c>
      <c r="L21" s="200"/>
      <c r="M21" s="209">
        <f>M19</f>
        <v>0</v>
      </c>
      <c r="N21" s="200"/>
      <c r="O21" s="209">
        <f>O19</f>
        <v>0</v>
      </c>
    </row>
    <row r="22" spans="1:15" ht="18.75" customHeight="1" x14ac:dyDescent="0.3">
      <c r="A22" s="199" t="s">
        <v>85</v>
      </c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</row>
    <row r="23" spans="1:15" ht="18.75" customHeight="1" x14ac:dyDescent="0.3">
      <c r="A23" s="195" t="s">
        <v>155</v>
      </c>
      <c r="C23" s="211">
        <v>0</v>
      </c>
      <c r="D23" s="206"/>
      <c r="E23" s="211">
        <v>0</v>
      </c>
      <c r="F23" s="206"/>
      <c r="G23" s="211">
        <v>0</v>
      </c>
      <c r="H23" s="207"/>
      <c r="I23" s="210">
        <v>40558</v>
      </c>
      <c r="J23" s="207"/>
      <c r="K23" s="210">
        <v>0</v>
      </c>
      <c r="L23" s="206"/>
      <c r="M23" s="210">
        <f>SUM(M22:M22)</f>
        <v>0</v>
      </c>
      <c r="N23" s="207"/>
      <c r="O23" s="210">
        <f t="shared" ref="O23" si="0">M23+SUM(C23:I23)</f>
        <v>40558</v>
      </c>
    </row>
    <row r="24" spans="1:15" ht="18.75" customHeight="1" x14ac:dyDescent="0.3">
      <c r="A24" s="199" t="s">
        <v>86</v>
      </c>
      <c r="C24" s="212">
        <f>SUM(C23:C23)</f>
        <v>0</v>
      </c>
      <c r="D24" s="202"/>
      <c r="E24" s="212">
        <f>SUM(E23:E23)</f>
        <v>0</v>
      </c>
      <c r="F24" s="202"/>
      <c r="G24" s="212">
        <f>SUM(G23:G23)</f>
        <v>0</v>
      </c>
      <c r="H24" s="200"/>
      <c r="I24" s="212">
        <f>SUM(I23:I23)</f>
        <v>40558</v>
      </c>
      <c r="J24" s="200"/>
      <c r="K24" s="212">
        <f>SUM(K23:K23)</f>
        <v>0</v>
      </c>
      <c r="L24" s="202"/>
      <c r="M24" s="212">
        <f>SUM(M23:M23)</f>
        <v>0</v>
      </c>
      <c r="N24" s="200"/>
      <c r="O24" s="212">
        <f>SUM(O23:O23)</f>
        <v>40558</v>
      </c>
    </row>
    <row r="25" spans="1:15" ht="18.75" customHeight="1" x14ac:dyDescent="0.3">
      <c r="A25" s="199"/>
      <c r="C25" s="213"/>
      <c r="D25" s="202"/>
      <c r="E25" s="213"/>
      <c r="F25" s="202"/>
      <c r="G25" s="213"/>
      <c r="H25" s="200"/>
      <c r="I25" s="213"/>
      <c r="J25" s="200"/>
      <c r="K25" s="213"/>
      <c r="L25" s="202"/>
      <c r="M25" s="213"/>
      <c r="N25" s="200"/>
      <c r="O25" s="213"/>
    </row>
    <row r="26" spans="1:15" ht="18.75" customHeight="1" thickBot="1" x14ac:dyDescent="0.35">
      <c r="A26" s="193" t="s">
        <v>195</v>
      </c>
      <c r="C26" s="214">
        <f>C24+C11+C21</f>
        <v>5654057</v>
      </c>
      <c r="D26" s="215" t="e">
        <f>D24+#REF!+#REF!+D21</f>
        <v>#REF!</v>
      </c>
      <c r="E26" s="214">
        <f>E24+E11+E21</f>
        <v>1951774</v>
      </c>
      <c r="F26" s="215" t="e">
        <f>F24+#REF!+#REF!+F21</f>
        <v>#REF!</v>
      </c>
      <c r="G26" s="214">
        <f>G24+G11+G21</f>
        <v>537494</v>
      </c>
      <c r="H26" s="215" t="e">
        <f>H24+#REF!+#REF!+H21</f>
        <v>#REF!</v>
      </c>
      <c r="I26" s="214">
        <f>I24+I11+I21</f>
        <v>4200485</v>
      </c>
      <c r="J26" s="215" t="e">
        <f>J24+#REF!+#REF!+J21</f>
        <v>#REF!</v>
      </c>
      <c r="K26" s="214">
        <f>K24+K11+K21</f>
        <v>55102</v>
      </c>
      <c r="L26" s="215" t="e">
        <f>L24+#REF!+#REF!+L21</f>
        <v>#REF!</v>
      </c>
      <c r="M26" s="214">
        <f>M24+M11+M21</f>
        <v>55102</v>
      </c>
      <c r="N26" s="215" t="e">
        <f>N24+#REF!+#REF!+N21</f>
        <v>#REF!</v>
      </c>
      <c r="O26" s="214">
        <f>O24+O11+O21</f>
        <v>12398912</v>
      </c>
    </row>
    <row r="27" spans="1:15" ht="18.75" customHeight="1" thickTop="1" x14ac:dyDescent="0.3">
      <c r="A27" s="193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</row>
    <row r="28" spans="1:15" ht="18.75" customHeight="1" x14ac:dyDescent="0.3">
      <c r="C28" s="216">
        <f>C26-'BS-2-4'!H96</f>
        <v>-156762</v>
      </c>
      <c r="E28" s="216">
        <f>E26-'BS-2-4'!H98</f>
        <v>-705429</v>
      </c>
      <c r="G28" s="216">
        <f>G26-'BS-2-4'!H102</f>
        <v>0</v>
      </c>
      <c r="I28" s="216">
        <f>I26-'BS-2-4'!H103</f>
        <v>1484013</v>
      </c>
      <c r="K28" s="216">
        <f>K26-'BS-2-4'!H104</f>
        <v>0</v>
      </c>
      <c r="M28" s="216">
        <f>M26-'BS-2-4'!H104</f>
        <v>0</v>
      </c>
      <c r="O28" s="216">
        <f>O26-'BS-2-4'!H105</f>
        <v>621822</v>
      </c>
    </row>
    <row r="29" spans="1:15" ht="18.75" customHeight="1" x14ac:dyDescent="0.3"/>
    <row r="30" spans="1:15" ht="18.75" customHeight="1" x14ac:dyDescent="0.3"/>
    <row r="31" spans="1:15" s="195" customFormat="1" ht="18.75" customHeight="1" x14ac:dyDescent="0.3">
      <c r="B31" s="194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</row>
    <row r="32" spans="1:15" s="195" customFormat="1" ht="18.75" customHeight="1" x14ac:dyDescent="0.3">
      <c r="B32" s="194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</row>
  </sheetData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1" firstPageNumber="14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F8D1-C3CC-4532-8BD0-10BC74AEBA3C}">
  <sheetPr>
    <tabColor rgb="FFC00000"/>
  </sheetPr>
  <dimension ref="A1:Y21"/>
  <sheetViews>
    <sheetView view="pageBreakPreview" topLeftCell="A4" zoomScale="70" zoomScaleNormal="60" zoomScaleSheetLayoutView="70" workbookViewId="0">
      <selection activeCell="A12" sqref="A12:XFD21"/>
    </sheetView>
  </sheetViews>
  <sheetFormatPr defaultColWidth="9.09765625" defaultRowHeight="19.5" customHeight="1" x14ac:dyDescent="0.3"/>
  <cols>
    <col min="1" max="1" width="46.19921875" style="5" customWidth="1"/>
    <col min="2" max="2" width="7.09765625" style="46" customWidth="1"/>
    <col min="3" max="3" width="1.3984375" style="17" customWidth="1"/>
    <col min="4" max="4" width="12.19921875" style="4" customWidth="1"/>
    <col min="5" max="5" width="1.3984375" style="17" customWidth="1"/>
    <col min="6" max="6" width="12.19921875" style="4" customWidth="1"/>
    <col min="7" max="7" width="1" style="17" customWidth="1"/>
    <col min="8" max="8" width="12.19921875" style="4" customWidth="1"/>
    <col min="9" max="9" width="1.3984375" style="17" customWidth="1"/>
    <col min="10" max="10" width="12.19921875" style="4" customWidth="1"/>
    <col min="11" max="11" width="1.69921875" style="17" customWidth="1"/>
    <col min="12" max="12" width="13.19921875" style="4" customWidth="1"/>
    <col min="13" max="13" width="1.19921875" style="17" customWidth="1"/>
    <col min="14" max="14" width="12.19921875" style="4" customWidth="1"/>
    <col min="15" max="15" width="1.19921875" style="17" customWidth="1"/>
    <col min="16" max="16" width="12.19921875" style="4" customWidth="1"/>
    <col min="17" max="17" width="1.19921875" style="17" customWidth="1"/>
    <col min="18" max="18" width="15.19921875" style="4" customWidth="1"/>
    <col min="19" max="19" width="1.69921875" style="4" customWidth="1"/>
    <col min="20" max="20" width="14" style="4" customWidth="1"/>
    <col min="21" max="21" width="1.3984375" style="17" customWidth="1"/>
    <col min="22" max="22" width="12.19921875" style="4" customWidth="1"/>
    <col min="23" max="23" width="1.3984375" style="17" customWidth="1"/>
    <col min="24" max="24" width="15.59765625" style="4" customWidth="1"/>
    <col min="25" max="16384" width="9.09765625" style="4"/>
  </cols>
  <sheetData>
    <row r="1" spans="1:25" ht="19.5" customHeight="1" x14ac:dyDescent="0.4">
      <c r="A1" s="1" t="s">
        <v>0</v>
      </c>
      <c r="B1" s="41"/>
      <c r="C1" s="42"/>
      <c r="D1" s="2"/>
      <c r="E1" s="42"/>
      <c r="F1" s="2"/>
      <c r="G1" s="42"/>
      <c r="H1" s="2"/>
      <c r="I1" s="42"/>
      <c r="J1" s="2"/>
      <c r="K1" s="42"/>
      <c r="L1" s="2"/>
      <c r="M1" s="42"/>
      <c r="N1" s="2"/>
      <c r="O1" s="42"/>
      <c r="P1" s="2"/>
      <c r="Q1" s="42"/>
      <c r="R1" s="2"/>
      <c r="S1" s="2"/>
      <c r="T1" s="2"/>
      <c r="U1" s="42"/>
      <c r="V1" s="2"/>
      <c r="W1" s="42"/>
      <c r="X1" s="2"/>
    </row>
    <row r="2" spans="1:25" ht="19.5" customHeight="1" x14ac:dyDescent="0.35">
      <c r="A2" s="43" t="s">
        <v>63</v>
      </c>
      <c r="B2" s="44"/>
      <c r="C2" s="45"/>
      <c r="D2" s="3"/>
      <c r="E2" s="45"/>
      <c r="F2" s="3"/>
      <c r="G2" s="45"/>
      <c r="H2" s="3"/>
      <c r="I2" s="45"/>
      <c r="J2" s="3"/>
      <c r="K2" s="45"/>
      <c r="L2" s="3"/>
      <c r="M2" s="45"/>
      <c r="N2" s="3"/>
      <c r="O2" s="45"/>
      <c r="P2" s="3"/>
      <c r="Q2" s="45"/>
      <c r="R2" s="3"/>
      <c r="S2" s="3"/>
      <c r="T2" s="3"/>
      <c r="U2" s="45"/>
      <c r="V2" s="3"/>
      <c r="W2" s="45"/>
      <c r="X2" s="3"/>
    </row>
    <row r="3" spans="1:25" ht="19.5" customHeight="1" x14ac:dyDescent="0.35">
      <c r="A3" s="307"/>
      <c r="B3" s="307"/>
      <c r="C3" s="307"/>
      <c r="D3" s="307"/>
      <c r="E3" s="307"/>
      <c r="F3" s="307"/>
      <c r="G3" s="45"/>
      <c r="H3" s="3"/>
      <c r="I3" s="45"/>
      <c r="J3" s="3"/>
      <c r="K3" s="45"/>
      <c r="L3" s="3"/>
      <c r="M3" s="45"/>
      <c r="N3" s="3"/>
      <c r="O3" s="45"/>
      <c r="P3" s="3"/>
      <c r="Q3" s="45"/>
      <c r="R3" s="3"/>
      <c r="S3" s="3"/>
      <c r="T3" s="3"/>
      <c r="U3" s="45"/>
      <c r="V3" s="3"/>
      <c r="W3" s="45"/>
      <c r="X3" s="3"/>
    </row>
    <row r="4" spans="1:25" ht="19.5" customHeight="1" x14ac:dyDescent="0.4">
      <c r="D4" s="316" t="s">
        <v>64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</row>
    <row r="5" spans="1:25" s="17" customFormat="1" ht="19.5" customHeight="1" x14ac:dyDescent="0.4">
      <c r="A5" s="5"/>
      <c r="B5" s="5"/>
      <c r="C5" s="47"/>
      <c r="D5" s="4"/>
      <c r="E5" s="90"/>
      <c r="F5" s="91"/>
      <c r="G5" s="91"/>
      <c r="H5" s="4"/>
      <c r="J5" s="318" t="s">
        <v>127</v>
      </c>
      <c r="K5" s="318"/>
      <c r="L5" s="318"/>
      <c r="M5" s="48"/>
      <c r="N5" s="318" t="s">
        <v>124</v>
      </c>
      <c r="O5" s="318"/>
      <c r="P5" s="318"/>
      <c r="Q5" s="318"/>
      <c r="R5" s="318"/>
      <c r="S5" s="4"/>
      <c r="T5" s="4"/>
      <c r="U5" s="4"/>
      <c r="V5" s="4"/>
      <c r="W5" s="4"/>
      <c r="X5" s="4"/>
      <c r="Y5" s="4"/>
    </row>
    <row r="6" spans="1:25" s="17" customFormat="1" ht="19.5" customHeight="1" x14ac:dyDescent="0.4">
      <c r="A6" s="5"/>
      <c r="B6" s="5"/>
      <c r="C6" s="47"/>
      <c r="D6" s="4"/>
      <c r="E6" s="90"/>
      <c r="F6" s="91"/>
      <c r="G6" s="91"/>
      <c r="H6" s="4"/>
      <c r="J6" s="91"/>
      <c r="K6" s="91"/>
      <c r="L6" s="91"/>
      <c r="M6" s="48"/>
      <c r="N6" s="6" t="s">
        <v>105</v>
      </c>
      <c r="O6" s="91"/>
      <c r="P6" s="91"/>
      <c r="Q6" s="91"/>
      <c r="R6" s="6"/>
      <c r="S6" s="4"/>
      <c r="T6" s="4"/>
      <c r="U6" s="4"/>
      <c r="V6" s="4"/>
      <c r="W6" s="4"/>
      <c r="X6" s="4"/>
      <c r="Y6" s="4"/>
    </row>
    <row r="7" spans="1:25" s="17" customFormat="1" ht="19.5" customHeight="1" x14ac:dyDescent="0.3">
      <c r="A7" s="5"/>
      <c r="B7" s="5"/>
      <c r="C7" s="47"/>
      <c r="D7" s="4"/>
      <c r="E7" s="90"/>
      <c r="F7" s="91"/>
      <c r="G7" s="91"/>
      <c r="H7" s="6" t="s">
        <v>65</v>
      </c>
      <c r="I7" s="91"/>
      <c r="J7" s="91"/>
      <c r="K7" s="91"/>
      <c r="L7" s="91"/>
      <c r="M7" s="91"/>
      <c r="N7" s="6" t="s">
        <v>106</v>
      </c>
      <c r="O7" s="91"/>
      <c r="P7" s="91"/>
      <c r="Q7" s="91"/>
      <c r="R7" s="6" t="s">
        <v>66</v>
      </c>
      <c r="S7" s="49"/>
      <c r="T7" s="91" t="s">
        <v>67</v>
      </c>
      <c r="U7" s="90"/>
      <c r="V7" s="87"/>
      <c r="X7" s="87"/>
      <c r="Y7" s="4"/>
    </row>
    <row r="8" spans="1:25" s="17" customFormat="1" ht="19.5" customHeight="1" x14ac:dyDescent="0.3">
      <c r="A8" s="5"/>
      <c r="B8" s="6"/>
      <c r="C8" s="49"/>
      <c r="D8" s="6" t="s">
        <v>68</v>
      </c>
      <c r="F8" s="6" t="s">
        <v>114</v>
      </c>
      <c r="G8" s="91"/>
      <c r="H8" s="6" t="s">
        <v>69</v>
      </c>
      <c r="J8" s="6"/>
      <c r="K8" s="91"/>
      <c r="L8" s="4"/>
      <c r="M8" s="91"/>
      <c r="N8" s="6" t="s">
        <v>107</v>
      </c>
      <c r="P8" s="92" t="s">
        <v>148</v>
      </c>
      <c r="Q8" s="91"/>
      <c r="R8" s="6" t="s">
        <v>70</v>
      </c>
      <c r="T8" s="91" t="s">
        <v>71</v>
      </c>
      <c r="U8" s="91"/>
      <c r="V8" s="6" t="s">
        <v>72</v>
      </c>
      <c r="W8" s="91"/>
      <c r="Y8" s="4"/>
    </row>
    <row r="9" spans="1:25" s="17" customFormat="1" ht="19.5" customHeight="1" x14ac:dyDescent="0.3">
      <c r="A9" s="5"/>
      <c r="B9" s="6"/>
      <c r="C9" s="49"/>
      <c r="D9" s="6" t="s">
        <v>112</v>
      </c>
      <c r="F9" s="6" t="s">
        <v>116</v>
      </c>
      <c r="G9" s="91"/>
      <c r="H9" s="6" t="s">
        <v>73</v>
      </c>
      <c r="I9" s="91"/>
      <c r="J9" s="6" t="s">
        <v>74</v>
      </c>
      <c r="K9" s="91"/>
      <c r="L9" s="6"/>
      <c r="M9" s="91"/>
      <c r="N9" s="6" t="s">
        <v>144</v>
      </c>
      <c r="P9" s="92" t="s">
        <v>158</v>
      </c>
      <c r="Q9" s="91"/>
      <c r="R9" s="50" t="s">
        <v>108</v>
      </c>
      <c r="T9" s="91" t="s">
        <v>76</v>
      </c>
      <c r="U9" s="91"/>
      <c r="V9" s="6" t="s">
        <v>77</v>
      </c>
      <c r="W9" s="91"/>
      <c r="X9" s="6" t="s">
        <v>66</v>
      </c>
      <c r="Y9" s="4"/>
    </row>
    <row r="10" spans="1:25" s="17" customFormat="1" ht="19.5" customHeight="1" x14ac:dyDescent="0.3">
      <c r="A10" s="5"/>
      <c r="B10" s="85"/>
      <c r="C10" s="49"/>
      <c r="D10" s="6" t="s">
        <v>78</v>
      </c>
      <c r="F10" s="6" t="s">
        <v>115</v>
      </c>
      <c r="G10" s="91"/>
      <c r="H10" s="6" t="s">
        <v>79</v>
      </c>
      <c r="I10" s="91"/>
      <c r="J10" s="6" t="s">
        <v>80</v>
      </c>
      <c r="K10" s="91"/>
      <c r="L10" s="6" t="s">
        <v>75</v>
      </c>
      <c r="M10" s="91"/>
      <c r="N10" s="6" t="s">
        <v>145</v>
      </c>
      <c r="P10" s="92" t="s">
        <v>153</v>
      </c>
      <c r="Q10" s="91"/>
      <c r="R10" s="6" t="s">
        <v>82</v>
      </c>
      <c r="T10" s="91" t="s">
        <v>154</v>
      </c>
      <c r="U10" s="91"/>
      <c r="V10" s="6" t="s">
        <v>81</v>
      </c>
      <c r="W10" s="91"/>
      <c r="X10" s="6" t="s">
        <v>82</v>
      </c>
      <c r="Y10" s="4"/>
    </row>
    <row r="11" spans="1:25" s="17" customFormat="1" ht="19.5" customHeight="1" x14ac:dyDescent="0.3">
      <c r="A11" s="86"/>
      <c r="B11" s="85"/>
      <c r="D11" s="302" t="s">
        <v>4</v>
      </c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4"/>
    </row>
    <row r="12" spans="1:25" s="17" customFormat="1" ht="19.5" customHeight="1" x14ac:dyDescent="0.3">
      <c r="A12" s="86" t="s">
        <v>44</v>
      </c>
      <c r="B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3"/>
      <c r="Y12" s="4"/>
    </row>
    <row r="13" spans="1:25" s="17" customFormat="1" ht="19.5" customHeight="1" x14ac:dyDescent="0.3">
      <c r="A13" s="86" t="s">
        <v>178</v>
      </c>
      <c r="B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3"/>
      <c r="Y13" s="4"/>
    </row>
    <row r="14" spans="1:25" s="17" customFormat="1" ht="19.5" customHeight="1" x14ac:dyDescent="0.3">
      <c r="A14" s="25" t="s">
        <v>179</v>
      </c>
      <c r="B14" s="85"/>
      <c r="C14" s="47"/>
      <c r="D14" s="51">
        <v>5607573</v>
      </c>
      <c r="E14" s="52"/>
      <c r="F14" s="54">
        <v>1742597</v>
      </c>
      <c r="G14" s="52"/>
      <c r="H14" s="54">
        <v>-231270</v>
      </c>
      <c r="I14" s="52"/>
      <c r="J14" s="51">
        <v>330509</v>
      </c>
      <c r="K14" s="52"/>
      <c r="L14" s="51">
        <v>3207236</v>
      </c>
      <c r="M14" s="52"/>
      <c r="N14" s="55">
        <v>-29359</v>
      </c>
      <c r="O14" s="52"/>
      <c r="P14" s="56">
        <v>489187</v>
      </c>
      <c r="Q14" s="59"/>
      <c r="R14" s="37">
        <f>SUM(N14:P14)</f>
        <v>459828</v>
      </c>
      <c r="S14" s="59"/>
      <c r="T14" s="59">
        <v>11116473</v>
      </c>
      <c r="U14" s="59"/>
      <c r="V14" s="51">
        <v>23811</v>
      </c>
      <c r="W14" s="59"/>
      <c r="X14" s="56">
        <f>SUM(T14:V14)</f>
        <v>11140284</v>
      </c>
      <c r="Y14" s="4"/>
    </row>
    <row r="15" spans="1:25" s="17" customFormat="1" ht="19.5" customHeight="1" x14ac:dyDescent="0.3">
      <c r="A15" s="86" t="s">
        <v>85</v>
      </c>
      <c r="B15" s="85"/>
      <c r="C15" s="90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4"/>
    </row>
    <row r="16" spans="1:25" s="17" customFormat="1" ht="19.5" customHeight="1" x14ac:dyDescent="0.3">
      <c r="A16" s="5" t="s">
        <v>149</v>
      </c>
      <c r="B16" s="85"/>
      <c r="C16" s="90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83"/>
      <c r="Y16" s="4"/>
    </row>
    <row r="17" spans="1:25" s="17" customFormat="1" ht="19.5" customHeight="1" x14ac:dyDescent="0.3">
      <c r="A17" s="5" t="s">
        <v>117</v>
      </c>
      <c r="B17" s="85"/>
      <c r="C17" s="90"/>
      <c r="D17" s="60"/>
      <c r="E17" s="64"/>
      <c r="F17" s="60"/>
      <c r="G17" s="64"/>
      <c r="H17" s="60"/>
      <c r="I17" s="64"/>
      <c r="J17" s="60"/>
      <c r="K17" s="64"/>
      <c r="L17" s="60"/>
      <c r="M17" s="64"/>
      <c r="N17" s="60"/>
      <c r="O17" s="64"/>
      <c r="P17" s="60"/>
      <c r="Q17" s="64"/>
      <c r="R17" s="72"/>
      <c r="S17" s="64"/>
      <c r="T17" s="60"/>
      <c r="U17" s="64"/>
      <c r="V17" s="60"/>
      <c r="W17" s="64"/>
      <c r="X17" s="60"/>
      <c r="Y17" s="4"/>
    </row>
    <row r="18" spans="1:25" s="17" customFormat="1" ht="19.5" customHeight="1" x14ac:dyDescent="0.3">
      <c r="A18" s="86" t="s">
        <v>86</v>
      </c>
      <c r="B18" s="85"/>
      <c r="C18" s="90"/>
      <c r="D18" s="66">
        <f>SUM(D16:D17)</f>
        <v>0</v>
      </c>
      <c r="E18" s="59"/>
      <c r="F18" s="66">
        <f>SUM(F16:F17)</f>
        <v>0</v>
      </c>
      <c r="G18" s="59"/>
      <c r="H18" s="66">
        <f>SUM(H16:H17)</f>
        <v>0</v>
      </c>
      <c r="I18" s="59"/>
      <c r="J18" s="66">
        <f>SUM(J16:J17)</f>
        <v>0</v>
      </c>
      <c r="K18" s="59"/>
      <c r="L18" s="66">
        <f>SUM(L16:L17)</f>
        <v>0</v>
      </c>
      <c r="M18" s="59"/>
      <c r="N18" s="66">
        <f>SUM(N16:N17)</f>
        <v>0</v>
      </c>
      <c r="O18" s="59"/>
      <c r="P18" s="66">
        <f>SUM(P16:P17)</f>
        <v>0</v>
      </c>
      <c r="Q18" s="59"/>
      <c r="R18" s="66">
        <f>SUM(R16:R17)</f>
        <v>0</v>
      </c>
      <c r="S18" s="59"/>
      <c r="T18" s="66">
        <f>SUM(T16:T17)</f>
        <v>0</v>
      </c>
      <c r="U18" s="59"/>
      <c r="V18" s="66">
        <f>SUM(V16:V17)</f>
        <v>0</v>
      </c>
      <c r="W18" s="59"/>
      <c r="X18" s="66">
        <f>SUM(X16:X17)</f>
        <v>0</v>
      </c>
      <c r="Y18" s="4"/>
    </row>
    <row r="19" spans="1:25" s="17" customFormat="1" ht="19.5" customHeight="1" x14ac:dyDescent="0.3">
      <c r="A19" s="86"/>
      <c r="B19" s="85"/>
      <c r="C19" s="90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4"/>
    </row>
    <row r="20" spans="1:25" s="17" customFormat="1" ht="19.5" customHeight="1" thickBot="1" x14ac:dyDescent="0.35">
      <c r="A20" s="25" t="s">
        <v>180</v>
      </c>
      <c r="B20" s="85"/>
      <c r="C20" s="91"/>
      <c r="D20" s="84">
        <f>D14+D18</f>
        <v>5607573</v>
      </c>
      <c r="E20" s="59"/>
      <c r="F20" s="84">
        <f>F14+F18</f>
        <v>1742597</v>
      </c>
      <c r="G20" s="59"/>
      <c r="H20" s="84">
        <f>H14+H18</f>
        <v>-231270</v>
      </c>
      <c r="I20" s="59"/>
      <c r="J20" s="84">
        <f>J14+J18</f>
        <v>330509</v>
      </c>
      <c r="K20" s="59"/>
      <c r="L20" s="84">
        <f>L14+L18</f>
        <v>3207236</v>
      </c>
      <c r="M20" s="59"/>
      <c r="N20" s="84">
        <f>N14+N18</f>
        <v>-29359</v>
      </c>
      <c r="O20" s="59"/>
      <c r="P20" s="84">
        <f>P14+P18</f>
        <v>489187</v>
      </c>
      <c r="Q20" s="59"/>
      <c r="R20" s="84">
        <f>R14+R18</f>
        <v>459828</v>
      </c>
      <c r="S20" s="59"/>
      <c r="T20" s="84">
        <f>T14+T18</f>
        <v>11116473</v>
      </c>
      <c r="U20" s="59"/>
      <c r="V20" s="84">
        <f>V14+V18</f>
        <v>23811</v>
      </c>
      <c r="W20" s="59"/>
      <c r="X20" s="84">
        <f>X14+X18</f>
        <v>11140284</v>
      </c>
      <c r="Y20" s="4"/>
    </row>
    <row r="21" spans="1:25" s="17" customFormat="1" ht="19.5" customHeight="1" thickTop="1" x14ac:dyDescent="0.3">
      <c r="A21" s="5"/>
      <c r="B21" s="46"/>
      <c r="D21" s="9">
        <f>D20-'BS-2-4'!C107</f>
        <v>5607573</v>
      </c>
      <c r="F21" s="9">
        <f>F20-'BS-2-4'!C109</f>
        <v>1742597</v>
      </c>
      <c r="H21" s="9">
        <f>H20-'BS-2-4'!C110</f>
        <v>-231270</v>
      </c>
      <c r="J21" s="9" t="e">
        <f>J20-'BS-2-4'!#REF!</f>
        <v>#REF!</v>
      </c>
      <c r="L21" s="9">
        <f>L20-'BS-2-4'!C111</f>
        <v>3207236</v>
      </c>
      <c r="N21" s="4"/>
      <c r="P21" s="4"/>
      <c r="R21" s="9">
        <f>R20-'BS-2-4'!C112</f>
        <v>459828</v>
      </c>
      <c r="S21" s="4"/>
      <c r="T21" s="9">
        <f>T20-'BS-2-4'!C114</f>
        <v>11116473</v>
      </c>
      <c r="V21" s="9">
        <f>V20-'BS-2-4'!C115</f>
        <v>23811</v>
      </c>
      <c r="X21" s="9">
        <f>X20-'BS-2-4'!C116</f>
        <v>11140284</v>
      </c>
      <c r="Y21" s="4"/>
    </row>
  </sheetData>
  <mergeCells count="5">
    <mergeCell ref="D4:X4"/>
    <mergeCell ref="J5:L5"/>
    <mergeCell ref="N5:R5"/>
    <mergeCell ref="D11:X11"/>
    <mergeCell ref="A3:F3"/>
  </mergeCells>
  <pageMargins left="0.8" right="0.8" top="0.48" bottom="0.5" header="0.5" footer="0.5"/>
  <pageSetup paperSize="9" scale="69" firstPageNumber="9" orientation="landscape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V18"/>
  <sheetViews>
    <sheetView view="pageBreakPreview" topLeftCell="A6" zoomScale="91" zoomScaleNormal="69" zoomScaleSheetLayoutView="91" workbookViewId="0">
      <selection activeCell="A10" sqref="A10:XFD18"/>
    </sheetView>
  </sheetViews>
  <sheetFormatPr defaultColWidth="9.09765625" defaultRowHeight="14" x14ac:dyDescent="0.3"/>
  <cols>
    <col min="1" max="1" width="58.69921875" style="5" customWidth="1"/>
    <col min="2" max="2" width="6.19921875" style="5" customWidth="1"/>
    <col min="3" max="3" width="1.3984375" style="17" customWidth="1"/>
    <col min="4" max="4" width="16.69921875" style="4" customWidth="1"/>
    <col min="5" max="5" width="1.59765625" style="4" customWidth="1"/>
    <col min="6" max="6" width="16.69921875" style="4" customWidth="1"/>
    <col min="7" max="7" width="1.3984375" style="17" customWidth="1"/>
    <col min="8" max="8" width="16.69921875" style="4" customWidth="1"/>
    <col min="9" max="9" width="1.3984375" style="17" customWidth="1"/>
    <col min="10" max="10" width="16.69921875" style="4" customWidth="1"/>
    <col min="11" max="11" width="1.3984375" style="17" customWidth="1"/>
    <col min="12" max="12" width="20" style="4" customWidth="1"/>
    <col min="13" max="13" width="1.3984375" style="17" customWidth="1"/>
    <col min="14" max="14" width="16.69921875" style="4" customWidth="1"/>
    <col min="15" max="15" width="1.3984375" style="4" customWidth="1"/>
    <col min="16" max="16" width="16.69921875" style="4" customWidth="1"/>
    <col min="17" max="16384" width="9.09765625" style="4"/>
  </cols>
  <sheetData>
    <row r="1" spans="1:22" ht="19" customHeight="1" x14ac:dyDescent="0.35">
      <c r="A1" s="1" t="s">
        <v>0</v>
      </c>
      <c r="B1" s="1"/>
    </row>
    <row r="2" spans="1:22" s="25" customFormat="1" ht="19" customHeight="1" x14ac:dyDescent="0.3">
      <c r="A2" s="43" t="s">
        <v>63</v>
      </c>
      <c r="B2" s="43"/>
      <c r="C2" s="17"/>
      <c r="D2" s="4"/>
      <c r="E2" s="4"/>
      <c r="F2" s="4"/>
      <c r="G2" s="17"/>
      <c r="H2" s="4"/>
      <c r="I2" s="17"/>
      <c r="J2" s="4"/>
      <c r="K2" s="17"/>
      <c r="L2" s="4"/>
      <c r="M2" s="17"/>
      <c r="N2" s="4"/>
      <c r="O2" s="4"/>
      <c r="P2" s="4"/>
    </row>
    <row r="3" spans="1:22" ht="19" customHeight="1" x14ac:dyDescent="0.3">
      <c r="A3" s="306"/>
      <c r="B3" s="306"/>
      <c r="C3" s="306"/>
      <c r="D3" s="306"/>
      <c r="E3" s="306"/>
      <c r="F3" s="306"/>
    </row>
    <row r="4" spans="1:22" ht="19" customHeight="1" x14ac:dyDescent="0.3">
      <c r="C4" s="5"/>
      <c r="D4" s="316" t="s">
        <v>84</v>
      </c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22" ht="19" customHeight="1" x14ac:dyDescent="0.3">
      <c r="C5" s="90"/>
      <c r="H5" s="318" t="s">
        <v>127</v>
      </c>
      <c r="I5" s="318"/>
      <c r="J5" s="318"/>
      <c r="L5" s="318" t="s">
        <v>124</v>
      </c>
      <c r="M5" s="318"/>
      <c r="N5" s="318"/>
    </row>
    <row r="6" spans="1:22" ht="19" customHeight="1" x14ac:dyDescent="0.3">
      <c r="D6" s="6" t="s">
        <v>68</v>
      </c>
      <c r="E6" s="6"/>
      <c r="F6" s="91" t="s">
        <v>114</v>
      </c>
      <c r="H6" s="6"/>
      <c r="I6" s="91"/>
      <c r="K6" s="91"/>
      <c r="L6" s="92" t="s">
        <v>148</v>
      </c>
      <c r="N6" s="6" t="s">
        <v>121</v>
      </c>
      <c r="O6" s="17"/>
    </row>
    <row r="7" spans="1:22" ht="19" customHeight="1" x14ac:dyDescent="0.3">
      <c r="D7" s="6" t="s">
        <v>104</v>
      </c>
      <c r="E7" s="6"/>
      <c r="F7" s="91" t="s">
        <v>116</v>
      </c>
      <c r="G7" s="91"/>
      <c r="H7" s="6" t="s">
        <v>74</v>
      </c>
      <c r="I7" s="91"/>
      <c r="J7" s="6"/>
      <c r="K7" s="91"/>
      <c r="L7" s="92" t="s">
        <v>158</v>
      </c>
      <c r="N7" s="6" t="s">
        <v>108</v>
      </c>
      <c r="O7" s="17"/>
      <c r="P7" s="6" t="s">
        <v>66</v>
      </c>
    </row>
    <row r="8" spans="1:22" ht="19" customHeight="1" x14ac:dyDescent="0.3">
      <c r="B8" s="85"/>
      <c r="D8" s="6" t="s">
        <v>78</v>
      </c>
      <c r="E8" s="6"/>
      <c r="F8" s="6" t="s">
        <v>138</v>
      </c>
      <c r="G8" s="91"/>
      <c r="H8" s="6" t="s">
        <v>80</v>
      </c>
      <c r="I8" s="91"/>
      <c r="J8" s="6" t="s">
        <v>75</v>
      </c>
      <c r="K8" s="91"/>
      <c r="L8" s="92" t="s">
        <v>153</v>
      </c>
      <c r="N8" s="50" t="s">
        <v>82</v>
      </c>
      <c r="O8" s="17"/>
      <c r="P8" s="6" t="s">
        <v>82</v>
      </c>
    </row>
    <row r="9" spans="1:22" ht="19" customHeight="1" x14ac:dyDescent="0.3">
      <c r="A9" s="86"/>
      <c r="B9" s="86"/>
      <c r="C9" s="86"/>
      <c r="D9" s="302" t="s">
        <v>4</v>
      </c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</row>
    <row r="10" spans="1:22" ht="19" customHeight="1" x14ac:dyDescent="0.3">
      <c r="A10" s="86" t="s">
        <v>181</v>
      </c>
      <c r="B10" s="86"/>
      <c r="C10" s="52"/>
      <c r="D10" s="51"/>
      <c r="E10" s="51"/>
      <c r="F10" s="51"/>
      <c r="G10" s="52"/>
      <c r="H10" s="51"/>
      <c r="I10" s="52"/>
      <c r="J10" s="53"/>
      <c r="K10" s="52"/>
      <c r="L10" s="53"/>
      <c r="M10" s="52"/>
      <c r="N10" s="53"/>
      <c r="O10" s="52"/>
      <c r="P10" s="51"/>
    </row>
    <row r="11" spans="1:22" ht="19" customHeight="1" x14ac:dyDescent="0.3">
      <c r="A11" s="25" t="s">
        <v>179</v>
      </c>
      <c r="B11" s="86"/>
      <c r="C11" s="52"/>
      <c r="D11" s="59">
        <v>5643955</v>
      </c>
      <c r="E11" s="59"/>
      <c r="F11" s="59">
        <v>1906315</v>
      </c>
      <c r="G11" s="59"/>
      <c r="H11" s="59">
        <v>381678</v>
      </c>
      <c r="I11" s="59"/>
      <c r="J11" s="59">
        <v>1992524</v>
      </c>
      <c r="K11" s="59"/>
      <c r="L11" s="59">
        <v>37078</v>
      </c>
      <c r="M11" s="59"/>
      <c r="N11" s="59">
        <v>37078</v>
      </c>
      <c r="O11" s="59"/>
      <c r="P11" s="59">
        <v>9961550</v>
      </c>
    </row>
    <row r="12" spans="1:22" s="25" customFormat="1" ht="19" customHeight="1" x14ac:dyDescent="0.3">
      <c r="A12" s="86" t="s">
        <v>85</v>
      </c>
      <c r="B12" s="86"/>
      <c r="C12" s="52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32"/>
      <c r="R12" s="32"/>
      <c r="S12" s="32"/>
      <c r="T12" s="32"/>
      <c r="U12" s="32"/>
      <c r="V12" s="32"/>
    </row>
    <row r="13" spans="1:22" s="25" customFormat="1" ht="19" customHeight="1" x14ac:dyDescent="0.3">
      <c r="A13" s="5" t="s">
        <v>155</v>
      </c>
      <c r="B13" s="5"/>
      <c r="C13" s="57"/>
      <c r="D13" s="64"/>
      <c r="E13" s="64"/>
      <c r="F13" s="64"/>
      <c r="G13" s="64"/>
      <c r="H13" s="64"/>
      <c r="I13" s="59"/>
      <c r="J13" s="64"/>
      <c r="K13" s="59"/>
      <c r="L13" s="64"/>
      <c r="M13" s="64"/>
      <c r="N13" s="64"/>
      <c r="O13" s="59"/>
      <c r="P13" s="64"/>
    </row>
    <row r="14" spans="1:22" s="25" customFormat="1" ht="19" customHeight="1" x14ac:dyDescent="0.3">
      <c r="A14" s="5" t="s">
        <v>83</v>
      </c>
      <c r="B14" s="5"/>
      <c r="C14" s="57"/>
      <c r="D14" s="59">
        <v>0</v>
      </c>
      <c r="E14" s="59"/>
      <c r="F14" s="59">
        <v>0</v>
      </c>
      <c r="G14" s="59"/>
      <c r="H14" s="59">
        <v>0</v>
      </c>
      <c r="I14" s="59"/>
      <c r="J14" s="59">
        <v>0</v>
      </c>
      <c r="K14" s="59"/>
      <c r="L14" s="59">
        <v>0</v>
      </c>
      <c r="M14" s="59"/>
      <c r="N14" s="59">
        <v>0</v>
      </c>
      <c r="O14" s="59"/>
      <c r="P14" s="59">
        <f>D14+F14+H14+J14+N14</f>
        <v>0</v>
      </c>
    </row>
    <row r="15" spans="1:22" s="25" customFormat="1" ht="19" customHeight="1" x14ac:dyDescent="0.3">
      <c r="A15" s="86" t="s">
        <v>86</v>
      </c>
      <c r="B15" s="86"/>
      <c r="C15" s="57"/>
      <c r="D15" s="69">
        <f>SUM(D13:D14)</f>
        <v>0</v>
      </c>
      <c r="E15" s="59"/>
      <c r="F15" s="69">
        <f>SUM(F13:F14)</f>
        <v>0</v>
      </c>
      <c r="G15" s="59"/>
      <c r="H15" s="69">
        <f>SUM(H13:H14)</f>
        <v>0</v>
      </c>
      <c r="I15" s="59"/>
      <c r="J15" s="69">
        <f>SUM(J13:J14)</f>
        <v>0</v>
      </c>
      <c r="K15" s="59"/>
      <c r="L15" s="69">
        <f>SUM(L13:L14)</f>
        <v>0</v>
      </c>
      <c r="M15" s="59"/>
      <c r="N15" s="69">
        <f>SUM(N13:N14)</f>
        <v>0</v>
      </c>
      <c r="O15" s="59"/>
      <c r="P15" s="69">
        <f>SUM(P13:P14)</f>
        <v>0</v>
      </c>
    </row>
    <row r="16" spans="1:22" s="25" customFormat="1" ht="19" customHeight="1" x14ac:dyDescent="0.3">
      <c r="A16" s="86"/>
      <c r="B16" s="86"/>
      <c r="C16" s="57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6" ht="19" customHeight="1" thickBot="1" x14ac:dyDescent="0.35">
      <c r="A17" s="67" t="s">
        <v>180</v>
      </c>
      <c r="B17" s="67"/>
      <c r="C17" s="58"/>
      <c r="D17" s="84">
        <f>D11+D15</f>
        <v>5643955</v>
      </c>
      <c r="E17" s="59"/>
      <c r="F17" s="84">
        <f>F11+F15</f>
        <v>1906315</v>
      </c>
      <c r="G17" s="59"/>
      <c r="H17" s="84">
        <f>H11+H15</f>
        <v>381678</v>
      </c>
      <c r="I17" s="59"/>
      <c r="J17" s="84">
        <f>J11+J15</f>
        <v>1992524</v>
      </c>
      <c r="K17" s="59"/>
      <c r="L17" s="84">
        <f>L11+L15</f>
        <v>37078</v>
      </c>
      <c r="M17" s="59"/>
      <c r="N17" s="84">
        <f>N11+N15</f>
        <v>37078</v>
      </c>
      <c r="O17" s="59"/>
      <c r="P17" s="84">
        <f>P11+P15</f>
        <v>9961550</v>
      </c>
    </row>
    <row r="18" spans="1:16" ht="14.5" thickTop="1" x14ac:dyDescent="0.3">
      <c r="D18" s="9">
        <f>D17-'BS-2-4'!G107</f>
        <v>5643955</v>
      </c>
      <c r="F18" s="9">
        <f>F17-'BS-2-4'!G109</f>
        <v>1906315</v>
      </c>
      <c r="H18" s="9" t="e">
        <f>H17-'BS-2-4'!#REF!</f>
        <v>#REF!</v>
      </c>
      <c r="J18" s="9">
        <f>J17-'BS-2-4'!G111</f>
        <v>1992524</v>
      </c>
      <c r="N18" s="9">
        <f>N17-'BS-2-4'!G112</f>
        <v>37078</v>
      </c>
      <c r="P18" s="9">
        <f>P17-'BS-2-4'!G116</f>
        <v>9961550</v>
      </c>
    </row>
  </sheetData>
  <mergeCells count="5">
    <mergeCell ref="H5:J5"/>
    <mergeCell ref="L5:N5"/>
    <mergeCell ref="D9:P9"/>
    <mergeCell ref="A3:F3"/>
    <mergeCell ref="D4:P4"/>
  </mergeCells>
  <pageMargins left="0.8" right="0.8" top="0.48" bottom="0.5" header="0.5" footer="0.5"/>
  <pageSetup paperSize="9" scale="75" firstPageNumber="11" orientation="landscape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1"/>
  <sheetViews>
    <sheetView zoomScale="80" zoomScaleNormal="80" zoomScaleSheetLayoutView="70" workbookViewId="0"/>
  </sheetViews>
  <sheetFormatPr defaultColWidth="35" defaultRowHeight="20.25" customHeight="1" x14ac:dyDescent="0.3"/>
  <cols>
    <col min="1" max="1" width="57" style="4" customWidth="1"/>
    <col min="2" max="2" width="5.8984375" style="46" bestFit="1" customWidth="1"/>
    <col min="3" max="3" width="1.3984375" style="4" customWidth="1"/>
    <col min="4" max="4" width="14.5" style="75" customWidth="1"/>
    <col min="5" max="5" width="1.3984375" style="4" customWidth="1"/>
    <col min="6" max="6" width="14.09765625" style="75" customWidth="1"/>
    <col min="7" max="7" width="1.3984375" style="4" customWidth="1"/>
    <col min="8" max="8" width="13.69921875" style="4" bestFit="1" customWidth="1"/>
    <col min="9" max="9" width="1.3984375" style="4" customWidth="1"/>
    <col min="10" max="10" width="15.09765625" style="4" customWidth="1"/>
    <col min="11" max="11" width="10.3984375" style="4" customWidth="1"/>
    <col min="12" max="16384" width="35" style="4"/>
  </cols>
  <sheetData>
    <row r="1" spans="1:10" s="2" customFormat="1" ht="21" customHeight="1" x14ac:dyDescent="0.4">
      <c r="A1" s="1" t="s">
        <v>0</v>
      </c>
      <c r="B1" s="41"/>
    </row>
    <row r="2" spans="1:10" s="3" customFormat="1" ht="21" customHeight="1" x14ac:dyDescent="0.35">
      <c r="A2" s="88" t="s">
        <v>87</v>
      </c>
      <c r="B2" s="44"/>
    </row>
    <row r="3" spans="1:10" ht="18" customHeight="1" x14ac:dyDescent="0.3">
      <c r="A3" s="86"/>
      <c r="D3" s="4"/>
      <c r="F3" s="4"/>
    </row>
    <row r="4" spans="1:10" ht="18" customHeight="1" x14ac:dyDescent="0.3">
      <c r="A4" s="86"/>
      <c r="D4" s="305" t="s">
        <v>231</v>
      </c>
      <c r="E4" s="305"/>
      <c r="F4" s="305"/>
      <c r="H4" s="305" t="s">
        <v>230</v>
      </c>
      <c r="I4" s="305"/>
      <c r="J4" s="305"/>
    </row>
    <row r="5" spans="1:10" ht="18" customHeight="1" x14ac:dyDescent="0.3">
      <c r="A5" s="5"/>
      <c r="B5" s="85"/>
      <c r="C5" s="6"/>
      <c r="D5" s="303" t="s">
        <v>229</v>
      </c>
      <c r="E5" s="303"/>
      <c r="F5" s="303"/>
      <c r="G5" s="87"/>
      <c r="H5" s="303" t="s">
        <v>229</v>
      </c>
      <c r="I5" s="303"/>
      <c r="J5" s="303"/>
    </row>
    <row r="6" spans="1:10" ht="18" customHeight="1" x14ac:dyDescent="0.3">
      <c r="A6" s="5"/>
      <c r="B6" s="85"/>
      <c r="C6" s="6"/>
      <c r="D6" s="319" t="s">
        <v>251</v>
      </c>
      <c r="E6" s="319"/>
      <c r="F6" s="319"/>
      <c r="G6" s="87"/>
      <c r="H6" s="319" t="s">
        <v>251</v>
      </c>
      <c r="I6" s="319"/>
      <c r="J6" s="319"/>
    </row>
    <row r="7" spans="1:10" ht="18" customHeight="1" x14ac:dyDescent="0.3">
      <c r="A7" s="5"/>
      <c r="B7" s="85"/>
      <c r="C7" s="6"/>
      <c r="D7" s="319" t="s">
        <v>249</v>
      </c>
      <c r="E7" s="319"/>
      <c r="F7" s="319"/>
      <c r="G7" s="87"/>
      <c r="H7" s="319" t="s">
        <v>249</v>
      </c>
      <c r="I7" s="319"/>
      <c r="J7" s="319"/>
    </row>
    <row r="8" spans="1:10" ht="18" customHeight="1" x14ac:dyDescent="0.3">
      <c r="A8" s="86"/>
      <c r="B8" s="85" t="s">
        <v>3</v>
      </c>
      <c r="C8" s="85"/>
      <c r="D8" s="148">
        <v>2023</v>
      </c>
      <c r="E8" s="101"/>
      <c r="F8" s="101">
        <v>2022</v>
      </c>
      <c r="G8" s="101"/>
      <c r="H8" s="101">
        <v>2023</v>
      </c>
      <c r="I8" s="101"/>
      <c r="J8" s="101">
        <v>2022</v>
      </c>
    </row>
    <row r="9" spans="1:10" ht="18" customHeight="1" x14ac:dyDescent="0.3">
      <c r="A9" s="5"/>
      <c r="B9" s="85"/>
      <c r="C9" s="6"/>
      <c r="D9" s="302" t="s">
        <v>4</v>
      </c>
      <c r="E9" s="302"/>
      <c r="F9" s="302"/>
      <c r="G9" s="302"/>
      <c r="H9" s="302"/>
      <c r="I9" s="302"/>
      <c r="J9" s="302"/>
    </row>
    <row r="10" spans="1:10" ht="18" customHeight="1" x14ac:dyDescent="0.3">
      <c r="A10" s="22" t="s">
        <v>88</v>
      </c>
      <c r="B10" s="85"/>
      <c r="C10" s="6"/>
      <c r="D10" s="63"/>
      <c r="E10" s="7"/>
      <c r="F10" s="63"/>
      <c r="G10" s="7"/>
      <c r="H10" s="7"/>
      <c r="I10" s="7"/>
      <c r="J10" s="7"/>
    </row>
    <row r="11" spans="1:10" ht="18" customHeight="1" x14ac:dyDescent="0.3">
      <c r="A11" s="4" t="s">
        <v>167</v>
      </c>
      <c r="B11" s="85"/>
      <c r="C11" s="6"/>
      <c r="D11" s="65">
        <f>'PL 8-10'!D56</f>
        <v>489745</v>
      </c>
      <c r="E11" s="65"/>
      <c r="F11" s="65">
        <f>'PL 8-10'!F56</f>
        <v>1859964</v>
      </c>
      <c r="G11" s="65"/>
      <c r="H11" s="65">
        <f>'PL 8-10'!H56</f>
        <v>252761</v>
      </c>
      <c r="I11" s="65"/>
      <c r="J11" s="65">
        <f>'PL 8-10'!J56</f>
        <v>1272975</v>
      </c>
    </row>
    <row r="12" spans="1:10" ht="18" customHeight="1" x14ac:dyDescent="0.3">
      <c r="A12" s="46" t="s">
        <v>168</v>
      </c>
      <c r="B12" s="85"/>
      <c r="C12" s="6"/>
      <c r="D12" s="65"/>
      <c r="E12" s="65"/>
      <c r="F12" s="65"/>
      <c r="G12" s="65"/>
      <c r="H12" s="65"/>
      <c r="I12" s="65"/>
      <c r="J12" s="65"/>
    </row>
    <row r="13" spans="1:10" ht="18" customHeight="1" x14ac:dyDescent="0.3">
      <c r="A13" s="46" t="s">
        <v>169</v>
      </c>
      <c r="B13" s="85"/>
      <c r="C13" s="6"/>
      <c r="D13" s="65"/>
      <c r="E13" s="65"/>
      <c r="F13" s="65"/>
      <c r="G13" s="65"/>
      <c r="H13" s="65"/>
      <c r="I13" s="65"/>
      <c r="J13" s="65"/>
    </row>
    <row r="14" spans="1:10" ht="18" customHeight="1" x14ac:dyDescent="0.3">
      <c r="A14" s="8" t="s">
        <v>89</v>
      </c>
      <c r="B14" s="85"/>
      <c r="C14" s="6"/>
      <c r="D14" s="284">
        <v>612112</v>
      </c>
      <c r="E14" s="11"/>
      <c r="F14" s="284">
        <v>470084</v>
      </c>
      <c r="G14" s="11"/>
      <c r="H14" s="9">
        <v>0</v>
      </c>
      <c r="I14" s="9"/>
      <c r="J14" s="9">
        <v>0</v>
      </c>
    </row>
    <row r="15" spans="1:10" ht="18" customHeight="1" x14ac:dyDescent="0.3">
      <c r="A15" s="8" t="s">
        <v>90</v>
      </c>
      <c r="B15" s="85"/>
      <c r="C15" s="6"/>
      <c r="D15" s="284">
        <v>1461850</v>
      </c>
      <c r="E15" s="11"/>
      <c r="F15" s="284">
        <v>978901</v>
      </c>
      <c r="G15" s="11"/>
      <c r="H15" s="11">
        <v>228891</v>
      </c>
      <c r="I15" s="11"/>
      <c r="J15" s="11">
        <v>229727</v>
      </c>
    </row>
    <row r="16" spans="1:10" ht="18" customHeight="1" x14ac:dyDescent="0.3">
      <c r="A16" s="8" t="s">
        <v>259</v>
      </c>
      <c r="B16" s="85"/>
      <c r="C16" s="6"/>
      <c r="D16" s="284">
        <v>19333</v>
      </c>
      <c r="E16" s="11"/>
      <c r="F16" s="284">
        <v>12882</v>
      </c>
      <c r="G16" s="11"/>
      <c r="H16" s="11">
        <v>4162</v>
      </c>
      <c r="I16" s="11"/>
      <c r="J16" s="11">
        <v>4470</v>
      </c>
    </row>
    <row r="17" spans="1:10" ht="18" hidden="1" customHeight="1" x14ac:dyDescent="0.3">
      <c r="A17" s="272" t="s">
        <v>260</v>
      </c>
      <c r="B17" s="85"/>
      <c r="C17" s="6"/>
      <c r="D17" s="11"/>
      <c r="E17" s="11"/>
      <c r="F17" s="11">
        <v>0</v>
      </c>
      <c r="G17" s="11"/>
      <c r="H17" s="11">
        <v>0</v>
      </c>
      <c r="I17" s="11"/>
      <c r="J17" s="11">
        <v>0</v>
      </c>
    </row>
    <row r="18" spans="1:10" ht="18" customHeight="1" x14ac:dyDescent="0.3">
      <c r="A18" s="4" t="s">
        <v>261</v>
      </c>
      <c r="B18" s="4"/>
      <c r="D18" s="11">
        <v>19933</v>
      </c>
      <c r="E18" s="11"/>
      <c r="F18" s="284">
        <v>16709</v>
      </c>
      <c r="G18" s="11"/>
      <c r="H18" s="11">
        <v>85868</v>
      </c>
      <c r="I18" s="11"/>
      <c r="J18" s="11">
        <v>-143813</v>
      </c>
    </row>
    <row r="19" spans="1:10" ht="18" customHeight="1" x14ac:dyDescent="0.3">
      <c r="A19" s="4" t="s">
        <v>301</v>
      </c>
      <c r="B19" s="85"/>
      <c r="C19" s="6"/>
      <c r="D19" s="65"/>
      <c r="E19" s="9"/>
      <c r="F19" s="65"/>
      <c r="G19" s="9"/>
      <c r="H19" s="9"/>
      <c r="I19" s="9"/>
      <c r="J19" s="9"/>
    </row>
    <row r="20" spans="1:10" ht="18" customHeight="1" x14ac:dyDescent="0.3">
      <c r="A20" s="8" t="s">
        <v>300</v>
      </c>
      <c r="B20" s="136"/>
      <c r="C20" s="137"/>
      <c r="D20" s="65">
        <v>316</v>
      </c>
      <c r="E20" s="9"/>
      <c r="F20" s="65">
        <v>2448</v>
      </c>
      <c r="G20" s="9"/>
      <c r="H20" s="9">
        <v>0</v>
      </c>
      <c r="I20" s="9"/>
      <c r="J20" s="9">
        <v>0</v>
      </c>
    </row>
    <row r="21" spans="1:10" ht="18" customHeight="1" x14ac:dyDescent="0.3">
      <c r="A21" s="8" t="s">
        <v>280</v>
      </c>
      <c r="B21" s="85"/>
      <c r="C21" s="6"/>
      <c r="D21" s="65"/>
      <c r="E21" s="9"/>
      <c r="F21" s="65"/>
      <c r="G21" s="9"/>
      <c r="H21" s="9"/>
      <c r="I21" s="9"/>
      <c r="J21" s="9"/>
    </row>
    <row r="22" spans="1:10" s="17" customFormat="1" ht="18" customHeight="1" x14ac:dyDescent="0.3">
      <c r="A22" s="79" t="s">
        <v>281</v>
      </c>
      <c r="B22" s="49"/>
      <c r="C22" s="91"/>
      <c r="D22" s="68">
        <v>-9898</v>
      </c>
      <c r="E22" s="36"/>
      <c r="F22" s="68">
        <v>6698</v>
      </c>
      <c r="G22" s="36"/>
      <c r="H22" s="36">
        <v>-12354</v>
      </c>
      <c r="I22" s="36"/>
      <c r="J22" s="36">
        <v>699</v>
      </c>
    </row>
    <row r="23" spans="1:10" ht="18" customHeight="1" x14ac:dyDescent="0.3">
      <c r="A23" s="8" t="s">
        <v>48</v>
      </c>
      <c r="B23" s="85"/>
      <c r="C23" s="6"/>
      <c r="D23" s="65">
        <v>-72462</v>
      </c>
      <c r="E23" s="9"/>
      <c r="F23" s="65">
        <v>-56928</v>
      </c>
      <c r="G23" s="9"/>
      <c r="H23" s="9">
        <v>-316353</v>
      </c>
      <c r="I23" s="9"/>
      <c r="J23" s="9">
        <v>-217736</v>
      </c>
    </row>
    <row r="24" spans="1:10" ht="18" customHeight="1" x14ac:dyDescent="0.3">
      <c r="A24" s="8" t="s">
        <v>255</v>
      </c>
      <c r="B24" s="85"/>
      <c r="C24" s="6"/>
      <c r="D24" s="65">
        <v>-18745</v>
      </c>
      <c r="E24" s="65"/>
      <c r="F24" s="65">
        <v>-16530</v>
      </c>
      <c r="G24" s="65"/>
      <c r="H24" s="65">
        <v>-49345</v>
      </c>
      <c r="I24" s="65"/>
      <c r="J24" s="65">
        <v>-79530</v>
      </c>
    </row>
    <row r="25" spans="1:10" ht="18" customHeight="1" x14ac:dyDescent="0.3">
      <c r="A25" s="8" t="s">
        <v>53</v>
      </c>
      <c r="B25" s="136"/>
      <c r="C25" s="137"/>
      <c r="D25" s="65">
        <v>621154</v>
      </c>
      <c r="E25" s="9"/>
      <c r="F25" s="65">
        <v>342692</v>
      </c>
      <c r="G25" s="9"/>
      <c r="H25" s="9">
        <v>296488</v>
      </c>
      <c r="I25" s="9"/>
      <c r="J25" s="9">
        <v>195858</v>
      </c>
    </row>
    <row r="26" spans="1:10" ht="18" customHeight="1" x14ac:dyDescent="0.3">
      <c r="A26" s="5" t="s">
        <v>151</v>
      </c>
      <c r="B26" s="156"/>
      <c r="C26" s="148"/>
      <c r="D26" s="11">
        <v>5210</v>
      </c>
      <c r="E26" s="11"/>
      <c r="F26" s="284">
        <v>4619</v>
      </c>
      <c r="G26" s="11"/>
      <c r="H26" s="11">
        <v>797</v>
      </c>
      <c r="I26" s="11"/>
      <c r="J26" s="11">
        <v>906</v>
      </c>
    </row>
    <row r="27" spans="1:10" ht="18" customHeight="1" x14ac:dyDescent="0.3">
      <c r="A27" s="111" t="s">
        <v>91</v>
      </c>
      <c r="B27" s="156"/>
      <c r="C27" s="148"/>
      <c r="D27" s="65">
        <v>-105551</v>
      </c>
      <c r="E27" s="9"/>
      <c r="F27" s="65">
        <v>99927</v>
      </c>
      <c r="G27" s="9"/>
      <c r="H27" s="9">
        <v>32238</v>
      </c>
      <c r="I27" s="9"/>
      <c r="J27" s="9">
        <v>51840</v>
      </c>
    </row>
    <row r="28" spans="1:10" ht="18" customHeight="1" x14ac:dyDescent="0.3">
      <c r="A28" s="5" t="s">
        <v>189</v>
      </c>
      <c r="B28" s="132"/>
      <c r="C28" s="133"/>
      <c r="D28" s="4"/>
      <c r="F28" s="4"/>
    </row>
    <row r="29" spans="1:10" ht="18" customHeight="1" x14ac:dyDescent="0.3">
      <c r="A29" s="8" t="s">
        <v>190</v>
      </c>
      <c r="B29" s="141">
        <v>5</v>
      </c>
      <c r="C29" s="142"/>
      <c r="D29" s="65">
        <v>227322</v>
      </c>
      <c r="E29" s="9"/>
      <c r="F29" s="65">
        <v>21328</v>
      </c>
      <c r="G29" s="9"/>
      <c r="H29" s="9">
        <v>227322</v>
      </c>
      <c r="I29" s="9"/>
      <c r="J29" s="9">
        <v>21328</v>
      </c>
    </row>
    <row r="30" spans="1:10" ht="18" customHeight="1" x14ac:dyDescent="0.3">
      <c r="A30" s="8" t="s">
        <v>189</v>
      </c>
      <c r="B30" s="85"/>
      <c r="C30" s="6"/>
      <c r="D30" s="65"/>
      <c r="E30" s="9"/>
      <c r="F30" s="65"/>
      <c r="G30" s="9"/>
      <c r="H30" s="9"/>
      <c r="I30" s="9"/>
      <c r="J30" s="9"/>
    </row>
    <row r="31" spans="1:10" ht="18" customHeight="1" x14ac:dyDescent="0.3">
      <c r="A31" s="4" t="s">
        <v>111</v>
      </c>
      <c r="C31" s="6"/>
      <c r="D31" s="65">
        <v>62122</v>
      </c>
      <c r="E31" s="9"/>
      <c r="F31" s="65">
        <v>249782</v>
      </c>
      <c r="G31" s="9"/>
      <c r="H31" s="9">
        <v>0</v>
      </c>
      <c r="I31" s="9"/>
      <c r="J31" s="9">
        <v>0</v>
      </c>
    </row>
    <row r="32" spans="1:10" ht="18" customHeight="1" x14ac:dyDescent="0.3">
      <c r="A32" s="4" t="s">
        <v>244</v>
      </c>
      <c r="B32" s="85">
        <v>7</v>
      </c>
      <c r="C32" s="137"/>
      <c r="D32" s="65">
        <v>3822</v>
      </c>
      <c r="E32" s="9"/>
      <c r="F32" s="65">
        <v>0</v>
      </c>
      <c r="G32" s="9"/>
      <c r="H32" s="9">
        <v>0</v>
      </c>
      <c r="I32" s="9"/>
      <c r="J32" s="9">
        <v>0</v>
      </c>
    </row>
    <row r="33" spans="1:10" ht="18" customHeight="1" x14ac:dyDescent="0.3">
      <c r="A33" s="76" t="s">
        <v>282</v>
      </c>
      <c r="B33" s="85"/>
      <c r="C33" s="6"/>
      <c r="D33" s="11">
        <v>3600</v>
      </c>
      <c r="E33" s="11"/>
      <c r="F33" s="284">
        <v>639</v>
      </c>
      <c r="H33" s="11">
        <v>1306</v>
      </c>
      <c r="J33" s="10">
        <v>2137</v>
      </c>
    </row>
    <row r="34" spans="1:10" ht="18" customHeight="1" x14ac:dyDescent="0.3">
      <c r="A34" s="4" t="s">
        <v>262</v>
      </c>
      <c r="B34" s="156">
        <v>7</v>
      </c>
      <c r="C34" s="148"/>
      <c r="D34" s="65">
        <v>22571</v>
      </c>
      <c r="E34" s="9"/>
      <c r="F34" s="65">
        <v>5188</v>
      </c>
      <c r="G34" s="9"/>
      <c r="H34" s="10">
        <v>2405</v>
      </c>
      <c r="I34" s="71"/>
      <c r="J34" s="10">
        <v>496</v>
      </c>
    </row>
    <row r="35" spans="1:10" ht="18" customHeight="1" x14ac:dyDescent="0.3">
      <c r="A35" s="4" t="s">
        <v>302</v>
      </c>
      <c r="B35" s="85"/>
      <c r="C35" s="6"/>
      <c r="D35" s="68"/>
      <c r="E35" s="36"/>
      <c r="F35" s="68"/>
      <c r="G35" s="9"/>
      <c r="H35" s="36"/>
      <c r="I35" s="9"/>
      <c r="J35" s="36"/>
    </row>
    <row r="36" spans="1:10" ht="18" customHeight="1" x14ac:dyDescent="0.3">
      <c r="A36" s="4" t="s">
        <v>227</v>
      </c>
      <c r="B36" s="85"/>
      <c r="C36" s="6"/>
      <c r="D36" s="65">
        <v>17183</v>
      </c>
      <c r="E36" s="65">
        <f>SUM(E11:E33)</f>
        <v>0</v>
      </c>
      <c r="F36" s="65">
        <v>-5480</v>
      </c>
      <c r="G36" s="65">
        <f>SUM(G11:G33)</f>
        <v>0</v>
      </c>
      <c r="H36" s="65">
        <v>0</v>
      </c>
      <c r="I36" s="65">
        <f>SUM(I11:I33)</f>
        <v>0</v>
      </c>
      <c r="J36" s="65">
        <v>0</v>
      </c>
    </row>
    <row r="37" spans="1:10" ht="18" customHeight="1" x14ac:dyDescent="0.3">
      <c r="A37" s="4" t="s">
        <v>184</v>
      </c>
      <c r="B37" s="239"/>
      <c r="C37" s="148"/>
      <c r="D37" s="65">
        <v>0</v>
      </c>
      <c r="E37" s="65"/>
      <c r="F37" s="65">
        <v>-30612</v>
      </c>
      <c r="G37" s="65"/>
      <c r="H37" s="65">
        <v>0</v>
      </c>
      <c r="I37" s="65"/>
      <c r="J37" s="65">
        <v>-30612</v>
      </c>
    </row>
    <row r="38" spans="1:10" s="2" customFormat="1" ht="18" customHeight="1" x14ac:dyDescent="0.4">
      <c r="A38" s="5" t="s">
        <v>303</v>
      </c>
      <c r="B38" s="86"/>
      <c r="C38" s="86"/>
      <c r="D38" s="259">
        <v>204934</v>
      </c>
      <c r="E38" s="86"/>
      <c r="F38" s="259">
        <v>458036</v>
      </c>
      <c r="G38" s="86"/>
      <c r="H38" s="259">
        <v>72969</v>
      </c>
      <c r="I38" s="86"/>
      <c r="J38" s="259">
        <v>222636</v>
      </c>
    </row>
    <row r="39" spans="1:10" s="2" customFormat="1" ht="18" customHeight="1" x14ac:dyDescent="0.4">
      <c r="A39" s="237"/>
      <c r="B39" s="237"/>
      <c r="C39" s="237"/>
      <c r="D39" s="260">
        <f>SUM(D11:D38)</f>
        <v>3564551</v>
      </c>
      <c r="E39" s="5"/>
      <c r="F39" s="260">
        <f>SUM(F11:F38)</f>
        <v>4420347</v>
      </c>
      <c r="G39" s="5"/>
      <c r="H39" s="260">
        <f>SUM(H11:H38)</f>
        <v>827155</v>
      </c>
      <c r="I39" s="5"/>
      <c r="J39" s="260">
        <f>SUM(J11:J38)</f>
        <v>1531381</v>
      </c>
    </row>
    <row r="40" spans="1:10" ht="21" customHeight="1" x14ac:dyDescent="0.35">
      <c r="A40" s="1" t="s">
        <v>0</v>
      </c>
      <c r="D40" s="4"/>
      <c r="F40" s="4"/>
    </row>
    <row r="41" spans="1:10" ht="21" customHeight="1" x14ac:dyDescent="0.3">
      <c r="A41" s="88" t="s">
        <v>87</v>
      </c>
      <c r="D41" s="4"/>
      <c r="F41" s="4"/>
    </row>
    <row r="42" spans="1:10" ht="18" customHeight="1" x14ac:dyDescent="0.3">
      <c r="A42" s="88"/>
      <c r="D42" s="289"/>
      <c r="E42" s="87"/>
      <c r="F42" s="145"/>
      <c r="H42" s="87"/>
      <c r="I42" s="87"/>
      <c r="J42" s="145"/>
    </row>
    <row r="43" spans="1:10" ht="18" customHeight="1" x14ac:dyDescent="0.3">
      <c r="A43" s="88"/>
      <c r="D43" s="305" t="s">
        <v>231</v>
      </c>
      <c r="E43" s="305"/>
      <c r="F43" s="305"/>
      <c r="H43" s="305" t="s">
        <v>230</v>
      </c>
      <c r="I43" s="305"/>
      <c r="J43" s="305"/>
    </row>
    <row r="44" spans="1:10" ht="18" customHeight="1" x14ac:dyDescent="0.3">
      <c r="A44" s="86"/>
      <c r="B44" s="85"/>
      <c r="C44" s="6"/>
      <c r="D44" s="303" t="s">
        <v>229</v>
      </c>
      <c r="E44" s="303"/>
      <c r="F44" s="303"/>
      <c r="G44" s="87"/>
      <c r="H44" s="303" t="s">
        <v>229</v>
      </c>
      <c r="I44" s="303"/>
      <c r="J44" s="303"/>
    </row>
    <row r="45" spans="1:10" ht="18" customHeight="1" x14ac:dyDescent="0.3">
      <c r="A45" s="86"/>
      <c r="B45" s="85"/>
      <c r="C45" s="6"/>
      <c r="D45" s="319" t="s">
        <v>251</v>
      </c>
      <c r="E45" s="319"/>
      <c r="F45" s="319"/>
      <c r="G45" s="87"/>
      <c r="H45" s="319" t="s">
        <v>251</v>
      </c>
      <c r="I45" s="319"/>
      <c r="J45" s="319"/>
    </row>
    <row r="46" spans="1:10" ht="18" customHeight="1" x14ac:dyDescent="0.3">
      <c r="A46" s="86"/>
      <c r="B46" s="85"/>
      <c r="C46" s="6"/>
      <c r="D46" s="319" t="s">
        <v>249</v>
      </c>
      <c r="E46" s="319"/>
      <c r="F46" s="319"/>
      <c r="G46" s="87"/>
      <c r="H46" s="319" t="s">
        <v>249</v>
      </c>
      <c r="I46" s="319"/>
      <c r="J46" s="319"/>
    </row>
    <row r="47" spans="1:10" ht="18" customHeight="1" x14ac:dyDescent="0.3">
      <c r="A47" s="5"/>
      <c r="B47" s="85" t="s">
        <v>3</v>
      </c>
      <c r="C47" s="85"/>
      <c r="D47" s="148">
        <v>2023</v>
      </c>
      <c r="E47" s="101"/>
      <c r="F47" s="101">
        <v>2022</v>
      </c>
      <c r="G47" s="101"/>
      <c r="H47" s="101">
        <v>2023</v>
      </c>
      <c r="I47" s="101"/>
      <c r="J47" s="101">
        <v>2022</v>
      </c>
    </row>
    <row r="48" spans="1:10" ht="18" customHeight="1" x14ac:dyDescent="0.3">
      <c r="A48" s="86"/>
      <c r="B48" s="85"/>
      <c r="C48" s="6"/>
      <c r="D48" s="302" t="s">
        <v>4</v>
      </c>
      <c r="E48" s="302"/>
      <c r="F48" s="302"/>
      <c r="G48" s="302"/>
      <c r="H48" s="302"/>
      <c r="I48" s="302"/>
      <c r="J48" s="302"/>
    </row>
    <row r="49" spans="1:10" ht="18" customHeight="1" x14ac:dyDescent="0.3">
      <c r="A49" s="22" t="s">
        <v>137</v>
      </c>
      <c r="B49" s="85"/>
      <c r="C49" s="6"/>
      <c r="D49" s="288"/>
      <c r="E49" s="85"/>
      <c r="F49" s="146"/>
      <c r="G49" s="85"/>
      <c r="H49" s="85"/>
      <c r="I49" s="85"/>
      <c r="J49" s="146"/>
    </row>
    <row r="50" spans="1:10" ht="17" customHeight="1" x14ac:dyDescent="0.3">
      <c r="A50" s="70" t="s">
        <v>92</v>
      </c>
      <c r="B50" s="85"/>
      <c r="C50" s="6"/>
      <c r="D50" s="65"/>
      <c r="E50" s="9"/>
      <c r="F50" s="65"/>
      <c r="G50" s="9"/>
      <c r="H50" s="9"/>
      <c r="I50" s="9"/>
      <c r="J50" s="9"/>
    </row>
    <row r="51" spans="1:10" ht="17" customHeight="1" x14ac:dyDescent="0.3">
      <c r="A51" s="8" t="s">
        <v>173</v>
      </c>
      <c r="B51" s="85"/>
      <c r="C51" s="6"/>
      <c r="D51" s="11">
        <v>104436</v>
      </c>
      <c r="E51" s="11"/>
      <c r="F51" s="284">
        <v>-48587</v>
      </c>
      <c r="G51" s="11"/>
      <c r="H51" s="11">
        <v>239330</v>
      </c>
      <c r="I51" s="11"/>
      <c r="J51" s="11">
        <v>-396607</v>
      </c>
    </row>
    <row r="52" spans="1:10" ht="17" customHeight="1" x14ac:dyDescent="0.3">
      <c r="A52" s="8" t="s">
        <v>109</v>
      </c>
      <c r="B52" s="85"/>
      <c r="C52" s="6"/>
      <c r="D52" s="11">
        <v>-128621</v>
      </c>
      <c r="E52" s="11"/>
      <c r="F52" s="284">
        <v>-188375</v>
      </c>
      <c r="G52" s="11"/>
      <c r="H52" s="11">
        <v>-13749</v>
      </c>
      <c r="I52" s="11"/>
      <c r="J52" s="11">
        <v>-14254</v>
      </c>
    </row>
    <row r="53" spans="1:10" ht="17" customHeight="1" x14ac:dyDescent="0.3">
      <c r="A53" s="8" t="s">
        <v>174</v>
      </c>
      <c r="B53" s="156"/>
      <c r="C53" s="148"/>
      <c r="D53" s="65">
        <v>-36709</v>
      </c>
      <c r="E53" s="11"/>
      <c r="F53" s="284">
        <v>-62256</v>
      </c>
      <c r="G53" s="11"/>
      <c r="H53" s="65">
        <v>0</v>
      </c>
      <c r="I53" s="11"/>
      <c r="J53" s="65">
        <v>0</v>
      </c>
    </row>
    <row r="54" spans="1:10" ht="17" customHeight="1" x14ac:dyDescent="0.3">
      <c r="A54" s="8" t="s">
        <v>8</v>
      </c>
      <c r="B54" s="85"/>
      <c r="C54" s="6"/>
      <c r="D54" s="11">
        <v>-1503615</v>
      </c>
      <c r="E54" s="11"/>
      <c r="F54" s="284">
        <v>-2777468</v>
      </c>
      <c r="G54" s="11"/>
      <c r="H54" s="11">
        <v>42787</v>
      </c>
      <c r="I54" s="11"/>
      <c r="J54" s="11">
        <v>-111187</v>
      </c>
    </row>
    <row r="55" spans="1:10" ht="17" customHeight="1" x14ac:dyDescent="0.3">
      <c r="A55" s="8" t="s">
        <v>93</v>
      </c>
      <c r="B55" s="85"/>
      <c r="C55" s="6"/>
      <c r="D55" s="65">
        <v>-2281314</v>
      </c>
      <c r="E55" s="11"/>
      <c r="F55" s="284">
        <v>-1609440</v>
      </c>
      <c r="G55" s="11"/>
      <c r="H55" s="65">
        <v>0</v>
      </c>
      <c r="I55" s="11"/>
      <c r="J55" s="65">
        <v>0</v>
      </c>
    </row>
    <row r="56" spans="1:10" ht="17" customHeight="1" x14ac:dyDescent="0.3">
      <c r="A56" s="8" t="s">
        <v>110</v>
      </c>
      <c r="B56" s="85"/>
      <c r="C56" s="6"/>
      <c r="D56" s="11">
        <v>-4266</v>
      </c>
      <c r="E56" s="11"/>
      <c r="F56" s="284">
        <v>-19017</v>
      </c>
      <c r="G56" s="11"/>
      <c r="H56" s="11">
        <v>-2924</v>
      </c>
      <c r="I56" s="11"/>
      <c r="J56" s="11">
        <v>-1670</v>
      </c>
    </row>
    <row r="57" spans="1:10" ht="17" customHeight="1" x14ac:dyDescent="0.3">
      <c r="A57" s="8" t="s">
        <v>18</v>
      </c>
      <c r="B57" s="85"/>
      <c r="C57" s="6"/>
      <c r="D57" s="65">
        <v>-121413</v>
      </c>
      <c r="E57" s="11"/>
      <c r="F57" s="284">
        <v>-75034</v>
      </c>
      <c r="G57" s="11"/>
      <c r="H57" s="65">
        <v>0</v>
      </c>
      <c r="I57" s="11"/>
      <c r="J57" s="65">
        <v>5335</v>
      </c>
    </row>
    <row r="58" spans="1:10" ht="17" customHeight="1" x14ac:dyDescent="0.3">
      <c r="A58" s="8" t="s">
        <v>94</v>
      </c>
      <c r="B58" s="85"/>
      <c r="C58" s="6"/>
      <c r="D58" s="65">
        <v>524243</v>
      </c>
      <c r="E58" s="11"/>
      <c r="F58" s="284">
        <v>2266931</v>
      </c>
      <c r="G58" s="11"/>
      <c r="H58" s="65">
        <v>-520809</v>
      </c>
      <c r="I58" s="11"/>
      <c r="J58" s="65">
        <v>8096</v>
      </c>
    </row>
    <row r="59" spans="1:10" ht="17" customHeight="1" x14ac:dyDescent="0.3">
      <c r="A59" s="8" t="s">
        <v>165</v>
      </c>
      <c r="B59" s="85"/>
      <c r="C59" s="6"/>
      <c r="D59" s="11">
        <v>170952</v>
      </c>
      <c r="E59" s="11"/>
      <c r="F59" s="284">
        <v>556810</v>
      </c>
      <c r="G59" s="11"/>
      <c r="H59" s="11">
        <v>-21747</v>
      </c>
      <c r="I59" s="11"/>
      <c r="J59" s="11">
        <v>277947</v>
      </c>
    </row>
    <row r="60" spans="1:10" ht="17" customHeight="1" x14ac:dyDescent="0.3">
      <c r="A60" s="8" t="s">
        <v>32</v>
      </c>
      <c r="B60" s="85"/>
      <c r="C60" s="6"/>
      <c r="D60" s="65">
        <v>2398</v>
      </c>
      <c r="E60" s="23"/>
      <c r="F60" s="182">
        <v>1295</v>
      </c>
      <c r="G60" s="23"/>
      <c r="H60" s="65">
        <v>0</v>
      </c>
      <c r="I60" s="23"/>
      <c r="J60" s="65">
        <v>0</v>
      </c>
    </row>
    <row r="61" spans="1:10" ht="17" customHeight="1" x14ac:dyDescent="0.3">
      <c r="A61" s="8" t="s">
        <v>263</v>
      </c>
      <c r="B61" s="156"/>
      <c r="C61" s="148"/>
      <c r="D61" s="65">
        <v>18050</v>
      </c>
      <c r="E61" s="23"/>
      <c r="F61" s="182">
        <v>13284</v>
      </c>
      <c r="G61" s="23"/>
      <c r="H61" s="65">
        <v>0</v>
      </c>
      <c r="I61" s="23"/>
      <c r="J61" s="65">
        <v>0</v>
      </c>
    </row>
    <row r="62" spans="1:10" ht="17" customHeight="1" x14ac:dyDescent="0.3">
      <c r="A62" s="4" t="s">
        <v>264</v>
      </c>
      <c r="B62" s="85"/>
      <c r="C62" s="6"/>
      <c r="D62" s="72">
        <v>0</v>
      </c>
      <c r="E62" s="182"/>
      <c r="F62" s="62">
        <v>-1750</v>
      </c>
      <c r="G62" s="182"/>
      <c r="H62" s="72">
        <v>0</v>
      </c>
      <c r="I62" s="182"/>
      <c r="J62" s="72">
        <v>0</v>
      </c>
    </row>
    <row r="63" spans="1:10" ht="17" customHeight="1" x14ac:dyDescent="0.3">
      <c r="A63" s="4" t="s">
        <v>304</v>
      </c>
      <c r="B63" s="85"/>
      <c r="C63" s="6"/>
      <c r="D63" s="243">
        <f>SUM(D39,D51:D62)</f>
        <v>308692</v>
      </c>
      <c r="E63" s="52" t="e">
        <f>#REF!+#REF!</f>
        <v>#REF!</v>
      </c>
      <c r="F63" s="243">
        <f>SUM(F39,F51:F62)</f>
        <v>2476740</v>
      </c>
      <c r="G63" s="52" t="e">
        <f>#REF!+#REF!</f>
        <v>#REF!</v>
      </c>
      <c r="H63" s="243">
        <f>SUM(H39,H51:H62)</f>
        <v>550043</v>
      </c>
      <c r="I63" s="52" t="e">
        <f>#REF!+#REF!</f>
        <v>#REF!</v>
      </c>
      <c r="J63" s="61">
        <f>SUM(J39,J51:J62)</f>
        <v>1299041</v>
      </c>
    </row>
    <row r="64" spans="1:10" ht="17" customHeight="1" x14ac:dyDescent="0.3">
      <c r="A64" s="4" t="s">
        <v>191</v>
      </c>
      <c r="B64" s="85"/>
      <c r="C64" s="6"/>
      <c r="D64" s="11">
        <v>-343286</v>
      </c>
      <c r="E64" s="7"/>
      <c r="F64" s="11">
        <v>-138778</v>
      </c>
      <c r="G64" s="7"/>
      <c r="H64" s="68">
        <v>0</v>
      </c>
      <c r="I64" s="68"/>
      <c r="J64" s="68">
        <v>0</v>
      </c>
    </row>
    <row r="65" spans="1:14" ht="17" customHeight="1" x14ac:dyDescent="0.3">
      <c r="A65" s="25" t="s">
        <v>305</v>
      </c>
      <c r="B65" s="239"/>
      <c r="C65" s="148"/>
      <c r="D65" s="28">
        <f>SUM(D64+D63)</f>
        <v>-34594</v>
      </c>
      <c r="E65" s="7"/>
      <c r="F65" s="261">
        <f>SUM(F64+F63)</f>
        <v>2337962</v>
      </c>
      <c r="G65" s="7"/>
      <c r="H65" s="261">
        <f>SUM(H64+H63)</f>
        <v>550043</v>
      </c>
      <c r="I65" s="7"/>
      <c r="J65" s="262">
        <f>SUM(J63:J64)</f>
        <v>1299041</v>
      </c>
    </row>
    <row r="66" spans="1:14" ht="17" customHeight="1" x14ac:dyDescent="0.3">
      <c r="A66" s="25"/>
      <c r="B66" s="239"/>
      <c r="C66" s="148"/>
      <c r="D66" s="61"/>
      <c r="E66" s="7"/>
      <c r="F66" s="61"/>
      <c r="G66" s="7"/>
      <c r="H66" s="7"/>
      <c r="I66" s="7"/>
      <c r="J66" s="7"/>
    </row>
    <row r="67" spans="1:14" ht="17" customHeight="1" x14ac:dyDescent="0.3">
      <c r="A67" s="22" t="s">
        <v>95</v>
      </c>
      <c r="B67" s="85"/>
      <c r="C67" s="6"/>
      <c r="D67" s="63"/>
      <c r="E67" s="7"/>
      <c r="F67" s="63"/>
      <c r="G67" s="7"/>
      <c r="H67" s="7"/>
      <c r="I67" s="7"/>
      <c r="J67" s="7"/>
    </row>
    <row r="68" spans="1:14" ht="17" customHeight="1" x14ac:dyDescent="0.3">
      <c r="A68" s="8" t="s">
        <v>96</v>
      </c>
      <c r="B68" s="85"/>
      <c r="C68" s="6"/>
      <c r="D68" s="65">
        <v>43512</v>
      </c>
      <c r="E68" s="65"/>
      <c r="F68" s="65">
        <v>33326</v>
      </c>
      <c r="G68" s="65"/>
      <c r="H68" s="65">
        <v>311743</v>
      </c>
      <c r="I68" s="65"/>
      <c r="J68" s="65">
        <v>206044</v>
      </c>
      <c r="K68" s="65"/>
      <c r="L68" s="65"/>
      <c r="M68" s="65"/>
      <c r="N68" s="65"/>
    </row>
    <row r="69" spans="1:14" ht="17" customHeight="1" x14ac:dyDescent="0.3">
      <c r="A69" s="99" t="s">
        <v>277</v>
      </c>
      <c r="B69" s="257"/>
      <c r="C69" s="148"/>
      <c r="D69" s="65">
        <v>18745</v>
      </c>
      <c r="E69" s="65"/>
      <c r="F69" s="65">
        <v>16530</v>
      </c>
      <c r="G69" s="65"/>
      <c r="H69" s="65">
        <v>49345</v>
      </c>
      <c r="I69" s="65"/>
      <c r="J69" s="65">
        <v>79530</v>
      </c>
      <c r="K69" s="65"/>
      <c r="L69" s="65"/>
      <c r="M69" s="65"/>
      <c r="N69" s="65"/>
    </row>
    <row r="70" spans="1:14" ht="17" customHeight="1" x14ac:dyDescent="0.3">
      <c r="A70" s="4" t="s">
        <v>288</v>
      </c>
      <c r="B70" s="85"/>
      <c r="C70" s="6"/>
      <c r="D70" s="65">
        <v>149</v>
      </c>
      <c r="E70" s="65"/>
      <c r="F70" s="65">
        <v>-71</v>
      </c>
      <c r="H70" s="65">
        <v>-2</v>
      </c>
      <c r="J70" s="65">
        <v>-2</v>
      </c>
    </row>
    <row r="71" spans="1:14" ht="17" customHeight="1" x14ac:dyDescent="0.3">
      <c r="A71" s="4" t="s">
        <v>160</v>
      </c>
      <c r="B71" s="85"/>
      <c r="C71" s="6"/>
      <c r="D71" s="65">
        <v>109</v>
      </c>
      <c r="E71" s="65"/>
      <c r="F71" s="102">
        <v>0</v>
      </c>
      <c r="G71" s="65"/>
      <c r="H71" s="65">
        <v>6321</v>
      </c>
      <c r="I71" s="65"/>
      <c r="J71" s="65">
        <v>1063</v>
      </c>
    </row>
    <row r="72" spans="1:14" ht="17" customHeight="1" x14ac:dyDescent="0.3">
      <c r="A72" s="99" t="s">
        <v>172</v>
      </c>
      <c r="B72" s="132">
        <v>5</v>
      </c>
      <c r="C72" s="133"/>
      <c r="D72" s="65">
        <v>-238595</v>
      </c>
      <c r="E72" s="65"/>
      <c r="F72" s="65">
        <v>-299152</v>
      </c>
      <c r="G72" s="65"/>
      <c r="H72" s="65">
        <v>-238595</v>
      </c>
      <c r="I72" s="65"/>
      <c r="J72" s="65">
        <v>-299152</v>
      </c>
    </row>
    <row r="73" spans="1:14" ht="17" customHeight="1" x14ac:dyDescent="0.3">
      <c r="A73" s="99" t="s">
        <v>247</v>
      </c>
      <c r="B73" s="100"/>
      <c r="C73" s="101"/>
      <c r="D73" s="65">
        <v>0</v>
      </c>
      <c r="E73" s="102"/>
      <c r="F73" s="102">
        <v>554921</v>
      </c>
      <c r="G73" s="102"/>
      <c r="H73" s="65">
        <v>0</v>
      </c>
      <c r="I73" s="102"/>
      <c r="J73" s="65">
        <v>554921</v>
      </c>
    </row>
    <row r="74" spans="1:14" ht="17" customHeight="1" x14ac:dyDescent="0.3">
      <c r="A74" s="4" t="s">
        <v>283</v>
      </c>
      <c r="B74" s="85">
        <v>2</v>
      </c>
      <c r="C74" s="6"/>
      <c r="D74" s="65">
        <v>0</v>
      </c>
      <c r="E74" s="65"/>
      <c r="F74" s="65">
        <v>0</v>
      </c>
      <c r="G74" s="65"/>
      <c r="H74" s="65">
        <v>-17890928</v>
      </c>
      <c r="I74" s="65"/>
      <c r="J74" s="65">
        <v>-11636241</v>
      </c>
    </row>
    <row r="75" spans="1:14" ht="17" customHeight="1" x14ac:dyDescent="0.3">
      <c r="A75" s="4" t="s">
        <v>284</v>
      </c>
      <c r="B75" s="85">
        <v>2</v>
      </c>
      <c r="C75" s="6"/>
      <c r="D75" s="65">
        <v>0</v>
      </c>
      <c r="E75" s="65"/>
      <c r="F75" s="65">
        <v>0</v>
      </c>
      <c r="G75" s="65"/>
      <c r="H75" s="65">
        <v>18205710</v>
      </c>
      <c r="I75" s="65"/>
      <c r="J75" s="65">
        <v>10348872</v>
      </c>
    </row>
    <row r="76" spans="1:14" ht="17" customHeight="1" x14ac:dyDescent="0.3">
      <c r="A76" s="4" t="s">
        <v>306</v>
      </c>
      <c r="B76" s="221">
        <v>2</v>
      </c>
      <c r="C76" s="148"/>
      <c r="D76" s="65">
        <v>-50000</v>
      </c>
      <c r="E76" s="65"/>
      <c r="F76" s="65">
        <v>0</v>
      </c>
      <c r="G76" s="65"/>
      <c r="H76" s="65">
        <v>0</v>
      </c>
      <c r="I76" s="65"/>
      <c r="J76" s="65">
        <v>0</v>
      </c>
    </row>
    <row r="77" spans="1:14" ht="17" customHeight="1" x14ac:dyDescent="0.3">
      <c r="A77" s="4" t="s">
        <v>286</v>
      </c>
      <c r="B77" s="274">
        <v>2</v>
      </c>
      <c r="C77" s="148"/>
      <c r="D77" s="65">
        <v>-241950</v>
      </c>
      <c r="E77" s="65"/>
      <c r="F77" s="65">
        <v>-69300</v>
      </c>
      <c r="G77" s="65"/>
      <c r="H77" s="65" t="s">
        <v>287</v>
      </c>
      <c r="I77" s="65"/>
      <c r="J77" s="65" t="s">
        <v>287</v>
      </c>
    </row>
    <row r="78" spans="1:14" ht="17" customHeight="1" x14ac:dyDescent="0.3">
      <c r="A78" s="4" t="s">
        <v>285</v>
      </c>
      <c r="B78" s="136">
        <v>2</v>
      </c>
      <c r="C78" s="137"/>
      <c r="D78" s="65">
        <v>215300</v>
      </c>
      <c r="E78" s="65"/>
      <c r="F78" s="65">
        <v>103100</v>
      </c>
      <c r="G78" s="65"/>
      <c r="H78" s="65">
        <v>0</v>
      </c>
      <c r="I78" s="65"/>
      <c r="J78" s="10">
        <v>0</v>
      </c>
    </row>
    <row r="79" spans="1:14" ht="17" customHeight="1" x14ac:dyDescent="0.3">
      <c r="A79" s="4" t="s">
        <v>292</v>
      </c>
      <c r="B79" s="85"/>
      <c r="C79" s="6"/>
      <c r="D79" s="65">
        <v>-140714</v>
      </c>
      <c r="E79" s="65"/>
      <c r="F79" s="65">
        <v>11989</v>
      </c>
      <c r="G79" s="65"/>
      <c r="H79" s="65">
        <v>0</v>
      </c>
      <c r="I79" s="65"/>
      <c r="J79" s="10">
        <v>0</v>
      </c>
    </row>
    <row r="80" spans="1:14" ht="17" customHeight="1" x14ac:dyDescent="0.3">
      <c r="A80" s="4" t="s">
        <v>118</v>
      </c>
      <c r="B80" s="85"/>
      <c r="C80" s="6"/>
      <c r="D80" s="65">
        <v>0</v>
      </c>
      <c r="E80" s="65"/>
      <c r="F80" s="65">
        <v>0</v>
      </c>
      <c r="G80" s="65"/>
      <c r="H80" s="65">
        <v>-125000</v>
      </c>
      <c r="I80" s="65"/>
      <c r="J80" s="65">
        <v>-560000</v>
      </c>
    </row>
    <row r="81" spans="1:10" ht="17" customHeight="1" x14ac:dyDescent="0.3">
      <c r="A81" s="4" t="s">
        <v>307</v>
      </c>
      <c r="B81" s="263"/>
      <c r="C81" s="148"/>
      <c r="D81" s="65">
        <v>-92900</v>
      </c>
      <c r="E81" s="65"/>
      <c r="F81" s="65">
        <v>-10</v>
      </c>
      <c r="G81" s="65"/>
      <c r="H81" s="65">
        <v>-55000</v>
      </c>
      <c r="I81" s="65"/>
      <c r="J81" s="65">
        <v>0</v>
      </c>
    </row>
    <row r="82" spans="1:10" ht="18" customHeight="1" x14ac:dyDescent="0.3">
      <c r="A82" s="99" t="s">
        <v>119</v>
      </c>
      <c r="B82" s="155">
        <v>11</v>
      </c>
      <c r="C82" s="101"/>
      <c r="D82" s="65">
        <v>-1530307</v>
      </c>
      <c r="E82" s="102"/>
      <c r="F82" s="65">
        <v>-2150766</v>
      </c>
      <c r="G82" s="102"/>
      <c r="H82" s="102">
        <v>-179011</v>
      </c>
      <c r="I82" s="102"/>
      <c r="J82" s="102">
        <v>-78693</v>
      </c>
    </row>
    <row r="83" spans="1:10" ht="18" customHeight="1" x14ac:dyDescent="0.3">
      <c r="A83" s="4" t="s">
        <v>128</v>
      </c>
      <c r="B83" s="138"/>
      <c r="C83" s="139"/>
      <c r="D83" s="11">
        <v>1712</v>
      </c>
      <c r="E83" s="65"/>
      <c r="F83" s="11">
        <v>4418</v>
      </c>
      <c r="G83" s="65"/>
      <c r="H83" s="65">
        <v>344</v>
      </c>
      <c r="I83" s="65"/>
      <c r="J83" s="65">
        <v>204</v>
      </c>
    </row>
    <row r="84" spans="1:10" ht="18" customHeight="1" x14ac:dyDescent="0.3">
      <c r="A84" s="5" t="s">
        <v>162</v>
      </c>
      <c r="B84" s="239"/>
      <c r="C84" s="148"/>
      <c r="D84" s="65">
        <v>-5653</v>
      </c>
      <c r="E84" s="239"/>
      <c r="F84" s="65">
        <v>-4382</v>
      </c>
      <c r="G84" s="239"/>
      <c r="H84" s="102">
        <v>-4669</v>
      </c>
      <c r="I84" s="239"/>
      <c r="J84" s="65">
        <v>-56</v>
      </c>
    </row>
    <row r="85" spans="1:10" ht="18" customHeight="1" x14ac:dyDescent="0.3">
      <c r="A85" s="5" t="s">
        <v>120</v>
      </c>
      <c r="B85" s="239">
        <v>11</v>
      </c>
      <c r="C85" s="148"/>
      <c r="D85" s="72">
        <v>-31830</v>
      </c>
      <c r="E85" s="239"/>
      <c r="F85" s="72">
        <v>-28864</v>
      </c>
      <c r="G85" s="239"/>
      <c r="H85" s="185">
        <v>-3279</v>
      </c>
      <c r="I85" s="239"/>
      <c r="J85" s="72">
        <v>-4170</v>
      </c>
    </row>
    <row r="86" spans="1:10" ht="18" customHeight="1" x14ac:dyDescent="0.3">
      <c r="A86" s="285" t="s">
        <v>308</v>
      </c>
      <c r="B86" s="239"/>
      <c r="C86" s="148"/>
      <c r="D86" s="290">
        <f>SUM(D84:D85,D68:D83)</f>
        <v>-2052422</v>
      </c>
      <c r="E86" s="31"/>
      <c r="F86" s="264">
        <f>SUM(F84:F85,F68:F83)</f>
        <v>-1828261</v>
      </c>
      <c r="G86" s="31"/>
      <c r="H86" s="264">
        <f>SUM(H84:H85,H68:H83)</f>
        <v>76979</v>
      </c>
      <c r="I86" s="239"/>
      <c r="J86" s="264">
        <f>SUM(J84:J85,J68:J83)</f>
        <v>-1387680</v>
      </c>
    </row>
    <row r="87" spans="1:10" ht="18" customHeight="1" x14ac:dyDescent="0.3">
      <c r="A87" s="17"/>
      <c r="B87" s="49"/>
      <c r="C87" s="242"/>
      <c r="D87" s="61"/>
      <c r="E87" s="15"/>
      <c r="F87" s="61"/>
      <c r="G87" s="15"/>
      <c r="H87" s="15"/>
      <c r="I87" s="15"/>
      <c r="J87" s="15"/>
    </row>
    <row r="88" spans="1:10" ht="21" customHeight="1" x14ac:dyDescent="0.35">
      <c r="A88" s="1" t="s">
        <v>0</v>
      </c>
      <c r="D88" s="4"/>
      <c r="F88" s="4"/>
    </row>
    <row r="89" spans="1:10" ht="21" customHeight="1" x14ac:dyDescent="0.3">
      <c r="A89" s="88" t="s">
        <v>87</v>
      </c>
      <c r="D89" s="4"/>
      <c r="F89" s="4"/>
    </row>
    <row r="90" spans="1:10" ht="18" customHeight="1" x14ac:dyDescent="0.3">
      <c r="A90" s="88"/>
      <c r="D90" s="289"/>
      <c r="E90" s="87"/>
      <c r="F90" s="145"/>
      <c r="H90" s="87"/>
      <c r="I90" s="87"/>
      <c r="J90" s="145"/>
    </row>
    <row r="91" spans="1:10" ht="18" customHeight="1" x14ac:dyDescent="0.3">
      <c r="A91" s="88"/>
      <c r="D91" s="305" t="s">
        <v>231</v>
      </c>
      <c r="E91" s="305"/>
      <c r="F91" s="305"/>
      <c r="H91" s="305" t="s">
        <v>230</v>
      </c>
      <c r="I91" s="305"/>
      <c r="J91" s="305"/>
    </row>
    <row r="92" spans="1:10" ht="18" customHeight="1" x14ac:dyDescent="0.3">
      <c r="A92" s="17"/>
      <c r="B92" s="85"/>
      <c r="C92" s="6"/>
      <c r="D92" s="303" t="s">
        <v>229</v>
      </c>
      <c r="E92" s="303"/>
      <c r="F92" s="303"/>
      <c r="G92" s="87"/>
      <c r="H92" s="303" t="s">
        <v>229</v>
      </c>
      <c r="I92" s="303"/>
      <c r="J92" s="303"/>
    </row>
    <row r="93" spans="1:10" ht="18" customHeight="1" x14ac:dyDescent="0.3">
      <c r="A93" s="17"/>
      <c r="B93" s="85"/>
      <c r="C93" s="6"/>
      <c r="D93" s="319" t="s">
        <v>251</v>
      </c>
      <c r="E93" s="319"/>
      <c r="F93" s="319"/>
      <c r="G93" s="87"/>
      <c r="H93" s="319" t="s">
        <v>251</v>
      </c>
      <c r="I93" s="319"/>
      <c r="J93" s="319"/>
    </row>
    <row r="94" spans="1:10" ht="18" customHeight="1" x14ac:dyDescent="0.3">
      <c r="A94" s="17"/>
      <c r="B94" s="85"/>
      <c r="C94" s="6"/>
      <c r="D94" s="319" t="s">
        <v>249</v>
      </c>
      <c r="E94" s="319"/>
      <c r="F94" s="319"/>
      <c r="G94" s="87"/>
      <c r="H94" s="319" t="s">
        <v>249</v>
      </c>
      <c r="I94" s="319"/>
      <c r="J94" s="319"/>
    </row>
    <row r="95" spans="1:10" ht="18" customHeight="1" x14ac:dyDescent="0.3">
      <c r="A95" s="17"/>
      <c r="B95" s="85" t="s">
        <v>3</v>
      </c>
      <c r="C95" s="85"/>
      <c r="D95" s="148">
        <v>2023</v>
      </c>
      <c r="E95" s="101"/>
      <c r="F95" s="101">
        <v>2022</v>
      </c>
      <c r="G95" s="101"/>
      <c r="H95" s="101">
        <v>2023</v>
      </c>
      <c r="I95" s="101"/>
      <c r="J95" s="101">
        <v>2022</v>
      </c>
    </row>
    <row r="96" spans="1:10" ht="18" customHeight="1" x14ac:dyDescent="0.3">
      <c r="A96" s="86"/>
      <c r="B96" s="85"/>
      <c r="C96" s="6"/>
      <c r="D96" s="302" t="s">
        <v>4</v>
      </c>
      <c r="E96" s="302"/>
      <c r="F96" s="302"/>
      <c r="G96" s="302"/>
      <c r="H96" s="302"/>
      <c r="I96" s="302"/>
      <c r="J96" s="302"/>
    </row>
    <row r="97" spans="1:10" ht="18" customHeight="1" x14ac:dyDescent="0.3">
      <c r="A97" s="22" t="s">
        <v>97</v>
      </c>
      <c r="B97" s="85"/>
      <c r="C97" s="6"/>
      <c r="D97" s="288"/>
      <c r="E97" s="85"/>
      <c r="F97" s="166"/>
      <c r="G97" s="85"/>
      <c r="H97" s="85"/>
      <c r="I97" s="85"/>
      <c r="J97" s="166"/>
    </row>
    <row r="98" spans="1:10" ht="18" customHeight="1" x14ac:dyDescent="0.3">
      <c r="A98" s="8" t="s">
        <v>98</v>
      </c>
      <c r="B98" s="85"/>
      <c r="C98" s="6"/>
      <c r="D98" s="65">
        <v>-603448</v>
      </c>
      <c r="E98" s="65"/>
      <c r="F98" s="65">
        <v>-326275</v>
      </c>
      <c r="G98" s="65"/>
      <c r="H98" s="65">
        <v>-291152</v>
      </c>
      <c r="I98" s="65"/>
      <c r="J98" s="65">
        <v>-182940</v>
      </c>
    </row>
    <row r="99" spans="1:10" ht="18" customHeight="1" x14ac:dyDescent="0.3">
      <c r="A99" s="8" t="s">
        <v>265</v>
      </c>
      <c r="B99" s="85"/>
      <c r="C99" s="85"/>
      <c r="D99" s="65">
        <v>-461600</v>
      </c>
      <c r="E99" s="9"/>
      <c r="F99" s="65">
        <v>-294484</v>
      </c>
      <c r="G99" s="9"/>
      <c r="H99" s="9">
        <v>-69732</v>
      </c>
      <c r="I99" s="9"/>
      <c r="J99" s="9">
        <v>-72656</v>
      </c>
    </row>
    <row r="100" spans="1:10" ht="18" customHeight="1" x14ac:dyDescent="0.3">
      <c r="A100" s="4" t="s">
        <v>159</v>
      </c>
      <c r="B100" s="218"/>
      <c r="C100" s="218"/>
      <c r="D100" s="65"/>
      <c r="E100" s="9"/>
      <c r="F100" s="65"/>
      <c r="G100" s="9"/>
      <c r="H100" s="9"/>
      <c r="I100" s="9"/>
      <c r="J100" s="9"/>
    </row>
    <row r="101" spans="1:10" ht="18" customHeight="1" x14ac:dyDescent="0.3">
      <c r="A101" s="4" t="s">
        <v>99</v>
      </c>
      <c r="B101" s="218"/>
      <c r="C101" s="218"/>
      <c r="D101" s="65">
        <v>3246387</v>
      </c>
      <c r="E101" s="9"/>
      <c r="F101" s="65">
        <v>-1830705</v>
      </c>
      <c r="G101" s="9"/>
      <c r="H101" s="9">
        <v>562901</v>
      </c>
      <c r="I101" s="9"/>
      <c r="J101" s="9">
        <v>-220351</v>
      </c>
    </row>
    <row r="102" spans="1:10" ht="18" customHeight="1" x14ac:dyDescent="0.3">
      <c r="A102" s="4" t="s">
        <v>309</v>
      </c>
      <c r="B102" s="85"/>
      <c r="C102" s="85"/>
      <c r="D102" s="65">
        <v>0</v>
      </c>
      <c r="E102" s="9"/>
      <c r="F102" s="65">
        <v>0</v>
      </c>
      <c r="G102" s="9"/>
      <c r="H102" s="9">
        <v>-614850</v>
      </c>
      <c r="I102" s="9"/>
      <c r="J102" s="9">
        <v>-1559300</v>
      </c>
    </row>
    <row r="103" spans="1:10" ht="18" customHeight="1" x14ac:dyDescent="0.3">
      <c r="A103" s="17" t="s">
        <v>266</v>
      </c>
      <c r="C103" s="85"/>
      <c r="D103" s="65"/>
      <c r="E103" s="9"/>
      <c r="F103" s="65"/>
      <c r="G103" s="9"/>
      <c r="H103" s="9"/>
      <c r="I103" s="9"/>
      <c r="J103" s="9"/>
    </row>
    <row r="104" spans="1:10" ht="18" customHeight="1" x14ac:dyDescent="0.3">
      <c r="A104" s="4" t="s">
        <v>23</v>
      </c>
      <c r="B104" s="85">
        <v>8</v>
      </c>
      <c r="C104" s="85"/>
      <c r="D104" s="68">
        <v>0</v>
      </c>
      <c r="E104" s="36"/>
      <c r="F104" s="68">
        <v>68866</v>
      </c>
      <c r="G104" s="36"/>
      <c r="H104" s="36">
        <v>0</v>
      </c>
      <c r="I104" s="36"/>
      <c r="J104" s="36">
        <v>0</v>
      </c>
    </row>
    <row r="105" spans="1:10" ht="18" customHeight="1" x14ac:dyDescent="0.3">
      <c r="A105" s="4" t="s">
        <v>100</v>
      </c>
      <c r="B105" s="4"/>
      <c r="C105" s="85"/>
      <c r="D105" s="68"/>
      <c r="E105" s="36"/>
      <c r="F105" s="68"/>
      <c r="G105" s="36"/>
      <c r="H105" s="36"/>
      <c r="I105" s="36"/>
      <c r="J105" s="36"/>
    </row>
    <row r="106" spans="1:10" ht="18" customHeight="1" x14ac:dyDescent="0.3">
      <c r="A106" s="17" t="s">
        <v>101</v>
      </c>
      <c r="B106" s="275">
        <v>8</v>
      </c>
      <c r="C106" s="85"/>
      <c r="D106" s="68">
        <v>-384601</v>
      </c>
      <c r="E106" s="9"/>
      <c r="F106" s="68">
        <v>-395772</v>
      </c>
      <c r="G106" s="9"/>
      <c r="H106" s="68">
        <v>-191124</v>
      </c>
      <c r="I106" s="73"/>
      <c r="J106" s="68">
        <v>-215768</v>
      </c>
    </row>
    <row r="107" spans="1:10" ht="18" customHeight="1" x14ac:dyDescent="0.3">
      <c r="A107" s="17" t="s">
        <v>310</v>
      </c>
      <c r="B107" s="85">
        <v>8</v>
      </c>
      <c r="C107" s="239"/>
      <c r="D107" s="68">
        <v>1375100</v>
      </c>
      <c r="E107" s="9"/>
      <c r="F107" s="68">
        <v>2540000</v>
      </c>
      <c r="G107" s="9"/>
      <c r="H107" s="68">
        <v>1375100</v>
      </c>
      <c r="I107" s="73"/>
      <c r="J107" s="68">
        <v>2540000</v>
      </c>
    </row>
    <row r="108" spans="1:10" ht="18" customHeight="1" x14ac:dyDescent="0.3">
      <c r="A108" s="17" t="s">
        <v>311</v>
      </c>
      <c r="B108" s="275">
        <v>8</v>
      </c>
      <c r="C108" s="275"/>
      <c r="D108" s="68">
        <v>-568600</v>
      </c>
      <c r="E108" s="9"/>
      <c r="F108" s="68">
        <v>0</v>
      </c>
      <c r="G108" s="9"/>
      <c r="H108" s="68">
        <v>-568600</v>
      </c>
      <c r="I108" s="73"/>
      <c r="J108" s="68">
        <v>0</v>
      </c>
    </row>
    <row r="109" spans="1:10" ht="18" customHeight="1" x14ac:dyDescent="0.3">
      <c r="A109" s="17" t="s">
        <v>267</v>
      </c>
      <c r="B109" s="239">
        <v>9</v>
      </c>
      <c r="C109" s="239"/>
      <c r="D109" s="68">
        <v>862191</v>
      </c>
      <c r="E109" s="9"/>
      <c r="F109" s="68">
        <v>55561</v>
      </c>
      <c r="G109" s="9"/>
      <c r="H109" s="68">
        <v>862191</v>
      </c>
      <c r="I109" s="73"/>
      <c r="J109" s="68">
        <v>55561</v>
      </c>
    </row>
    <row r="110" spans="1:10" ht="18" customHeight="1" x14ac:dyDescent="0.3">
      <c r="A110" s="17" t="s">
        <v>268</v>
      </c>
      <c r="B110" s="239">
        <v>14</v>
      </c>
      <c r="C110" s="239"/>
      <c r="D110" s="72">
        <v>-1696216</v>
      </c>
      <c r="E110" s="9"/>
      <c r="F110" s="68">
        <v>-225755</v>
      </c>
      <c r="G110" s="9"/>
      <c r="H110" s="72">
        <v>-1696216</v>
      </c>
      <c r="I110" s="73"/>
      <c r="J110" s="68">
        <v>-225755</v>
      </c>
    </row>
    <row r="111" spans="1:10" ht="18" customHeight="1" x14ac:dyDescent="0.3">
      <c r="A111" s="32" t="s">
        <v>312</v>
      </c>
      <c r="B111" s="85"/>
      <c r="C111" s="85"/>
      <c r="D111" s="140">
        <f>SUM(D98:D110)</f>
        <v>1769213</v>
      </c>
      <c r="E111" s="6"/>
      <c r="F111" s="140">
        <f>SUM(F98:F110)</f>
        <v>-408564</v>
      </c>
      <c r="G111" s="238"/>
      <c r="H111" s="140">
        <f>SUM(H98:H110)</f>
        <v>-631482</v>
      </c>
      <c r="I111" s="238"/>
      <c r="J111" s="140">
        <f>SUM(J98:J110)</f>
        <v>118791</v>
      </c>
    </row>
    <row r="112" spans="1:10" ht="18" customHeight="1" x14ac:dyDescent="0.3">
      <c r="A112" s="32"/>
      <c r="B112" s="239"/>
      <c r="C112" s="239"/>
      <c r="D112" s="148"/>
      <c r="E112" s="148"/>
      <c r="F112" s="148"/>
      <c r="G112" s="148"/>
      <c r="H112" s="148"/>
      <c r="I112" s="148"/>
      <c r="J112" s="148"/>
    </row>
    <row r="113" spans="1:10" ht="18" customHeight="1" x14ac:dyDescent="0.3">
      <c r="A113" s="5" t="s">
        <v>313</v>
      </c>
      <c r="B113" s="31"/>
      <c r="C113" s="87"/>
      <c r="D113" s="4"/>
      <c r="F113" s="4"/>
    </row>
    <row r="114" spans="1:10" ht="18" customHeight="1" x14ac:dyDescent="0.3">
      <c r="A114" s="5" t="s">
        <v>220</v>
      </c>
      <c r="B114" s="31"/>
      <c r="C114" s="223"/>
      <c r="D114" s="68">
        <f>SUM(D65+D86+D111)</f>
        <v>-317803</v>
      </c>
      <c r="E114" s="68" t="e">
        <v>#REF!</v>
      </c>
      <c r="F114" s="68">
        <f>SUM(F65+F86+F111)</f>
        <v>101137</v>
      </c>
      <c r="G114" s="68" t="e">
        <v>#REF!</v>
      </c>
      <c r="H114" s="68">
        <f>SUM(H65+H86+H111)</f>
        <v>-4460</v>
      </c>
      <c r="I114" s="68" t="e">
        <v>#REF!</v>
      </c>
      <c r="J114" s="68">
        <f>SUM(J65+J86+J111)</f>
        <v>30152</v>
      </c>
    </row>
    <row r="115" spans="1:10" ht="18" customHeight="1" x14ac:dyDescent="0.3">
      <c r="A115" s="5" t="s">
        <v>221</v>
      </c>
      <c r="B115" s="31"/>
      <c r="C115" s="223"/>
      <c r="D115" s="68"/>
      <c r="E115" s="68"/>
      <c r="F115" s="68"/>
      <c r="G115" s="68"/>
      <c r="H115" s="68"/>
      <c r="I115" s="68"/>
      <c r="J115" s="68"/>
    </row>
    <row r="116" spans="1:10" ht="18" customHeight="1" x14ac:dyDescent="0.3">
      <c r="A116" s="5" t="s">
        <v>222</v>
      </c>
      <c r="B116" s="31"/>
      <c r="C116" s="223"/>
      <c r="D116" s="72">
        <v>-42644</v>
      </c>
      <c r="E116" s="68"/>
      <c r="F116" s="72">
        <v>0</v>
      </c>
      <c r="G116" s="68"/>
      <c r="H116" s="72">
        <v>0</v>
      </c>
      <c r="I116" s="68"/>
      <c r="J116" s="72">
        <v>0</v>
      </c>
    </row>
    <row r="117" spans="1:10" ht="18" customHeight="1" x14ac:dyDescent="0.3">
      <c r="A117" s="222" t="s">
        <v>313</v>
      </c>
      <c r="B117" s="85"/>
      <c r="C117" s="6"/>
      <c r="D117" s="57">
        <f>SUM(D114:D116)</f>
        <v>-360447</v>
      </c>
      <c r="E117" s="73"/>
      <c r="F117" s="57">
        <f>SUM(F114:F116)</f>
        <v>101137</v>
      </c>
      <c r="G117" s="73"/>
      <c r="H117" s="57">
        <f>SUM(H114:H116)</f>
        <v>-4460</v>
      </c>
      <c r="I117" s="73"/>
      <c r="J117" s="57">
        <f>SUM(J114:J116)</f>
        <v>30152</v>
      </c>
    </row>
    <row r="118" spans="1:10" ht="18" customHeight="1" x14ac:dyDescent="0.3">
      <c r="A118" s="5" t="s">
        <v>185</v>
      </c>
      <c r="B118" s="221"/>
      <c r="C118" s="148"/>
      <c r="D118" s="72">
        <v>818138</v>
      </c>
      <c r="E118" s="9"/>
      <c r="F118" s="72">
        <v>415837</v>
      </c>
      <c r="G118" s="9"/>
      <c r="H118" s="72">
        <v>77387</v>
      </c>
      <c r="I118" s="9"/>
      <c r="J118" s="72">
        <v>44288</v>
      </c>
    </row>
    <row r="119" spans="1:10" ht="18" customHeight="1" thickBot="1" x14ac:dyDescent="0.35">
      <c r="A119" s="25" t="s">
        <v>252</v>
      </c>
      <c r="D119" s="74">
        <f>SUM(D117:D118)</f>
        <v>457691</v>
      </c>
      <c r="E119" s="73"/>
      <c r="F119" s="74">
        <f>SUM(F117:F118)</f>
        <v>516974</v>
      </c>
      <c r="G119" s="73"/>
      <c r="H119" s="74">
        <f>SUM(H117:H118)</f>
        <v>72927</v>
      </c>
      <c r="I119" s="73"/>
      <c r="J119" s="74">
        <f>SUM(J117:J118)</f>
        <v>74440</v>
      </c>
    </row>
    <row r="120" spans="1:10" ht="18" customHeight="1" thickTop="1" x14ac:dyDescent="0.3">
      <c r="A120" s="25"/>
      <c r="D120" s="80"/>
      <c r="E120" s="80"/>
      <c r="F120" s="80"/>
      <c r="G120" s="80"/>
      <c r="H120" s="80"/>
      <c r="I120" s="61"/>
      <c r="J120" s="80"/>
    </row>
    <row r="121" spans="1:10" ht="20.25" customHeight="1" x14ac:dyDescent="0.3">
      <c r="D121" s="65"/>
      <c r="F121" s="65"/>
      <c r="H121" s="9"/>
      <c r="J121" s="9"/>
    </row>
  </sheetData>
  <mergeCells count="27">
    <mergeCell ref="D48:J48"/>
    <mergeCell ref="D91:F91"/>
    <mergeCell ref="H91:J91"/>
    <mergeCell ref="D96:J96"/>
    <mergeCell ref="D92:F92"/>
    <mergeCell ref="H92:J92"/>
    <mergeCell ref="D93:F93"/>
    <mergeCell ref="H93:J93"/>
    <mergeCell ref="D94:F94"/>
    <mergeCell ref="H94:J94"/>
    <mergeCell ref="D44:F44"/>
    <mergeCell ref="H44:J44"/>
    <mergeCell ref="D45:F45"/>
    <mergeCell ref="H45:J45"/>
    <mergeCell ref="D46:F46"/>
    <mergeCell ref="H46:J46"/>
    <mergeCell ref="D7:F7"/>
    <mergeCell ref="H7:J7"/>
    <mergeCell ref="D9:J9"/>
    <mergeCell ref="D43:F43"/>
    <mergeCell ref="H43:J4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7" firstPageNumber="15" orientation="portrait" useFirstPageNumber="1" r:id="rId1"/>
  <headerFooter scaleWithDoc="0"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39" max="9" man="1"/>
    <brk id="87" max="9" man="1"/>
  </rowBreaks>
  <ignoredErrors>
    <ignoredError sqref="E36 E62 G36 G62 I62 I36" formula="1"/>
    <ignoredError sqref="E63 G63 I63" evalError="1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207C3D-9956-4D17-BF7A-294CE25D44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91ECA0-E6DC-4585-92DA-5DC7A54AC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BS-2-4</vt:lpstr>
      <vt:lpstr>PL 5-7</vt:lpstr>
      <vt:lpstr>PL 8-10</vt:lpstr>
      <vt:lpstr>CH-Conso-11-12</vt:lpstr>
      <vt:lpstr>CH-Conso-9</vt:lpstr>
      <vt:lpstr>CH-Seperate-13-14</vt:lpstr>
      <vt:lpstr>CH-Seperate 11</vt:lpstr>
      <vt:lpstr>CH-Conso 9</vt:lpstr>
      <vt:lpstr>CH-Seperate11</vt:lpstr>
      <vt:lpstr>CF 15-17</vt:lpstr>
      <vt:lpstr>'BS-2-4'!Print_Area</vt:lpstr>
      <vt:lpstr>'CF 15-17'!Print_Area</vt:lpstr>
      <vt:lpstr>'CH-Conso 9'!Print_Area</vt:lpstr>
      <vt:lpstr>'CH-Conso-11-12'!Print_Area</vt:lpstr>
      <vt:lpstr>'CH-Conso-9'!Print_Area</vt:lpstr>
      <vt:lpstr>'CH-Seperate 11'!Print_Area</vt:lpstr>
      <vt:lpstr>'CH-Seperate11'!Print_Area</vt:lpstr>
      <vt:lpstr>'CH-Seperate-13-14'!Print_Area</vt:lpstr>
      <vt:lpstr>'PL 5-7'!Print_Area</vt:lpstr>
      <vt:lpstr>'PL 8-10'!Print_Area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2023-08-09T05:25:11Z</cp:lastPrinted>
  <dcterms:created xsi:type="dcterms:W3CDTF">2017-03-20T06:12:59Z</dcterms:created>
  <dcterms:modified xsi:type="dcterms:W3CDTF">2023-08-09T09:10:10Z</dcterms:modified>
</cp:coreProperties>
</file>