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C41E7595-3DB1-4C84-AFA0-5AF82FA9FC82}" xr6:coauthVersionLast="47" xr6:coauthVersionMax="47" xr10:uidLastSave="{00000000-0000-0000-0000-000000000000}"/>
  <bookViews>
    <workbookView xWindow="-110" yWindow="-110" windowWidth="19420" windowHeight="9800" activeTab="1" xr2:uid="{00000000-000D-0000-FFFF-FFFF00000000}"/>
  </bookViews>
  <sheets>
    <sheet name="BS" sheetId="1" r:id="rId1"/>
    <sheet name="PL" sheetId="9" r:id="rId2"/>
    <sheet name="Consolidated" sheetId="10" r:id="rId3"/>
    <sheet name="The Company Only" sheetId="11" r:id="rId4"/>
    <sheet name="CF" sheetId="12" r:id="rId5"/>
  </sheets>
  <definedNames>
    <definedName name="_xlnm.Print_Area" localSheetId="0">BS!$A$1:$K$112</definedName>
    <definedName name="_xlnm.Print_Area" localSheetId="4">CF!$A$1:$K$90</definedName>
    <definedName name="_xlnm.Print_Area" localSheetId="2">Consolidated!$A$1:$AD$33</definedName>
    <definedName name="_xlnm.Print_Area" localSheetId="1">PL!$A$1:$K$161</definedName>
    <definedName name="_xlnm.Print_Area" localSheetId="3">'The Company Only'!$A$1:$AB$29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8" i="10" l="1"/>
  <c r="AB25" i="11" l="1"/>
  <c r="I118" i="9"/>
  <c r="E110" i="9"/>
  <c r="E104" i="9"/>
  <c r="K63" i="12" l="1"/>
  <c r="I63" i="12"/>
  <c r="E63" i="12"/>
  <c r="G58" i="12"/>
  <c r="G63" i="12" s="1"/>
  <c r="K13" i="12"/>
  <c r="X25" i="10"/>
  <c r="E74" i="1"/>
  <c r="I71" i="1"/>
  <c r="X15" i="11"/>
  <c r="V15" i="11"/>
  <c r="T15" i="11"/>
  <c r="AB15" i="10"/>
  <c r="AB16" i="10" s="1"/>
  <c r="K75" i="12" l="1"/>
  <c r="G75" i="12"/>
  <c r="H21" i="10"/>
  <c r="F21" i="10"/>
  <c r="X20" i="10"/>
  <c r="Z20" i="10" s="1"/>
  <c r="AD20" i="10" s="1"/>
  <c r="X18" i="10"/>
  <c r="Z18" i="10" s="1"/>
  <c r="AD18" i="10" s="1"/>
  <c r="R17" i="10"/>
  <c r="R21" i="10" s="1"/>
  <c r="N17" i="10"/>
  <c r="N21" i="10" s="1"/>
  <c r="L17" i="10"/>
  <c r="L21" i="10" s="1"/>
  <c r="J17" i="10"/>
  <c r="J21" i="10" s="1"/>
  <c r="H17" i="10"/>
  <c r="F17" i="10"/>
  <c r="AB17" i="10"/>
  <c r="AB21" i="10" s="1"/>
  <c r="V15" i="10"/>
  <c r="X15" i="10" s="1"/>
  <c r="X14" i="10"/>
  <c r="G151" i="9"/>
  <c r="K130" i="9"/>
  <c r="T16" i="10" s="1"/>
  <c r="T17" i="10" s="1"/>
  <c r="T21" i="10" s="1"/>
  <c r="K122" i="9"/>
  <c r="V16" i="10" s="1"/>
  <c r="K105" i="9"/>
  <c r="K98" i="9"/>
  <c r="G130" i="9"/>
  <c r="G122" i="9"/>
  <c r="G131" i="9" s="1"/>
  <c r="G105" i="9"/>
  <c r="G98" i="9"/>
  <c r="G70" i="9"/>
  <c r="K49" i="9"/>
  <c r="K41" i="9"/>
  <c r="K24" i="9"/>
  <c r="K17" i="9"/>
  <c r="G49" i="9"/>
  <c r="G41" i="9"/>
  <c r="G50" i="9" s="1"/>
  <c r="G24" i="9"/>
  <c r="G17" i="9"/>
  <c r="I75" i="12"/>
  <c r="E75" i="12"/>
  <c r="Z17" i="11"/>
  <c r="AB17" i="11" s="1"/>
  <c r="X16" i="11"/>
  <c r="V16" i="11"/>
  <c r="V18" i="11" s="1"/>
  <c r="T16" i="11"/>
  <c r="T18" i="11" s="1"/>
  <c r="R16" i="11"/>
  <c r="R18" i="11" s="1"/>
  <c r="N16" i="11"/>
  <c r="N18" i="11" s="1"/>
  <c r="L16" i="11"/>
  <c r="L18" i="11" s="1"/>
  <c r="J16" i="11"/>
  <c r="J18" i="11" s="1"/>
  <c r="H16" i="11"/>
  <c r="H18" i="11" s="1"/>
  <c r="F16" i="11"/>
  <c r="F18" i="11" s="1"/>
  <c r="Z15" i="11"/>
  <c r="AB15" i="11" s="1"/>
  <c r="Z14" i="11"/>
  <c r="Z13" i="11"/>
  <c r="AB13" i="11" s="1"/>
  <c r="X23" i="11"/>
  <c r="X26" i="11" s="1"/>
  <c r="V23" i="11"/>
  <c r="V26" i="11" s="1"/>
  <c r="T23" i="11"/>
  <c r="T26" i="11" s="1"/>
  <c r="R23" i="11"/>
  <c r="R26" i="11" s="1"/>
  <c r="N23" i="11"/>
  <c r="N26" i="11" s="1"/>
  <c r="L23" i="11"/>
  <c r="L26" i="11" s="1"/>
  <c r="J23" i="11"/>
  <c r="J26" i="11" s="1"/>
  <c r="H23" i="11"/>
  <c r="H26" i="11" s="1"/>
  <c r="F23" i="11"/>
  <c r="F26" i="11" s="1"/>
  <c r="Z22" i="11"/>
  <c r="AB22" i="11" s="1"/>
  <c r="Z21" i="11"/>
  <c r="Z20" i="11"/>
  <c r="AB20" i="11" s="1"/>
  <c r="X30" i="10"/>
  <c r="Z30" i="10" s="1"/>
  <c r="AD30" i="10" s="1"/>
  <c r="AD28" i="10"/>
  <c r="T26" i="10"/>
  <c r="T31" i="10" s="1"/>
  <c r="R26" i="10"/>
  <c r="R31" i="10" s="1"/>
  <c r="N26" i="10"/>
  <c r="N31" i="10" s="1"/>
  <c r="L26" i="10"/>
  <c r="L31" i="10" s="1"/>
  <c r="J26" i="10"/>
  <c r="J31" i="10" s="1"/>
  <c r="H26" i="10"/>
  <c r="H31" i="10" s="1"/>
  <c r="F26" i="10"/>
  <c r="Z25" i="10"/>
  <c r="AD25" i="10" s="1"/>
  <c r="AB24" i="10"/>
  <c r="AB26" i="10" s="1"/>
  <c r="AB31" i="10" s="1"/>
  <c r="V24" i="10"/>
  <c r="V26" i="10" s="1"/>
  <c r="V31" i="10" s="1"/>
  <c r="X23" i="10"/>
  <c r="E151" i="9"/>
  <c r="I130" i="9"/>
  <c r="E130" i="9"/>
  <c r="I122" i="9"/>
  <c r="E122" i="9"/>
  <c r="I105" i="9"/>
  <c r="E105" i="9"/>
  <c r="I98" i="9"/>
  <c r="E98" i="9"/>
  <c r="I49" i="9"/>
  <c r="E49" i="9"/>
  <c r="I41" i="9"/>
  <c r="E41" i="9"/>
  <c r="I24" i="9"/>
  <c r="E24" i="9"/>
  <c r="I17" i="9"/>
  <c r="E17" i="9"/>
  <c r="X24" i="10" l="1"/>
  <c r="K106" i="9"/>
  <c r="K111" i="9" s="1"/>
  <c r="K113" i="9" s="1"/>
  <c r="K144" i="9" s="1"/>
  <c r="E106" i="9"/>
  <c r="E111" i="9" s="1"/>
  <c r="K25" i="9"/>
  <c r="K30" i="9" s="1"/>
  <c r="K32" i="9" s="1"/>
  <c r="K63" i="9" s="1"/>
  <c r="I50" i="9"/>
  <c r="G106" i="9"/>
  <c r="G111" i="9" s="1"/>
  <c r="G113" i="9" s="1"/>
  <c r="G146" i="9" s="1"/>
  <c r="G144" i="9" s="1"/>
  <c r="P15" i="10" s="1"/>
  <c r="Z15" i="10" s="1"/>
  <c r="AD15" i="10" s="1"/>
  <c r="E50" i="9"/>
  <c r="I25" i="9"/>
  <c r="I30" i="9" s="1"/>
  <c r="I32" i="9" s="1"/>
  <c r="I63" i="9" s="1"/>
  <c r="I131" i="9"/>
  <c r="E131" i="9"/>
  <c r="P14" i="11"/>
  <c r="X16" i="10"/>
  <c r="Z16" i="10" s="1"/>
  <c r="AD16" i="10" s="1"/>
  <c r="K131" i="9"/>
  <c r="K133" i="9" s="1"/>
  <c r="K149" i="9" s="1"/>
  <c r="K9" i="12"/>
  <c r="K26" i="12" s="1"/>
  <c r="K37" i="12" s="1"/>
  <c r="K39" i="12" s="1"/>
  <c r="K76" i="12" s="1"/>
  <c r="K78" i="12" s="1"/>
  <c r="K50" i="9"/>
  <c r="G25" i="9"/>
  <c r="G30" i="9" s="1"/>
  <c r="G32" i="9" s="1"/>
  <c r="G52" i="9" s="1"/>
  <c r="E25" i="9"/>
  <c r="E30" i="9" s="1"/>
  <c r="E32" i="9" s="1"/>
  <c r="E65" i="9" s="1"/>
  <c r="E63" i="9" s="1"/>
  <c r="Z23" i="11"/>
  <c r="Z26" i="11" s="1"/>
  <c r="Z16" i="11"/>
  <c r="Z18" i="11" s="1"/>
  <c r="V17" i="10"/>
  <c r="V21" i="10" s="1"/>
  <c r="Z14" i="10"/>
  <c r="I106" i="9"/>
  <c r="I111" i="9" s="1"/>
  <c r="I113" i="9" s="1"/>
  <c r="E113" i="9"/>
  <c r="E9" i="12"/>
  <c r="E26" i="12" s="1"/>
  <c r="E37" i="12" s="1"/>
  <c r="E39" i="12" s="1"/>
  <c r="E76" i="12" s="1"/>
  <c r="E78" i="12" s="1"/>
  <c r="F31" i="10"/>
  <c r="X26" i="10"/>
  <c r="X31" i="10" s="1"/>
  <c r="X18" i="11"/>
  <c r="Z23" i="10"/>
  <c r="K52" i="9" l="1"/>
  <c r="K68" i="9" s="1"/>
  <c r="G133" i="9"/>
  <c r="G9" i="12"/>
  <c r="G26" i="12" s="1"/>
  <c r="G37" i="12" s="1"/>
  <c r="G39" i="12" s="1"/>
  <c r="G76" i="12" s="1"/>
  <c r="G78" i="12" s="1"/>
  <c r="G65" i="9"/>
  <c r="G63" i="9" s="1"/>
  <c r="I52" i="9"/>
  <c r="I68" i="9" s="1"/>
  <c r="AD17" i="10"/>
  <c r="P17" i="10"/>
  <c r="P21" i="10" s="1"/>
  <c r="E52" i="9"/>
  <c r="X17" i="10"/>
  <c r="X21" i="10" s="1"/>
  <c r="AD14" i="10"/>
  <c r="AD21" i="10" s="1"/>
  <c r="I9" i="12"/>
  <c r="I26" i="12" s="1"/>
  <c r="I37" i="12" s="1"/>
  <c r="I39" i="12" s="1"/>
  <c r="I76" i="12" s="1"/>
  <c r="I78" i="12" s="1"/>
  <c r="AD23" i="10"/>
  <c r="E146" i="9"/>
  <c r="E144" i="9" s="1"/>
  <c r="E133" i="9"/>
  <c r="I144" i="9"/>
  <c r="I133" i="9"/>
  <c r="I149" i="9" s="1"/>
  <c r="Z17" i="10" l="1"/>
  <c r="Z21" i="10" s="1"/>
  <c r="P26" i="10"/>
  <c r="Z24" i="10"/>
  <c r="AD24" i="10" s="1"/>
  <c r="AD26" i="10" s="1"/>
  <c r="AD31" i="10" s="1"/>
  <c r="P16" i="11"/>
  <c r="AB14" i="11"/>
  <c r="AB21" i="11"/>
  <c r="P23" i="11"/>
  <c r="P26" i="11" s="1"/>
  <c r="AB23" i="11" l="1"/>
  <c r="AB26" i="11" s="1"/>
  <c r="P18" i="11"/>
  <c r="AB16" i="11"/>
  <c r="AB18" i="11" s="1"/>
  <c r="P31" i="10"/>
  <c r="Z26" i="10"/>
  <c r="Z31" i="10" s="1"/>
  <c r="K101" i="1" l="1"/>
  <c r="K103" i="1" s="1"/>
  <c r="I101" i="1"/>
  <c r="I103" i="1" s="1"/>
  <c r="G101" i="1"/>
  <c r="G103" i="1" s="1"/>
  <c r="E101" i="1"/>
  <c r="E103" i="1" s="1"/>
  <c r="K75" i="1" l="1"/>
  <c r="I75" i="1"/>
  <c r="G75" i="1"/>
  <c r="E75" i="1"/>
  <c r="K61" i="1"/>
  <c r="I61" i="1"/>
  <c r="G61" i="1"/>
  <c r="E61" i="1"/>
  <c r="K19" i="1"/>
  <c r="I19" i="1"/>
  <c r="G19" i="1"/>
  <c r="E19" i="1"/>
  <c r="G76" i="1" l="1"/>
  <c r="G104" i="1" s="1"/>
  <c r="I76" i="1"/>
  <c r="I104" i="1" s="1"/>
  <c r="E76" i="1"/>
  <c r="E104" i="1" s="1"/>
  <c r="K76" i="1"/>
  <c r="K104" i="1" s="1"/>
  <c r="K33" i="1" l="1"/>
  <c r="K34" i="1" s="1"/>
  <c r="K105" i="1" s="1"/>
  <c r="I33" i="1"/>
  <c r="I34" i="1" s="1"/>
  <c r="I105" i="1" s="1"/>
  <c r="G33" i="1"/>
  <c r="G34" i="1" s="1"/>
  <c r="G105" i="1" s="1"/>
  <c r="E33" i="1"/>
  <c r="E34" i="1" s="1"/>
  <c r="E105" i="1" s="1"/>
  <c r="E70" i="9"/>
</calcChain>
</file>

<file path=xl/sharedStrings.xml><?xml version="1.0" encoding="utf-8"?>
<sst xmlns="http://schemas.openxmlformats.org/spreadsheetml/2006/main" count="486" uniqueCount="263">
  <si>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</si>
  <si>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</si>
  <si>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</si>
  <si>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</si>
  <si>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</si>
  <si>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</si>
  <si>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</si>
  <si>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</si>
  <si>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</si>
  <si>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</si>
  <si>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</si>
  <si>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</si>
  <si>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</si>
  <si>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</si>
  <si>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</si>
  <si>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</si>
  <si>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</si>
  <si>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</si>
  <si>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</si>
  <si>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</si>
  <si>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</si>
  <si>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</si>
  <si>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</si>
  <si>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</si>
  <si>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</si>
  <si>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</si>
  <si>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</si>
  <si>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</si>
  <si>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</si>
  <si>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</si>
  <si>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</si>
  <si>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</si>
  <si>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</si>
  <si>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</si>
  <si>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</si>
  <si>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</si>
  <si>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</si>
  <si>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</si>
  <si>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</si>
  <si>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</si>
  <si>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</si>
  <si>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</si>
  <si>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</si>
  <si>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</si>
  <si>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</si>
  <si>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</si>
  <si>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</si>
  <si>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</si>
  <si>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</si>
  <si>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</si>
  <si>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</si>
  <si>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</si>
  <si>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</si>
  <si>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</si>
  <si>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</si>
  <si>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</si>
  <si>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</si>
  <si>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</si>
  <si>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</si>
  <si>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</si>
  <si>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</si>
  <si>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</si>
  <si>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</si>
  <si>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</si>
  <si>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</si>
  <si>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</si>
  <si>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</si>
  <si>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</si>
  <si>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</si>
  <si>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</si>
  <si>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</si>
  <si>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</si>
  <si>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</si>
  <si>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</si>
  <si>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</si>
  <si>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</si>
  <si>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</si>
  <si>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</si>
  <si>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</si>
  <si>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</si>
  <si>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</si>
  <si>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</si>
  <si>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</si>
  <si>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</si>
  <si>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</si>
  <si>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</si>
  <si>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</si>
  <si>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</si>
  <si>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</si>
  <si>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</si>
  <si>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</si>
  <si>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</si>
  <si>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</si>
  <si>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</si>
  <si>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</si>
  <si>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</si>
  <si>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</si>
  <si>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</si>
  <si>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</si>
  <si>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</si>
  <si>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</si>
  <si>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</si>
  <si>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</si>
  <si>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</si>
  <si>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</si>
  <si>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</si>
  <si>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</si>
  <si>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</si>
  <si>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</si>
  <si>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</si>
  <si>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</si>
  <si>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</si>
  <si>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</si>
  <si>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</si>
  <si>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   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</si>
  <si>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</si>
  <si>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</si>
  <si>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</si>
  <si>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</si>
  <si>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</si>
  <si>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</si>
  <si>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</si>
  <si>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</si>
  <si>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</si>
  <si>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</si>
  <si>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</si>
  <si>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</si>
  <si>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</si>
  <si>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</si>
  <si>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</si>
  <si>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</si>
  <si>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</si>
  <si>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</si>
  <si>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</si>
  <si>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</si>
  <si>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</si>
  <si>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</si>
  <si>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</si>
  <si>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</si>
  <si>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</si>
  <si>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</si>
  <si>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</si>
  <si>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Net cash flows from investing activities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</si>
  <si>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</si>
  <si>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</si>
  <si>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</si>
  <si>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</si>
  <si>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</si>
  <si>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</si>
  <si>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</si>
  <si>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</si>
  <si>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</si>
  <si>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</si>
  <si>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</si>
  <si>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</si>
  <si>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</si>
  <si>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</si>
  <si>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</si>
  <si>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</si>
  <si>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</si>
  <si>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>Weighted average number of ordinary shares (thousand shares)</t>
  </si>
  <si>
    <t xml:space="preserve">   of Baht 1 each</t>
  </si>
  <si>
    <t xml:space="preserve">   Reversal of reduction of inventory to net realisable value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</si>
  <si>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</si>
  <si>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</si>
  <si>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</si>
  <si>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</si>
  <si>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</si>
  <si>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 xml:space="preserve">   of the subsidiaries</t>
  </si>
  <si>
    <t xml:space="preserve">      through other comprehensive income - net of income taxes</t>
  </si>
  <si>
    <t>Loss for the period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</si>
  <si>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</si>
  <si>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</si>
  <si>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</si>
  <si>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</si>
  <si>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</si>
  <si>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 xml:space="preserve">Other comprehensive income not to be reclassified </t>
  </si>
  <si>
    <t>Fair value</t>
  </si>
  <si>
    <t>reserve</t>
  </si>
  <si>
    <t>Cash flow hedges</t>
  </si>
  <si>
    <t xml:space="preserve">   Allowance for expected credit losses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</si>
  <si>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</si>
  <si>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</si>
  <si>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</si>
  <si>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</si>
  <si>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</si>
  <si>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</si>
  <si>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</si>
  <si>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</si>
  <si>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</si>
  <si>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Share of loss from investments in subsidiaries</t>
  </si>
  <si>
    <t>Income tax revenues (expenses)</t>
  </si>
  <si>
    <t>Balance as at 1 January 2022</t>
  </si>
  <si>
    <t>Dividend paid to non-controlling interests</t>
  </si>
  <si>
    <t xml:space="preserve">   Loss (gain) on sales of equipment</t>
  </si>
  <si>
    <t xml:space="preserve">   Share of loss from investments in subsidiaries</t>
  </si>
  <si>
    <t>Increase in long-term loans to related parties</t>
  </si>
  <si>
    <t xml:space="preserve">Cash and cash equivalents at end of the period </t>
  </si>
  <si>
    <t xml:space="preserve">   Increase in right-of-use assets from lease liabilities</t>
  </si>
  <si>
    <t>Gain on cash flow hedges</t>
  </si>
  <si>
    <t>2022</t>
  </si>
  <si>
    <t xml:space="preserve">   from related parties</t>
  </si>
  <si>
    <t>Resales of treasury stocks</t>
  </si>
  <si>
    <t>Cash received from finance income</t>
  </si>
  <si>
    <t>Decrease in short-term loan from a related party</t>
  </si>
  <si>
    <t>Cash received from resales of treasury stocks</t>
  </si>
  <si>
    <t xml:space="preserve">   Increase in investment properties transferred from a related party</t>
  </si>
  <si>
    <t>Balance as at 1 January 2023</t>
  </si>
  <si>
    <t>2023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</si>
  <si>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</si>
  <si>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</si>
  <si>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</si>
  <si>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</si>
  <si>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</si>
  <si>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</si>
  <si>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</si>
  <si>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>Deferred revenue from related parties - net of</t>
  </si>
  <si>
    <t xml:space="preserve">   current portion</t>
  </si>
  <si>
    <t>2, 11</t>
  </si>
  <si>
    <t>As at 30 June 2023</t>
  </si>
  <si>
    <t>30 June</t>
  </si>
  <si>
    <t>Gain on derivatives</t>
  </si>
  <si>
    <t>Loss on exchange rate</t>
  </si>
  <si>
    <t xml:space="preserve">Income tax revenues </t>
  </si>
  <si>
    <t>Share of other comprehensive income from investments in subsidiaries</t>
  </si>
  <si>
    <t xml:space="preserve">   designated at fair value through other comprehensive income</t>
  </si>
  <si>
    <t>Balance as at 30 June 2022</t>
  </si>
  <si>
    <t xml:space="preserve">Other comprehensive income for the period </t>
  </si>
  <si>
    <t xml:space="preserve">Adjustments to reconcile loss before tax to </t>
  </si>
  <si>
    <t>Increase in restricted bank deposits</t>
  </si>
  <si>
    <t>Decrease in fixed deposits</t>
  </si>
  <si>
    <t>Dividend paid</t>
  </si>
  <si>
    <t>For the three-month period ended 30 June 2023</t>
  </si>
  <si>
    <t>For the six-month period ended 30 June 2023</t>
  </si>
  <si>
    <t>Balance as at 30 June 2023</t>
  </si>
  <si>
    <t>Transfer from other comprehensive income</t>
  </si>
  <si>
    <t>Operating profit (loss)</t>
  </si>
  <si>
    <t xml:space="preserve">Profit (loss) before income tax revenues </t>
  </si>
  <si>
    <t>Profit (loss) for the period</t>
  </si>
  <si>
    <t>Gain (loss) on changes in value of equity investments</t>
  </si>
  <si>
    <t xml:space="preserve">   Profit (loss) attributable to equity holders of the Company (Baht)</t>
  </si>
  <si>
    <t>Profit (loss) before income tax revenues (expenses)</t>
  </si>
  <si>
    <t>Profit (loss) attributable to:</t>
  </si>
  <si>
    <t xml:space="preserve">   to retained earnings (Note 4)</t>
  </si>
  <si>
    <t>Profit (loss) before tax</t>
  </si>
  <si>
    <t xml:space="preserve">   Deferred revenue from related parties</t>
  </si>
  <si>
    <t xml:space="preserve">   Unrealised loss (gain) on exchange rate</t>
  </si>
  <si>
    <t xml:space="preserve">   Impairment loss on equipment</t>
  </si>
  <si>
    <t xml:space="preserve">Profit (loss) from operating activities before  </t>
  </si>
  <si>
    <t xml:space="preserve">   Cash received from (paid for) corporate income tax </t>
  </si>
  <si>
    <t>Net cash flows from operating activities</t>
  </si>
  <si>
    <t>Cash received from capital distribution of investment in associate</t>
  </si>
  <si>
    <t>Cash received from sales of investment in equity instruments</t>
  </si>
  <si>
    <t>Net increase (decrease) in cash and cash equivalents</t>
  </si>
  <si>
    <t xml:space="preserve">   Increase (decrease) in payable from acquisition of assets</t>
  </si>
  <si>
    <t xml:space="preserve">   Gain (loss) on changes in value of equity instruments designated at fair value</t>
  </si>
  <si>
    <t xml:space="preserve">   Increase in property, plant and equipment transferred from</t>
  </si>
  <si>
    <t xml:space="preserve">      right-of-use assets</t>
  </si>
  <si>
    <t>Gain on exchange rate</t>
  </si>
  <si>
    <t>Profit for the period</t>
  </si>
  <si>
    <t>Long-term loan to and interest receivables</t>
  </si>
  <si>
    <t>Current portion of deferred revenue</t>
  </si>
  <si>
    <t xml:space="preserve">Increase (decrease) in bank overdraft and short-term loans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</si>
</sst>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39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43" fontId="4" fillId="0" borderId="1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horizontal="right" vertical="center"/>
    </xf>
    <xf numFmtId="41" fontId="0" fillId="0" borderId="1" xfId="0" applyNumberFormat="1" applyFont="1" applyBorder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showGridLines="0" view="pageBreakPreview" zoomScale="90" zoomScaleNormal="100" zoomScaleSheetLayoutView="90" workbookViewId="0">
      <selection activeCell="K11" sqref="K11"/>
    </sheetView>
  </sheetViews>
  <sheetFormatPr defaultColWidth="10.7265625" defaultRowHeight="21" customHeight="1"/>
  <cols>
    <col min="1" max="1" width="41.1796875" style="4" customWidth="1"/>
    <col min="2" max="2" width="1.7265625" style="4" customWidth="1"/>
    <col min="3" max="3" width="7.453125" style="4" customWidth="1"/>
    <col min="4" max="4" width="1.7265625" style="4" customWidth="1"/>
    <col min="5" max="5" width="15.7265625" style="4" customWidth="1"/>
    <col min="6" max="6" width="1.7265625" style="4" customWidth="1"/>
    <col min="7" max="7" width="15.7265625" style="4" customWidth="1"/>
    <col min="8" max="8" width="1.7265625" style="4" customWidth="1"/>
    <col min="9" max="9" width="15.7265625" style="4" customWidth="1"/>
    <col min="10" max="10" width="1.7265625" style="4" customWidth="1"/>
    <col min="11" max="11" width="15.7265625" style="4" customWidth="1"/>
    <col min="12" max="12" width="12" style="4" bestFit="1" customWidth="1"/>
    <col min="13" max="13" width="11.54296875" style="4" bestFit="1" customWidth="1"/>
    <col min="14" max="16384" width="10.7265625" style="4"/>
  </cols>
  <sheetData>
    <row r="1" spans="1:11" s="41" customFormat="1" ht="21" customHeight="1">
      <c r="A1" s="21" t="s">
        <v>102</v>
      </c>
      <c r="B1" s="39"/>
      <c r="C1" s="40"/>
      <c r="D1" s="40"/>
      <c r="E1" s="40"/>
      <c r="F1" s="40"/>
      <c r="G1" s="40"/>
      <c r="H1" s="40"/>
      <c r="I1" s="40"/>
      <c r="J1" s="40"/>
      <c r="K1" s="40"/>
    </row>
    <row r="2" spans="1:11" s="41" customFormat="1" ht="21" customHeight="1">
      <c r="A2" s="21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41" customFormat="1" ht="21" customHeight="1">
      <c r="A3" s="21" t="s">
        <v>219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41" customFormat="1" ht="21" customHeight="1">
      <c r="B4" s="40"/>
      <c r="C4" s="40"/>
      <c r="D4" s="40"/>
      <c r="E4" s="40"/>
      <c r="F4" s="40"/>
      <c r="G4" s="40"/>
      <c r="H4" s="40"/>
      <c r="I4" s="40"/>
      <c r="J4" s="40"/>
      <c r="K4" s="1" t="s">
        <v>151</v>
      </c>
    </row>
    <row r="5" spans="1:11" ht="21" customHeight="1">
      <c r="E5" s="130" t="s">
        <v>0</v>
      </c>
      <c r="F5" s="130"/>
      <c r="G5" s="130"/>
      <c r="H5" s="42"/>
      <c r="I5" s="130" t="s">
        <v>1</v>
      </c>
      <c r="J5" s="130"/>
      <c r="K5" s="130"/>
    </row>
    <row r="6" spans="1:11" ht="21" customHeight="1">
      <c r="C6" s="43"/>
      <c r="E6" s="44" t="s">
        <v>220</v>
      </c>
      <c r="F6" s="1"/>
      <c r="G6" s="44" t="s">
        <v>140</v>
      </c>
      <c r="H6" s="1"/>
      <c r="I6" s="44" t="s">
        <v>220</v>
      </c>
      <c r="J6" s="1"/>
      <c r="K6" s="44" t="s">
        <v>140</v>
      </c>
    </row>
    <row r="7" spans="1:11" ht="21" customHeight="1">
      <c r="C7" s="3" t="s">
        <v>2</v>
      </c>
      <c r="E7" s="45" t="s">
        <v>208</v>
      </c>
      <c r="F7" s="1"/>
      <c r="G7" s="45" t="s">
        <v>200</v>
      </c>
      <c r="H7" s="1"/>
      <c r="I7" s="45" t="s">
        <v>208</v>
      </c>
      <c r="J7" s="1"/>
      <c r="K7" s="45" t="s">
        <v>200</v>
      </c>
    </row>
    <row r="8" spans="1:11" ht="21" customHeight="1">
      <c r="C8" s="43"/>
      <c r="E8" s="44" t="s">
        <v>152</v>
      </c>
      <c r="F8" s="1"/>
      <c r="G8" s="44" t="s">
        <v>154</v>
      </c>
      <c r="H8" s="1"/>
      <c r="I8" s="44" t="s">
        <v>152</v>
      </c>
      <c r="J8" s="1"/>
      <c r="K8" s="44" t="s">
        <v>154</v>
      </c>
    </row>
    <row r="9" spans="1:11" ht="21" customHeight="1">
      <c r="C9" s="43"/>
      <c r="E9" s="44" t="s">
        <v>153</v>
      </c>
      <c r="F9" s="1"/>
      <c r="G9" s="46"/>
      <c r="H9" s="1"/>
      <c r="I9" s="44" t="s">
        <v>153</v>
      </c>
      <c r="J9" s="1"/>
      <c r="K9" s="46"/>
    </row>
    <row r="10" spans="1:11" s="22" customFormat="1" ht="21" customHeight="1">
      <c r="A10" s="21" t="s">
        <v>3</v>
      </c>
      <c r="C10" s="23"/>
    </row>
    <row r="11" spans="1:11" s="22" customFormat="1" ht="21" customHeight="1">
      <c r="A11" s="21" t="s">
        <v>4</v>
      </c>
      <c r="C11" s="23"/>
    </row>
    <row r="12" spans="1:11" s="22" customFormat="1" ht="21" customHeight="1">
      <c r="A12" s="24" t="s">
        <v>5</v>
      </c>
      <c r="B12" s="25"/>
      <c r="C12" s="23"/>
      <c r="E12" s="18">
        <v>8373568</v>
      </c>
      <c r="F12" s="26"/>
      <c r="G12" s="18">
        <v>3591692</v>
      </c>
      <c r="H12" s="27"/>
      <c r="I12" s="26">
        <v>7520214</v>
      </c>
      <c r="J12" s="26"/>
      <c r="K12" s="26">
        <v>2810669</v>
      </c>
    </row>
    <row r="13" spans="1:11" s="22" customFormat="1" ht="21" customHeight="1">
      <c r="A13" s="24" t="s">
        <v>66</v>
      </c>
      <c r="C13" s="23">
        <v>3</v>
      </c>
      <c r="D13" s="28"/>
      <c r="E13" s="18">
        <v>1037863</v>
      </c>
      <c r="F13" s="26"/>
      <c r="G13" s="18">
        <v>1184818</v>
      </c>
      <c r="H13" s="29"/>
      <c r="I13" s="26">
        <v>605136</v>
      </c>
      <c r="J13" s="26"/>
      <c r="K13" s="26">
        <v>722249</v>
      </c>
    </row>
    <row r="14" spans="1:11" s="22" customFormat="1" ht="21" customHeight="1">
      <c r="A14" s="24" t="s">
        <v>68</v>
      </c>
      <c r="B14" s="30"/>
      <c r="C14" s="23"/>
      <c r="E14" s="18">
        <v>470682</v>
      </c>
      <c r="F14" s="26"/>
      <c r="G14" s="18">
        <v>464630</v>
      </c>
      <c r="H14" s="27"/>
      <c r="I14" s="26">
        <v>365086</v>
      </c>
      <c r="J14" s="26"/>
      <c r="K14" s="26">
        <v>356616</v>
      </c>
    </row>
    <row r="15" spans="1:11" s="22" customFormat="1" ht="21" customHeight="1">
      <c r="A15" s="24" t="s">
        <v>71</v>
      </c>
      <c r="C15" s="23"/>
      <c r="D15" s="28"/>
      <c r="E15" s="18">
        <v>153856</v>
      </c>
      <c r="F15" s="26"/>
      <c r="G15" s="18">
        <v>97312</v>
      </c>
      <c r="H15" s="29"/>
      <c r="I15" s="26">
        <v>141186</v>
      </c>
      <c r="J15" s="26"/>
      <c r="K15" s="26">
        <v>67380</v>
      </c>
    </row>
    <row r="16" spans="1:11" s="22" customFormat="1" ht="21" customHeight="1">
      <c r="A16" s="24" t="s">
        <v>130</v>
      </c>
      <c r="B16" s="30"/>
      <c r="C16" s="23"/>
      <c r="E16" s="18">
        <v>45137</v>
      </c>
      <c r="F16" s="26"/>
      <c r="G16" s="18">
        <v>126492</v>
      </c>
      <c r="H16" s="27"/>
      <c r="I16" s="26">
        <v>45137</v>
      </c>
      <c r="J16" s="26"/>
      <c r="K16" s="26">
        <v>126492</v>
      </c>
    </row>
    <row r="17" spans="1:11" s="22" customFormat="1" ht="21" customHeight="1">
      <c r="A17" s="24" t="s">
        <v>209</v>
      </c>
      <c r="B17" s="30"/>
      <c r="C17" s="23">
        <v>4</v>
      </c>
      <c r="E17" s="18">
        <v>1007181</v>
      </c>
      <c r="F17" s="26"/>
      <c r="G17" s="18">
        <v>3055473</v>
      </c>
      <c r="H17" s="27"/>
      <c r="I17" s="26">
        <v>800000</v>
      </c>
      <c r="J17" s="26"/>
      <c r="K17" s="26">
        <v>3000000</v>
      </c>
    </row>
    <row r="18" spans="1:11" s="22" customFormat="1" ht="21" customHeight="1">
      <c r="A18" s="24" t="s">
        <v>6</v>
      </c>
      <c r="C18" s="23"/>
      <c r="E18" s="18">
        <v>50758</v>
      </c>
      <c r="F18" s="26"/>
      <c r="G18" s="18">
        <v>87776</v>
      </c>
      <c r="H18" s="27"/>
      <c r="I18" s="26">
        <v>26609</v>
      </c>
      <c r="J18" s="26"/>
      <c r="K18" s="26">
        <v>23327</v>
      </c>
    </row>
    <row r="19" spans="1:11" s="22" customFormat="1" ht="21" customHeight="1">
      <c r="A19" s="21" t="s">
        <v>7</v>
      </c>
      <c r="C19" s="23"/>
      <c r="E19" s="31">
        <f>SUM(E12:F18)</f>
        <v>11139045</v>
      </c>
      <c r="F19" s="27"/>
      <c r="G19" s="31">
        <f>SUM(G12:H18)</f>
        <v>8608193</v>
      </c>
      <c r="H19" s="27"/>
      <c r="I19" s="32">
        <f>SUM(I12:I18)</f>
        <v>9503368</v>
      </c>
      <c r="J19" s="27"/>
      <c r="K19" s="32">
        <f>SUM(K12:K18)</f>
        <v>7106733</v>
      </c>
    </row>
    <row r="20" spans="1:11" s="22" customFormat="1" ht="21" customHeight="1">
      <c r="A20" s="21" t="s">
        <v>8</v>
      </c>
      <c r="C20" s="23"/>
      <c r="E20" s="27"/>
      <c r="F20" s="27"/>
      <c r="G20" s="27"/>
      <c r="H20" s="27"/>
      <c r="I20" s="27"/>
      <c r="J20" s="27"/>
      <c r="K20" s="27"/>
    </row>
    <row r="21" spans="1:11" s="22" customFormat="1" ht="21" customHeight="1">
      <c r="A21" s="24" t="s">
        <v>163</v>
      </c>
      <c r="C21" s="23">
        <v>4</v>
      </c>
      <c r="E21" s="26">
        <v>29895453</v>
      </c>
      <c r="F21" s="27"/>
      <c r="G21" s="26">
        <v>32555952</v>
      </c>
      <c r="H21" s="27"/>
      <c r="I21" s="26">
        <v>24257953</v>
      </c>
      <c r="J21" s="27"/>
      <c r="K21" s="26">
        <v>26610952</v>
      </c>
    </row>
    <row r="22" spans="1:11" s="22" customFormat="1" ht="21" customHeight="1">
      <c r="A22" s="24" t="s">
        <v>141</v>
      </c>
      <c r="C22" s="23">
        <v>5</v>
      </c>
      <c r="E22" s="26">
        <v>0</v>
      </c>
      <c r="F22" s="27"/>
      <c r="G22" s="26">
        <v>0</v>
      </c>
      <c r="H22" s="27"/>
      <c r="I22" s="26">
        <v>5481298</v>
      </c>
      <c r="J22" s="27"/>
      <c r="K22" s="26">
        <v>5672789</v>
      </c>
    </row>
    <row r="23" spans="1:11" s="22" customFormat="1" ht="21" customHeight="1">
      <c r="A23" s="24" t="s">
        <v>129</v>
      </c>
      <c r="C23" s="23">
        <v>6</v>
      </c>
      <c r="E23" s="26">
        <v>4810263</v>
      </c>
      <c r="F23" s="27"/>
      <c r="G23" s="26">
        <v>4844613</v>
      </c>
      <c r="H23" s="27"/>
      <c r="I23" s="26">
        <v>4791886</v>
      </c>
      <c r="J23" s="27"/>
      <c r="K23" s="26">
        <v>4839405</v>
      </c>
    </row>
    <row r="24" spans="1:11" s="22" customFormat="1" ht="21" customHeight="1">
      <c r="A24" s="24" t="s">
        <v>260</v>
      </c>
      <c r="C24" s="23"/>
      <c r="E24" s="26"/>
      <c r="F24" s="27"/>
      <c r="G24" s="26"/>
      <c r="H24" s="27"/>
      <c r="I24" s="26"/>
      <c r="J24" s="27"/>
      <c r="K24" s="26"/>
    </row>
    <row r="25" spans="1:11" s="22" customFormat="1" ht="21" customHeight="1">
      <c r="A25" s="24" t="s">
        <v>201</v>
      </c>
      <c r="C25" s="23">
        <v>2</v>
      </c>
      <c r="E25" s="26">
        <v>0</v>
      </c>
      <c r="F25" s="27"/>
      <c r="G25" s="26">
        <v>0</v>
      </c>
      <c r="H25" s="27"/>
      <c r="I25" s="26">
        <v>329274</v>
      </c>
      <c r="J25" s="27"/>
      <c r="K25" s="26">
        <v>321892</v>
      </c>
    </row>
    <row r="26" spans="1:11" s="22" customFormat="1" ht="21" customHeight="1">
      <c r="A26" s="24" t="s">
        <v>69</v>
      </c>
      <c r="C26" s="23"/>
      <c r="E26" s="26">
        <v>400995</v>
      </c>
      <c r="F26" s="27"/>
      <c r="G26" s="26">
        <v>413564</v>
      </c>
      <c r="H26" s="27"/>
      <c r="I26" s="22">
        <v>892665</v>
      </c>
      <c r="J26" s="27"/>
      <c r="K26" s="22">
        <v>910780</v>
      </c>
    </row>
    <row r="27" spans="1:11" s="22" customFormat="1" ht="21" customHeight="1">
      <c r="A27" s="24" t="s">
        <v>70</v>
      </c>
      <c r="B27" s="30"/>
      <c r="C27" s="23">
        <v>7</v>
      </c>
      <c r="E27" s="26">
        <v>7152671</v>
      </c>
      <c r="F27" s="27"/>
      <c r="G27" s="26">
        <v>8269753</v>
      </c>
      <c r="H27" s="27"/>
      <c r="I27" s="22">
        <v>5401887</v>
      </c>
      <c r="J27" s="27"/>
      <c r="K27" s="22">
        <v>6455823</v>
      </c>
    </row>
    <row r="28" spans="1:11" s="22" customFormat="1" ht="21" customHeight="1">
      <c r="A28" s="24" t="s">
        <v>164</v>
      </c>
      <c r="B28" s="30"/>
      <c r="C28" s="23">
        <v>8.1</v>
      </c>
      <c r="E28" s="26">
        <v>4725230</v>
      </c>
      <c r="F28" s="27"/>
      <c r="G28" s="26">
        <v>5419241</v>
      </c>
      <c r="H28" s="27"/>
      <c r="I28" s="26">
        <v>4430606</v>
      </c>
      <c r="J28" s="27"/>
      <c r="K28" s="26">
        <v>5081048</v>
      </c>
    </row>
    <row r="29" spans="1:11" s="22" customFormat="1" ht="21" customHeight="1">
      <c r="A29" s="24" t="s">
        <v>100</v>
      </c>
      <c r="B29" s="30"/>
      <c r="C29" s="23"/>
      <c r="E29" s="26">
        <v>245311</v>
      </c>
      <c r="F29" s="27"/>
      <c r="G29" s="26">
        <v>290593</v>
      </c>
      <c r="H29" s="27"/>
      <c r="I29" s="22">
        <v>83931</v>
      </c>
      <c r="J29" s="27"/>
      <c r="K29" s="22">
        <v>104608</v>
      </c>
    </row>
    <row r="30" spans="1:11" s="22" customFormat="1" ht="21" customHeight="1">
      <c r="A30" s="24" t="s">
        <v>109</v>
      </c>
      <c r="B30" s="30"/>
      <c r="C30" s="35"/>
      <c r="E30" s="26">
        <v>33198</v>
      </c>
      <c r="F30" s="27"/>
      <c r="G30" s="26">
        <v>29842</v>
      </c>
      <c r="H30" s="27"/>
      <c r="I30" s="26">
        <v>0</v>
      </c>
      <c r="J30" s="27"/>
      <c r="K30" s="26">
        <v>0</v>
      </c>
    </row>
    <row r="31" spans="1:11" s="22" customFormat="1" ht="21" customHeight="1">
      <c r="A31" s="24" t="s">
        <v>131</v>
      </c>
      <c r="B31" s="30"/>
      <c r="C31" s="23"/>
      <c r="E31" s="26">
        <v>530206</v>
      </c>
      <c r="F31" s="27"/>
      <c r="G31" s="26">
        <v>608246</v>
      </c>
      <c r="H31" s="27"/>
      <c r="I31" s="26">
        <v>425275</v>
      </c>
      <c r="J31" s="27"/>
      <c r="K31" s="26">
        <v>504814</v>
      </c>
    </row>
    <row r="32" spans="1:11" s="22" customFormat="1" ht="21" customHeight="1">
      <c r="A32" s="24" t="s">
        <v>9</v>
      </c>
      <c r="B32" s="30"/>
      <c r="C32" s="23"/>
      <c r="E32" s="33">
        <v>968622</v>
      </c>
      <c r="F32" s="27"/>
      <c r="G32" s="33">
        <v>1205552</v>
      </c>
      <c r="H32" s="27"/>
      <c r="I32" s="87">
        <v>889056</v>
      </c>
      <c r="J32" s="27"/>
      <c r="K32" s="87">
        <v>1151025</v>
      </c>
    </row>
    <row r="33" spans="1:11" s="22" customFormat="1" ht="21" customHeight="1">
      <c r="A33" s="21" t="s">
        <v>10</v>
      </c>
      <c r="C33" s="23"/>
      <c r="E33" s="5">
        <f>SUM(E21:E32)</f>
        <v>48761949</v>
      </c>
      <c r="F33" s="27"/>
      <c r="G33" s="5">
        <f>SUM(G21:G32)</f>
        <v>53637356</v>
      </c>
      <c r="H33" s="27"/>
      <c r="I33" s="5">
        <f>SUM(I21:I32)</f>
        <v>46983831</v>
      </c>
      <c r="J33" s="27"/>
      <c r="K33" s="5">
        <f>SUM(K21:K32)</f>
        <v>51653136</v>
      </c>
    </row>
    <row r="34" spans="1:11" s="22" customFormat="1" ht="21" customHeight="1" thickBot="1">
      <c r="A34" s="21" t="s">
        <v>11</v>
      </c>
      <c r="C34" s="24"/>
      <c r="E34" s="9">
        <f>E19+E33</f>
        <v>59900994</v>
      </c>
      <c r="F34" s="27"/>
      <c r="G34" s="9">
        <f>G19+G33</f>
        <v>62245549</v>
      </c>
      <c r="H34" s="27"/>
      <c r="I34" s="9">
        <f>I19+I33</f>
        <v>56487199</v>
      </c>
      <c r="J34" s="27"/>
      <c r="K34" s="9">
        <f>K19+K33</f>
        <v>58759869</v>
      </c>
    </row>
    <row r="35" spans="1:11" s="22" customFormat="1" ht="21" customHeight="1" thickTop="1">
      <c r="A35" s="21"/>
      <c r="C35" s="24"/>
      <c r="E35" s="85"/>
      <c r="F35" s="27"/>
      <c r="G35" s="85"/>
      <c r="H35" s="27"/>
      <c r="I35" s="85"/>
      <c r="J35" s="27"/>
      <c r="K35" s="85"/>
    </row>
    <row r="36" spans="1:11" ht="21" customHeight="1">
      <c r="A36" s="24" t="s">
        <v>165</v>
      </c>
      <c r="B36" s="47"/>
    </row>
    <row r="37" spans="1:11" s="41" customFormat="1" ht="21" customHeight="1">
      <c r="A37" s="21" t="s">
        <v>102</v>
      </c>
      <c r="B37" s="39"/>
    </row>
    <row r="38" spans="1:11" s="41" customFormat="1" ht="21" customHeight="1">
      <c r="A38" s="21" t="s">
        <v>78</v>
      </c>
      <c r="B38" s="40"/>
    </row>
    <row r="39" spans="1:11" s="41" customFormat="1" ht="21" customHeight="1">
      <c r="A39" s="21" t="s">
        <v>219</v>
      </c>
      <c r="B39" s="40"/>
    </row>
    <row r="40" spans="1:11" s="41" customFormat="1" ht="21" customHeight="1">
      <c r="B40" s="40"/>
      <c r="C40" s="40"/>
      <c r="D40" s="40"/>
      <c r="E40" s="40"/>
      <c r="F40" s="40"/>
      <c r="G40" s="40"/>
      <c r="H40" s="40"/>
      <c r="I40" s="40"/>
      <c r="J40" s="40"/>
      <c r="K40" s="1" t="s">
        <v>151</v>
      </c>
    </row>
    <row r="41" spans="1:11" ht="21" customHeight="1">
      <c r="E41" s="130" t="s">
        <v>0</v>
      </c>
      <c r="F41" s="130"/>
      <c r="G41" s="130"/>
      <c r="H41" s="42"/>
      <c r="I41" s="130" t="s">
        <v>1</v>
      </c>
      <c r="J41" s="130"/>
      <c r="K41" s="130"/>
    </row>
    <row r="42" spans="1:11" ht="21" customHeight="1">
      <c r="C42" s="43"/>
      <c r="E42" s="44" t="s">
        <v>220</v>
      </c>
      <c r="F42" s="1"/>
      <c r="G42" s="44" t="s">
        <v>140</v>
      </c>
      <c r="H42" s="1"/>
      <c r="I42" s="44" t="s">
        <v>220</v>
      </c>
      <c r="J42" s="1"/>
      <c r="K42" s="44" t="s">
        <v>140</v>
      </c>
    </row>
    <row r="43" spans="1:11" ht="21" customHeight="1">
      <c r="C43" s="3" t="s">
        <v>2</v>
      </c>
      <c r="E43" s="45" t="s">
        <v>208</v>
      </c>
      <c r="F43" s="1"/>
      <c r="G43" s="45" t="s">
        <v>200</v>
      </c>
      <c r="H43" s="1"/>
      <c r="I43" s="45" t="s">
        <v>208</v>
      </c>
      <c r="J43" s="1"/>
      <c r="K43" s="45" t="s">
        <v>200</v>
      </c>
    </row>
    <row r="44" spans="1:11" ht="21" customHeight="1">
      <c r="C44" s="43"/>
      <c r="E44" s="44" t="s">
        <v>152</v>
      </c>
      <c r="F44" s="1"/>
      <c r="G44" s="44" t="s">
        <v>154</v>
      </c>
      <c r="H44" s="1"/>
      <c r="I44" s="44" t="s">
        <v>152</v>
      </c>
      <c r="J44" s="1"/>
      <c r="K44" s="44" t="s">
        <v>154</v>
      </c>
    </row>
    <row r="45" spans="1:11" ht="21" customHeight="1">
      <c r="C45" s="43"/>
      <c r="E45" s="44" t="s">
        <v>153</v>
      </c>
      <c r="F45" s="1"/>
      <c r="G45" s="46"/>
      <c r="H45" s="1"/>
      <c r="I45" s="44" t="s">
        <v>153</v>
      </c>
      <c r="J45" s="1"/>
      <c r="K45" s="46"/>
    </row>
    <row r="46" spans="1:11" s="22" customFormat="1" ht="21" customHeight="1">
      <c r="A46" s="21" t="s">
        <v>12</v>
      </c>
      <c r="C46" s="23"/>
    </row>
    <row r="47" spans="1:11" s="22" customFormat="1" ht="21" customHeight="1">
      <c r="A47" s="21" t="s">
        <v>13</v>
      </c>
      <c r="C47" s="23"/>
    </row>
    <row r="48" spans="1:11" s="22" customFormat="1" ht="21" customHeight="1">
      <c r="A48" s="24" t="s">
        <v>211</v>
      </c>
      <c r="C48" s="23"/>
    </row>
    <row r="49" spans="1:11" s="22" customFormat="1" ht="21" customHeight="1">
      <c r="A49" s="24" t="s">
        <v>189</v>
      </c>
      <c r="C49" s="23">
        <v>9</v>
      </c>
      <c r="E49" s="22">
        <v>331993</v>
      </c>
      <c r="G49" s="22">
        <v>767906</v>
      </c>
      <c r="I49" s="26">
        <v>0</v>
      </c>
      <c r="K49" s="22">
        <v>460000</v>
      </c>
    </row>
    <row r="50" spans="1:11" s="22" customFormat="1" ht="21" customHeight="1">
      <c r="A50" s="24" t="s">
        <v>67</v>
      </c>
      <c r="C50" s="23"/>
      <c r="E50" s="26">
        <v>1259770</v>
      </c>
      <c r="F50" s="5"/>
      <c r="G50" s="26">
        <v>1557775</v>
      </c>
      <c r="H50" s="5"/>
      <c r="I50" s="22">
        <v>1247213</v>
      </c>
      <c r="J50" s="5"/>
      <c r="K50" s="22">
        <v>1482712</v>
      </c>
    </row>
    <row r="51" spans="1:11" s="22" customFormat="1" ht="21" customHeight="1">
      <c r="A51" s="24" t="s">
        <v>166</v>
      </c>
      <c r="C51" s="23"/>
      <c r="E51" s="26">
        <v>2583</v>
      </c>
      <c r="F51" s="5"/>
      <c r="G51" s="26">
        <v>2585</v>
      </c>
      <c r="H51" s="5"/>
      <c r="I51" s="22">
        <v>2583</v>
      </c>
      <c r="J51" s="5"/>
      <c r="K51" s="22">
        <v>2585</v>
      </c>
    </row>
    <row r="52" spans="1:11" s="22" customFormat="1" ht="21" customHeight="1">
      <c r="A52" s="24" t="s">
        <v>14</v>
      </c>
      <c r="C52" s="23">
        <v>10</v>
      </c>
      <c r="E52" s="26">
        <v>608313</v>
      </c>
      <c r="F52" s="5"/>
      <c r="G52" s="26">
        <v>7579965</v>
      </c>
      <c r="H52" s="5"/>
      <c r="I52" s="22">
        <v>400198</v>
      </c>
      <c r="J52" s="5"/>
      <c r="K52" s="22">
        <v>7479297</v>
      </c>
    </row>
    <row r="53" spans="1:11" s="22" customFormat="1" ht="21" customHeight="1">
      <c r="A53" s="24" t="s">
        <v>186</v>
      </c>
      <c r="B53" s="23"/>
      <c r="C53" s="35">
        <v>8.1999999999999993</v>
      </c>
      <c r="E53" s="26">
        <v>995329</v>
      </c>
      <c r="F53" s="5"/>
      <c r="G53" s="26">
        <v>3191684</v>
      </c>
      <c r="H53" s="5"/>
      <c r="I53" s="22">
        <v>881548</v>
      </c>
      <c r="J53" s="5"/>
      <c r="K53" s="22">
        <v>3081801</v>
      </c>
    </row>
    <row r="54" spans="1:11" s="22" customFormat="1" ht="21" customHeight="1">
      <c r="A54" s="24" t="s">
        <v>212</v>
      </c>
      <c r="B54" s="23"/>
      <c r="C54" s="35"/>
      <c r="E54" s="26"/>
      <c r="F54" s="5"/>
      <c r="G54" s="26"/>
      <c r="H54" s="5"/>
      <c r="J54" s="5"/>
      <c r="K54" s="26"/>
    </row>
    <row r="55" spans="1:11" s="22" customFormat="1" ht="21" customHeight="1">
      <c r="A55" s="24" t="s">
        <v>210</v>
      </c>
      <c r="C55" s="23">
        <v>11</v>
      </c>
      <c r="E55" s="26">
        <v>92500</v>
      </c>
      <c r="F55" s="5"/>
      <c r="G55" s="26">
        <v>92500</v>
      </c>
      <c r="H55" s="5"/>
      <c r="I55" s="26">
        <v>0</v>
      </c>
      <c r="J55" s="5"/>
      <c r="K55" s="26">
        <v>0</v>
      </c>
    </row>
    <row r="56" spans="1:11" s="22" customFormat="1" ht="21" customHeight="1">
      <c r="A56" s="24" t="s">
        <v>213</v>
      </c>
      <c r="C56" s="23"/>
      <c r="E56" s="26">
        <v>32222</v>
      </c>
      <c r="F56" s="5"/>
      <c r="G56" s="26">
        <v>37528</v>
      </c>
      <c r="H56" s="5"/>
      <c r="I56" s="26">
        <v>0</v>
      </c>
      <c r="J56" s="5"/>
      <c r="K56" s="26">
        <v>0</v>
      </c>
    </row>
    <row r="57" spans="1:11" s="22" customFormat="1" ht="21" customHeight="1">
      <c r="A57" s="24" t="s">
        <v>72</v>
      </c>
      <c r="C57" s="23"/>
      <c r="E57" s="26">
        <v>2176684</v>
      </c>
      <c r="F57" s="5"/>
      <c r="G57" s="26">
        <v>1791554</v>
      </c>
      <c r="H57" s="5"/>
      <c r="I57" s="22">
        <v>2163761</v>
      </c>
      <c r="J57" s="5"/>
      <c r="K57" s="22">
        <v>1785774</v>
      </c>
    </row>
    <row r="58" spans="1:11" s="22" customFormat="1" ht="21" customHeight="1">
      <c r="A58" s="24" t="s">
        <v>261</v>
      </c>
      <c r="C58" s="23"/>
      <c r="E58" s="26"/>
      <c r="F58" s="5"/>
      <c r="G58" s="26"/>
      <c r="H58" s="5"/>
      <c r="I58" s="26"/>
      <c r="J58" s="5"/>
      <c r="K58" s="26"/>
    </row>
    <row r="59" spans="1:11" s="22" customFormat="1" ht="21" customHeight="1">
      <c r="A59" s="24" t="s">
        <v>201</v>
      </c>
      <c r="C59" s="23" t="s">
        <v>218</v>
      </c>
      <c r="E59" s="26">
        <v>6821</v>
      </c>
      <c r="F59" s="5"/>
      <c r="G59" s="26">
        <v>6821</v>
      </c>
      <c r="H59" s="5"/>
      <c r="I59" s="26">
        <v>578821</v>
      </c>
      <c r="J59" s="5"/>
      <c r="K59" s="26">
        <v>578821</v>
      </c>
    </row>
    <row r="60" spans="1:11" s="22" customFormat="1" ht="21" customHeight="1">
      <c r="A60" s="24" t="s">
        <v>15</v>
      </c>
      <c r="C60" s="23"/>
      <c r="E60" s="5">
        <v>2143181</v>
      </c>
      <c r="F60" s="5"/>
      <c r="G60" s="5">
        <v>2198200</v>
      </c>
      <c r="H60" s="5"/>
      <c r="I60" s="26">
        <v>1641318</v>
      </c>
      <c r="J60" s="5"/>
      <c r="K60" s="26">
        <v>1764259</v>
      </c>
    </row>
    <row r="61" spans="1:11" s="22" customFormat="1" ht="21" customHeight="1">
      <c r="A61" s="21" t="s">
        <v>16</v>
      </c>
      <c r="C61" s="23"/>
      <c r="E61" s="34">
        <f>SUM(E49:E60)</f>
        <v>7649396</v>
      </c>
      <c r="F61" s="5"/>
      <c r="G61" s="34">
        <f>SUM(G49:G60)</f>
        <v>17226518</v>
      </c>
      <c r="H61" s="5"/>
      <c r="I61" s="34">
        <f>SUM(I49:I60)</f>
        <v>6915442</v>
      </c>
      <c r="J61" s="5"/>
      <c r="K61" s="34">
        <f>SUM(K49:K60)</f>
        <v>16635249</v>
      </c>
    </row>
    <row r="62" spans="1:11" s="22" customFormat="1" ht="21" customHeight="1">
      <c r="A62" s="21" t="s">
        <v>17</v>
      </c>
      <c r="C62" s="23"/>
      <c r="E62" s="5"/>
      <c r="F62" s="5"/>
      <c r="G62" s="5"/>
      <c r="H62" s="26"/>
      <c r="I62" s="26"/>
      <c r="J62" s="26"/>
      <c r="K62" s="26"/>
    </row>
    <row r="63" spans="1:11" s="22" customFormat="1" ht="21" customHeight="1">
      <c r="A63" s="24" t="s">
        <v>106</v>
      </c>
      <c r="C63" s="23">
        <v>10</v>
      </c>
      <c r="E63" s="5">
        <v>12495845</v>
      </c>
      <c r="F63" s="5"/>
      <c r="G63" s="5">
        <v>6763313</v>
      </c>
      <c r="H63" s="5"/>
      <c r="I63" s="5">
        <v>11309984</v>
      </c>
      <c r="J63" s="5"/>
      <c r="K63" s="5">
        <v>5436101</v>
      </c>
    </row>
    <row r="64" spans="1:11" s="22" customFormat="1" ht="21" customHeight="1">
      <c r="A64" s="24" t="s">
        <v>172</v>
      </c>
      <c r="C64" s="23">
        <v>8.1999999999999993</v>
      </c>
      <c r="E64" s="5">
        <v>2153531</v>
      </c>
      <c r="F64" s="5"/>
      <c r="G64" s="5">
        <v>529974</v>
      </c>
      <c r="H64" s="5"/>
      <c r="I64" s="5">
        <v>1902521</v>
      </c>
      <c r="J64" s="5"/>
      <c r="K64" s="5">
        <v>223632</v>
      </c>
    </row>
    <row r="65" spans="1:11" s="22" customFormat="1" ht="21" customHeight="1">
      <c r="A65" s="24" t="s">
        <v>214</v>
      </c>
      <c r="C65" s="23"/>
      <c r="E65" s="5"/>
      <c r="F65" s="5"/>
      <c r="G65" s="5"/>
      <c r="H65" s="5"/>
      <c r="I65" s="5"/>
      <c r="J65" s="5"/>
      <c r="K65" s="5"/>
    </row>
    <row r="66" spans="1:11" s="22" customFormat="1" ht="21" customHeight="1">
      <c r="A66" s="24" t="s">
        <v>215</v>
      </c>
      <c r="C66" s="23">
        <v>11</v>
      </c>
      <c r="E66" s="5">
        <v>14322003</v>
      </c>
      <c r="F66" s="5"/>
      <c r="G66" s="5">
        <v>14310973</v>
      </c>
      <c r="H66" s="5"/>
      <c r="I66" s="5">
        <v>0</v>
      </c>
      <c r="J66" s="5"/>
      <c r="K66" s="5">
        <v>0</v>
      </c>
    </row>
    <row r="67" spans="1:11" s="22" customFormat="1" ht="21" customHeight="1">
      <c r="A67" s="24" t="s">
        <v>64</v>
      </c>
      <c r="C67" s="23"/>
      <c r="E67" s="26">
        <v>966732</v>
      </c>
      <c r="F67" s="5"/>
      <c r="G67" s="26">
        <v>899542</v>
      </c>
      <c r="H67" s="5"/>
      <c r="I67" s="5">
        <v>795481</v>
      </c>
      <c r="J67" s="5"/>
      <c r="K67" s="5">
        <v>754138</v>
      </c>
    </row>
    <row r="68" spans="1:11" s="22" customFormat="1" ht="21" customHeight="1">
      <c r="A68" s="24" t="s">
        <v>105</v>
      </c>
      <c r="C68" s="35"/>
      <c r="E68" s="26">
        <v>5057203</v>
      </c>
      <c r="F68" s="5"/>
      <c r="G68" s="26">
        <v>5650852</v>
      </c>
      <c r="H68" s="5"/>
      <c r="I68" s="5">
        <v>4126823</v>
      </c>
      <c r="J68" s="5"/>
      <c r="K68" s="5">
        <v>4656065</v>
      </c>
    </row>
    <row r="69" spans="1:11" s="22" customFormat="1" ht="21" customHeight="1">
      <c r="A69" s="24" t="s">
        <v>167</v>
      </c>
      <c r="C69" s="23">
        <v>12</v>
      </c>
      <c r="E69" s="26">
        <v>7632</v>
      </c>
      <c r="F69" s="5"/>
      <c r="G69" s="26">
        <v>26611</v>
      </c>
      <c r="H69" s="5"/>
      <c r="I69" s="26">
        <v>7632</v>
      </c>
      <c r="J69" s="5"/>
      <c r="K69" s="26">
        <v>25961</v>
      </c>
    </row>
    <row r="70" spans="1:11" s="22" customFormat="1" ht="21" customHeight="1">
      <c r="A70" s="24" t="s">
        <v>216</v>
      </c>
      <c r="C70" s="23"/>
      <c r="E70" s="26"/>
      <c r="F70" s="5"/>
      <c r="G70" s="26"/>
      <c r="H70" s="5"/>
      <c r="I70" s="26"/>
      <c r="J70" s="5"/>
      <c r="K70" s="26"/>
    </row>
    <row r="71" spans="1:11" s="22" customFormat="1" ht="21" customHeight="1">
      <c r="A71" s="24" t="s">
        <v>217</v>
      </c>
      <c r="C71" s="23" t="s">
        <v>218</v>
      </c>
      <c r="E71" s="26">
        <v>57981</v>
      </c>
      <c r="F71" s="5"/>
      <c r="G71" s="26">
        <v>61392</v>
      </c>
      <c r="H71" s="5"/>
      <c r="I71" s="26">
        <f>14229607-I73</f>
        <v>13318848</v>
      </c>
      <c r="J71" s="5"/>
      <c r="K71" s="26">
        <v>13608259</v>
      </c>
    </row>
    <row r="72" spans="1:11" s="22" customFormat="1" ht="21" customHeight="1">
      <c r="A72" s="24" t="s">
        <v>187</v>
      </c>
      <c r="C72" s="23"/>
      <c r="E72" s="26"/>
      <c r="F72" s="5"/>
      <c r="G72" s="26"/>
      <c r="H72" s="5"/>
      <c r="I72" s="26"/>
      <c r="J72" s="5"/>
      <c r="K72" s="26"/>
    </row>
    <row r="73" spans="1:11" s="22" customFormat="1" ht="21" customHeight="1">
      <c r="A73" s="24" t="s">
        <v>188</v>
      </c>
      <c r="C73" s="23">
        <v>5</v>
      </c>
      <c r="E73" s="26">
        <v>0</v>
      </c>
      <c r="F73" s="5"/>
      <c r="G73" s="26">
        <v>0</v>
      </c>
      <c r="H73" s="5"/>
      <c r="I73" s="26">
        <v>910759</v>
      </c>
      <c r="J73" s="5"/>
      <c r="K73" s="26">
        <v>615983</v>
      </c>
    </row>
    <row r="74" spans="1:11" s="22" customFormat="1" ht="21" customHeight="1">
      <c r="A74" s="24" t="s">
        <v>18</v>
      </c>
      <c r="C74" s="23"/>
      <c r="E74" s="6">
        <f>74494-E71</f>
        <v>16513</v>
      </c>
      <c r="F74" s="5"/>
      <c r="G74" s="6">
        <v>12830</v>
      </c>
      <c r="H74" s="5"/>
      <c r="I74" s="33">
        <v>0</v>
      </c>
      <c r="J74" s="5"/>
      <c r="K74" s="33">
        <v>0</v>
      </c>
    </row>
    <row r="75" spans="1:11" s="22" customFormat="1" ht="21" customHeight="1">
      <c r="A75" s="21" t="s">
        <v>19</v>
      </c>
      <c r="C75" s="23"/>
      <c r="E75" s="5">
        <f>SUM(E63:E74)</f>
        <v>35077440</v>
      </c>
      <c r="F75" s="5"/>
      <c r="G75" s="5">
        <f>SUM(G63:G74)</f>
        <v>28255487</v>
      </c>
      <c r="H75" s="5"/>
      <c r="I75" s="5">
        <f>SUM(I63:I74)</f>
        <v>32372048</v>
      </c>
      <c r="J75" s="5"/>
      <c r="K75" s="5">
        <f>SUM(K63:K74)</f>
        <v>25320139</v>
      </c>
    </row>
    <row r="76" spans="1:11" s="22" customFormat="1" ht="21" customHeight="1">
      <c r="A76" s="21" t="s">
        <v>20</v>
      </c>
      <c r="C76" s="24"/>
      <c r="E76" s="34">
        <f>E61+E75</f>
        <v>42726836</v>
      </c>
      <c r="F76" s="5"/>
      <c r="G76" s="34">
        <f>G61+G75</f>
        <v>45482005</v>
      </c>
      <c r="H76" s="5"/>
      <c r="I76" s="34">
        <f>I61+I75</f>
        <v>39287490</v>
      </c>
      <c r="J76" s="5"/>
      <c r="K76" s="34">
        <f>K61+K75</f>
        <v>41955388</v>
      </c>
    </row>
    <row r="77" spans="1:11" s="22" customFormat="1" ht="21" customHeight="1">
      <c r="A77" s="21"/>
    </row>
    <row r="78" spans="1:11" ht="21" customHeight="1">
      <c r="A78" s="24" t="s">
        <v>165</v>
      </c>
      <c r="B78" s="47"/>
    </row>
    <row r="79" spans="1:11" s="41" customFormat="1" ht="21" customHeight="1">
      <c r="A79" s="21" t="s">
        <v>102</v>
      </c>
      <c r="B79" s="39"/>
    </row>
    <row r="80" spans="1:11" s="41" customFormat="1" ht="21" customHeight="1">
      <c r="A80" s="21" t="s">
        <v>78</v>
      </c>
      <c r="B80" s="40"/>
    </row>
    <row r="81" spans="1:11" s="41" customFormat="1" ht="21" customHeight="1">
      <c r="A81" s="21" t="s">
        <v>219</v>
      </c>
      <c r="B81" s="40"/>
    </row>
    <row r="82" spans="1:11" s="41" customFormat="1" ht="21" customHeight="1">
      <c r="B82" s="40"/>
      <c r="C82" s="40"/>
      <c r="D82" s="40"/>
      <c r="E82" s="40"/>
      <c r="F82" s="40"/>
      <c r="G82" s="40"/>
      <c r="H82" s="40"/>
      <c r="I82" s="40"/>
      <c r="J82" s="40"/>
      <c r="K82" s="1" t="s">
        <v>151</v>
      </c>
    </row>
    <row r="83" spans="1:11" ht="21" customHeight="1">
      <c r="E83" s="130" t="s">
        <v>0</v>
      </c>
      <c r="F83" s="130"/>
      <c r="G83" s="130"/>
      <c r="H83" s="42"/>
      <c r="I83" s="130" t="s">
        <v>1</v>
      </c>
      <c r="J83" s="130"/>
      <c r="K83" s="130"/>
    </row>
    <row r="84" spans="1:11" ht="21" customHeight="1">
      <c r="C84" s="43"/>
      <c r="E84" s="44" t="s">
        <v>220</v>
      </c>
      <c r="F84" s="1"/>
      <c r="G84" s="44" t="s">
        <v>140</v>
      </c>
      <c r="H84" s="1"/>
      <c r="I84" s="44" t="s">
        <v>220</v>
      </c>
      <c r="J84" s="1"/>
      <c r="K84" s="44" t="s">
        <v>140</v>
      </c>
    </row>
    <row r="85" spans="1:11" ht="21" customHeight="1">
      <c r="E85" s="45" t="s">
        <v>208</v>
      </c>
      <c r="F85" s="1"/>
      <c r="G85" s="45" t="s">
        <v>200</v>
      </c>
      <c r="H85" s="1"/>
      <c r="I85" s="45" t="s">
        <v>208</v>
      </c>
      <c r="J85" s="1"/>
      <c r="K85" s="45" t="s">
        <v>200</v>
      </c>
    </row>
    <row r="86" spans="1:11" ht="21" customHeight="1">
      <c r="C86" s="43"/>
      <c r="E86" s="44" t="s">
        <v>152</v>
      </c>
      <c r="F86" s="1"/>
      <c r="G86" s="44" t="s">
        <v>154</v>
      </c>
      <c r="H86" s="1"/>
      <c r="I86" s="44" t="s">
        <v>152</v>
      </c>
      <c r="J86" s="1"/>
      <c r="K86" s="44" t="s">
        <v>154</v>
      </c>
    </row>
    <row r="87" spans="1:11" ht="21" customHeight="1">
      <c r="C87" s="43"/>
      <c r="E87" s="44" t="s">
        <v>153</v>
      </c>
      <c r="F87" s="1"/>
      <c r="G87" s="46"/>
      <c r="H87" s="1"/>
      <c r="I87" s="44" t="s">
        <v>153</v>
      </c>
      <c r="J87" s="1"/>
      <c r="K87" s="46"/>
    </row>
    <row r="88" spans="1:11" s="22" customFormat="1" ht="21" customHeight="1">
      <c r="A88" s="21" t="s">
        <v>21</v>
      </c>
      <c r="C88" s="24"/>
      <c r="E88" s="36"/>
      <c r="F88" s="36"/>
      <c r="G88" s="36"/>
      <c r="I88" s="36"/>
      <c r="J88" s="36"/>
      <c r="K88" s="36"/>
    </row>
    <row r="89" spans="1:11" s="22" customFormat="1" ht="21" customHeight="1">
      <c r="A89" s="24" t="s">
        <v>22</v>
      </c>
      <c r="C89" s="23"/>
      <c r="E89" s="36"/>
      <c r="F89" s="36"/>
      <c r="G89" s="36"/>
      <c r="I89" s="36"/>
      <c r="J89" s="36"/>
      <c r="K89" s="36"/>
    </row>
    <row r="90" spans="1:11" s="22" customFormat="1" ht="21" customHeight="1">
      <c r="A90" s="24" t="s">
        <v>23</v>
      </c>
      <c r="B90" s="25"/>
      <c r="C90" s="23"/>
      <c r="E90" s="36"/>
      <c r="F90" s="36"/>
      <c r="G90" s="36"/>
      <c r="I90" s="36"/>
      <c r="J90" s="36"/>
      <c r="K90" s="36"/>
    </row>
    <row r="91" spans="1:11" s="22" customFormat="1" ht="21" customHeight="1" thickBot="1">
      <c r="A91" s="24" t="s">
        <v>173</v>
      </c>
      <c r="B91" s="30"/>
      <c r="C91" s="23"/>
      <c r="E91" s="37">
        <v>2100000</v>
      </c>
      <c r="F91" s="27"/>
      <c r="G91" s="37">
        <v>2100000</v>
      </c>
      <c r="H91" s="26"/>
      <c r="I91" s="37">
        <v>2100000</v>
      </c>
      <c r="J91" s="27"/>
      <c r="K91" s="37">
        <v>2100000</v>
      </c>
    </row>
    <row r="92" spans="1:11" s="22" customFormat="1" ht="21" customHeight="1" thickTop="1">
      <c r="A92" s="24" t="s">
        <v>132</v>
      </c>
      <c r="B92" s="25"/>
      <c r="C92" s="23"/>
      <c r="E92" s="27"/>
      <c r="F92" s="27"/>
      <c r="G92" s="27"/>
      <c r="H92" s="26"/>
      <c r="I92" s="27"/>
      <c r="J92" s="27"/>
      <c r="K92" s="27"/>
    </row>
    <row r="93" spans="1:11" s="22" customFormat="1" ht="21" customHeight="1">
      <c r="A93" s="24" t="s">
        <v>173</v>
      </c>
      <c r="B93" s="30"/>
      <c r="C93" s="23"/>
      <c r="E93" s="26">
        <v>2100000</v>
      </c>
      <c r="F93" s="27"/>
      <c r="G93" s="26">
        <v>2100000</v>
      </c>
      <c r="H93" s="26"/>
      <c r="I93" s="26">
        <v>2100000</v>
      </c>
      <c r="J93" s="26"/>
      <c r="K93" s="26">
        <v>2100000</v>
      </c>
    </row>
    <row r="94" spans="1:11" s="22" customFormat="1" ht="21" customHeight="1">
      <c r="A94" s="24" t="s">
        <v>116</v>
      </c>
      <c r="B94" s="30"/>
      <c r="C94" s="23"/>
      <c r="E94" s="26">
        <v>9218839</v>
      </c>
      <c r="F94" s="27"/>
      <c r="G94" s="26">
        <v>9218839</v>
      </c>
      <c r="H94" s="26"/>
      <c r="I94" s="26">
        <v>9218839</v>
      </c>
      <c r="J94" s="27"/>
      <c r="K94" s="26">
        <v>9218839</v>
      </c>
    </row>
    <row r="95" spans="1:11" s="22" customFormat="1" ht="21" customHeight="1">
      <c r="A95" s="24" t="s">
        <v>143</v>
      </c>
      <c r="B95" s="30"/>
      <c r="C95" s="23"/>
      <c r="E95" s="26">
        <v>-211166</v>
      </c>
      <c r="F95" s="27"/>
      <c r="G95" s="26">
        <v>-211166</v>
      </c>
      <c r="H95" s="26"/>
      <c r="I95" s="26">
        <v>-211166</v>
      </c>
      <c r="J95" s="27"/>
      <c r="K95" s="26">
        <v>-211166</v>
      </c>
    </row>
    <row r="96" spans="1:11" s="22" customFormat="1" ht="21" customHeight="1">
      <c r="A96" s="24" t="s">
        <v>159</v>
      </c>
      <c r="B96" s="25"/>
      <c r="C96" s="23"/>
      <c r="E96" s="27"/>
      <c r="F96" s="27"/>
      <c r="G96" s="27"/>
      <c r="H96" s="26"/>
      <c r="I96" s="27"/>
      <c r="J96" s="27"/>
      <c r="K96" s="27"/>
    </row>
    <row r="97" spans="1:11" s="22" customFormat="1" ht="21" customHeight="1">
      <c r="A97" s="24" t="s">
        <v>148</v>
      </c>
      <c r="B97" s="25"/>
      <c r="C97" s="23"/>
      <c r="E97" s="27"/>
      <c r="F97" s="27"/>
      <c r="G97" s="27"/>
      <c r="H97" s="26"/>
      <c r="I97" s="27"/>
      <c r="J97" s="27"/>
      <c r="K97" s="27"/>
    </row>
    <row r="98" spans="1:11" s="22" customFormat="1" ht="21" customHeight="1">
      <c r="A98" s="24" t="s">
        <v>174</v>
      </c>
      <c r="B98" s="30"/>
      <c r="C98" s="23"/>
      <c r="E98" s="27">
        <v>210000</v>
      </c>
      <c r="F98" s="27"/>
      <c r="G98" s="27">
        <v>210000</v>
      </c>
      <c r="H98" s="26"/>
      <c r="I98" s="27">
        <v>210000</v>
      </c>
      <c r="J98" s="27"/>
      <c r="K98" s="27">
        <v>210000</v>
      </c>
    </row>
    <row r="99" spans="1:11" s="22" customFormat="1" ht="21" customHeight="1">
      <c r="A99" s="24" t="s">
        <v>24</v>
      </c>
      <c r="B99" s="30"/>
      <c r="C99" s="24"/>
      <c r="E99" s="26">
        <v>-13689842</v>
      </c>
      <c r="F99" s="27"/>
      <c r="G99" s="26">
        <v>-16191390</v>
      </c>
      <c r="H99" s="26"/>
      <c r="I99" s="27">
        <v>-13719764</v>
      </c>
      <c r="J99" s="27"/>
      <c r="K99" s="27">
        <v>-16205145</v>
      </c>
    </row>
    <row r="100" spans="1:11" s="22" customFormat="1" ht="21" customHeight="1">
      <c r="A100" s="24" t="s">
        <v>49</v>
      </c>
      <c r="B100" s="30"/>
      <c r="C100" s="23"/>
      <c r="E100" s="33">
        <v>19601800</v>
      </c>
      <c r="F100" s="27"/>
      <c r="G100" s="33">
        <v>21691953</v>
      </c>
      <c r="H100" s="26"/>
      <c r="I100" s="33">
        <v>19601800</v>
      </c>
      <c r="J100" s="27"/>
      <c r="K100" s="33">
        <v>21691953</v>
      </c>
    </row>
    <row r="101" spans="1:11" s="22" customFormat="1" ht="21" customHeight="1">
      <c r="A101" s="24" t="s">
        <v>50</v>
      </c>
      <c r="B101" s="30"/>
      <c r="C101" s="24"/>
      <c r="E101" s="5">
        <f>SUM(E93:E100)</f>
        <v>17229631</v>
      </c>
      <c r="F101" s="27"/>
      <c r="G101" s="5">
        <f>SUM(G93:G100)</f>
        <v>16818236</v>
      </c>
      <c r="H101" s="26"/>
      <c r="I101" s="5">
        <f>SUM(I93:I100)</f>
        <v>17199709</v>
      </c>
      <c r="J101" s="27"/>
      <c r="K101" s="5">
        <f>SUM(K93:K100)</f>
        <v>16804481</v>
      </c>
    </row>
    <row r="102" spans="1:11" s="22" customFormat="1" ht="21" customHeight="1">
      <c r="A102" s="24" t="s">
        <v>38</v>
      </c>
      <c r="B102" s="30"/>
      <c r="C102" s="24"/>
      <c r="E102" s="6">
        <v>-55473</v>
      </c>
      <c r="F102" s="27"/>
      <c r="G102" s="6">
        <v>-54692</v>
      </c>
      <c r="H102" s="26"/>
      <c r="I102" s="33">
        <v>0</v>
      </c>
      <c r="J102" s="27"/>
      <c r="K102" s="33">
        <v>0</v>
      </c>
    </row>
    <row r="103" spans="1:11" s="22" customFormat="1" ht="21" customHeight="1">
      <c r="A103" s="21" t="s">
        <v>25</v>
      </c>
      <c r="B103" s="30"/>
      <c r="C103" s="24"/>
      <c r="E103" s="38">
        <f>SUM(E101:E102)</f>
        <v>17174158</v>
      </c>
      <c r="F103" s="27"/>
      <c r="G103" s="38">
        <f>SUM(G101:G102)</f>
        <v>16763544</v>
      </c>
      <c r="H103" s="26"/>
      <c r="I103" s="38">
        <f>SUM(I101:I102)</f>
        <v>17199709</v>
      </c>
      <c r="J103" s="27"/>
      <c r="K103" s="38">
        <f>SUM(K101:K102)</f>
        <v>16804481</v>
      </c>
    </row>
    <row r="104" spans="1:11" s="22" customFormat="1" ht="21" customHeight="1" thickBot="1">
      <c r="A104" s="21" t="s">
        <v>26</v>
      </c>
      <c r="B104" s="25"/>
      <c r="C104" s="24"/>
      <c r="E104" s="37">
        <f>SUM(E76,E103)</f>
        <v>59900994</v>
      </c>
      <c r="F104" s="27"/>
      <c r="G104" s="37">
        <f>SUM(G76,G103)</f>
        <v>62245549</v>
      </c>
      <c r="H104" s="26"/>
      <c r="I104" s="37">
        <f>SUM(I76,I103)</f>
        <v>56487199</v>
      </c>
      <c r="J104" s="27"/>
      <c r="K104" s="37">
        <f>SUM(K76,K103)</f>
        <v>58759869</v>
      </c>
    </row>
    <row r="105" spans="1:11" s="22" customFormat="1" ht="21" customHeight="1" thickTop="1">
      <c r="A105" s="24"/>
      <c r="C105" s="84"/>
      <c r="E105" s="88">
        <f>E104-E34</f>
        <v>0</v>
      </c>
      <c r="F105" s="26"/>
      <c r="G105" s="88">
        <f>G104-G34</f>
        <v>0</v>
      </c>
      <c r="H105" s="26"/>
      <c r="I105" s="88">
        <f>I104-I34</f>
        <v>0</v>
      </c>
      <c r="J105" s="26"/>
      <c r="K105" s="88">
        <f>K104-K34</f>
        <v>0</v>
      </c>
    </row>
    <row r="106" spans="1:11" ht="21" customHeight="1">
      <c r="A106" s="24" t="s">
        <v>165</v>
      </c>
      <c r="B106" s="47"/>
    </row>
    <row r="107" spans="1:11" ht="21" customHeight="1">
      <c r="A107" s="47"/>
      <c r="B107" s="47"/>
      <c r="C107" s="48"/>
    </row>
    <row r="108" spans="1:11" ht="21" customHeight="1">
      <c r="A108" s="16"/>
      <c r="B108" s="16"/>
      <c r="C108" s="48"/>
    </row>
    <row r="109" spans="1:11" ht="21" customHeight="1">
      <c r="A109" s="47"/>
      <c r="B109" s="47"/>
      <c r="C109" s="48"/>
    </row>
    <row r="110" spans="1:11" ht="21" customHeight="1">
      <c r="A110" s="47"/>
    </row>
    <row r="111" spans="1:11" ht="21" customHeight="1">
      <c r="A111" s="49"/>
      <c r="B111" s="49"/>
      <c r="C111" s="16"/>
      <c r="E111" s="16"/>
      <c r="F111" s="49"/>
      <c r="G111" s="49"/>
      <c r="H111" s="49"/>
      <c r="I111" s="49"/>
      <c r="J111" s="16"/>
      <c r="K111" s="16"/>
    </row>
    <row r="112" spans="1:11" ht="21" customHeight="1">
      <c r="A112" s="129" t="s">
        <v>27</v>
      </c>
      <c r="B112" s="129"/>
      <c r="C112" s="16"/>
      <c r="F112" s="129" t="s">
        <v>27</v>
      </c>
      <c r="G112" s="129"/>
      <c r="H112" s="129"/>
      <c r="I112" s="129"/>
      <c r="J112" s="16"/>
      <c r="K112" s="16"/>
    </row>
  </sheetData>
  <mergeCells count="8">
    <mergeCell ref="A112:B112"/>
    <mergeCell ref="E83:G83"/>
    <mergeCell ref="I83:K83"/>
    <mergeCell ref="E5:G5"/>
    <mergeCell ref="I5:K5"/>
    <mergeCell ref="E41:G41"/>
    <mergeCell ref="I41:K41"/>
    <mergeCell ref="F112:I112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B139-CB12-48D1-ACA6-56E175969EEC}">
  <dimension ref="A1:L161"/>
  <sheetViews>
    <sheetView showGridLines="0" tabSelected="1" view="pageBreakPreview" topLeftCell="A124" zoomScale="80" zoomScaleNormal="100" zoomScaleSheetLayoutView="80" workbookViewId="0">
      <selection activeCell="A127" sqref="A127"/>
    </sheetView>
  </sheetViews>
  <sheetFormatPr defaultColWidth="10.7265625" defaultRowHeight="22" customHeight="1"/>
  <cols>
    <col min="1" max="1" width="56.453125" style="24" customWidth="1"/>
    <col min="2" max="2" width="1" style="22" customWidth="1"/>
    <col min="3" max="3" width="8.7265625" style="24" bestFit="1" customWidth="1"/>
    <col min="4" max="4" width="1.7265625" style="22" customWidth="1"/>
    <col min="5" max="5" width="15.26953125" style="22" customWidth="1"/>
    <col min="6" max="6" width="1.54296875" style="22" customWidth="1"/>
    <col min="7" max="7" width="15.26953125" style="22" customWidth="1"/>
    <col min="8" max="8" width="1.54296875" style="22" customWidth="1"/>
    <col min="9" max="9" width="15.26953125" style="22" customWidth="1"/>
    <col min="10" max="10" width="1.54296875" style="22" customWidth="1"/>
    <col min="11" max="11" width="15.26953125" style="22" customWidth="1"/>
    <col min="12" max="12" width="1.54296875" style="22" customWidth="1"/>
    <col min="13" max="255" width="10.7265625" style="22"/>
    <col min="256" max="256" width="45.54296875" style="22" customWidth="1"/>
    <col min="257" max="257" width="1.7265625" style="22" customWidth="1"/>
    <col min="258" max="258" width="6.81640625" style="22" customWidth="1"/>
    <col min="259" max="259" width="1.7265625" style="22" customWidth="1"/>
    <col min="260" max="260" width="16.1796875" style="22" customWidth="1"/>
    <col min="261" max="261" width="1.7265625" style="22" customWidth="1"/>
    <col min="262" max="262" width="16.1796875" style="22" customWidth="1"/>
    <col min="263" max="263" width="2.453125" style="22" customWidth="1"/>
    <col min="264" max="264" width="16.1796875" style="22" customWidth="1"/>
    <col min="265" max="265" width="1.7265625" style="22" customWidth="1"/>
    <col min="266" max="266" width="16.1796875" style="22" customWidth="1"/>
    <col min="267" max="267" width="1.7265625" style="22" customWidth="1"/>
    <col min="268" max="268" width="15.453125" style="22" customWidth="1"/>
    <col min="269" max="511" width="10.7265625" style="22"/>
    <col min="512" max="512" width="45.54296875" style="22" customWidth="1"/>
    <col min="513" max="513" width="1.7265625" style="22" customWidth="1"/>
    <col min="514" max="514" width="6.81640625" style="22" customWidth="1"/>
    <col min="515" max="515" width="1.7265625" style="22" customWidth="1"/>
    <col min="516" max="516" width="16.1796875" style="22" customWidth="1"/>
    <col min="517" max="517" width="1.7265625" style="22" customWidth="1"/>
    <col min="518" max="518" width="16.1796875" style="22" customWidth="1"/>
    <col min="519" max="519" width="2.453125" style="22" customWidth="1"/>
    <col min="520" max="520" width="16.1796875" style="22" customWidth="1"/>
    <col min="521" max="521" width="1.7265625" style="22" customWidth="1"/>
    <col min="522" max="522" width="16.1796875" style="22" customWidth="1"/>
    <col min="523" max="523" width="1.7265625" style="22" customWidth="1"/>
    <col min="524" max="524" width="15.453125" style="22" customWidth="1"/>
    <col min="525" max="767" width="10.7265625" style="22"/>
    <col min="768" max="768" width="45.54296875" style="22" customWidth="1"/>
    <col min="769" max="769" width="1.7265625" style="22" customWidth="1"/>
    <col min="770" max="770" width="6.81640625" style="22" customWidth="1"/>
    <col min="771" max="771" width="1.7265625" style="22" customWidth="1"/>
    <col min="772" max="772" width="16.1796875" style="22" customWidth="1"/>
    <col min="773" max="773" width="1.7265625" style="22" customWidth="1"/>
    <col min="774" max="774" width="16.1796875" style="22" customWidth="1"/>
    <col min="775" max="775" width="2.453125" style="22" customWidth="1"/>
    <col min="776" max="776" width="16.1796875" style="22" customWidth="1"/>
    <col min="777" max="777" width="1.7265625" style="22" customWidth="1"/>
    <col min="778" max="778" width="16.1796875" style="22" customWidth="1"/>
    <col min="779" max="779" width="1.7265625" style="22" customWidth="1"/>
    <col min="780" max="780" width="15.453125" style="22" customWidth="1"/>
    <col min="781" max="1023" width="10.7265625" style="22"/>
    <col min="1024" max="1024" width="45.54296875" style="22" customWidth="1"/>
    <col min="1025" max="1025" width="1.7265625" style="22" customWidth="1"/>
    <col min="1026" max="1026" width="6.81640625" style="22" customWidth="1"/>
    <col min="1027" max="1027" width="1.7265625" style="22" customWidth="1"/>
    <col min="1028" max="1028" width="16.1796875" style="22" customWidth="1"/>
    <col min="1029" max="1029" width="1.7265625" style="22" customWidth="1"/>
    <col min="1030" max="1030" width="16.1796875" style="22" customWidth="1"/>
    <col min="1031" max="1031" width="2.453125" style="22" customWidth="1"/>
    <col min="1032" max="1032" width="16.1796875" style="22" customWidth="1"/>
    <col min="1033" max="1033" width="1.7265625" style="22" customWidth="1"/>
    <col min="1034" max="1034" width="16.1796875" style="22" customWidth="1"/>
    <col min="1035" max="1035" width="1.7265625" style="22" customWidth="1"/>
    <col min="1036" max="1036" width="15.453125" style="22" customWidth="1"/>
    <col min="1037" max="1279" width="10.7265625" style="22"/>
    <col min="1280" max="1280" width="45.54296875" style="22" customWidth="1"/>
    <col min="1281" max="1281" width="1.7265625" style="22" customWidth="1"/>
    <col min="1282" max="1282" width="6.81640625" style="22" customWidth="1"/>
    <col min="1283" max="1283" width="1.7265625" style="22" customWidth="1"/>
    <col min="1284" max="1284" width="16.1796875" style="22" customWidth="1"/>
    <col min="1285" max="1285" width="1.7265625" style="22" customWidth="1"/>
    <col min="1286" max="1286" width="16.1796875" style="22" customWidth="1"/>
    <col min="1287" max="1287" width="2.453125" style="22" customWidth="1"/>
    <col min="1288" max="1288" width="16.1796875" style="22" customWidth="1"/>
    <col min="1289" max="1289" width="1.7265625" style="22" customWidth="1"/>
    <col min="1290" max="1290" width="16.1796875" style="22" customWidth="1"/>
    <col min="1291" max="1291" width="1.7265625" style="22" customWidth="1"/>
    <col min="1292" max="1292" width="15.453125" style="22" customWidth="1"/>
    <col min="1293" max="1535" width="10.7265625" style="22"/>
    <col min="1536" max="1536" width="45.54296875" style="22" customWidth="1"/>
    <col min="1537" max="1537" width="1.7265625" style="22" customWidth="1"/>
    <col min="1538" max="1538" width="6.81640625" style="22" customWidth="1"/>
    <col min="1539" max="1539" width="1.7265625" style="22" customWidth="1"/>
    <col min="1540" max="1540" width="16.1796875" style="22" customWidth="1"/>
    <col min="1541" max="1541" width="1.7265625" style="22" customWidth="1"/>
    <col min="1542" max="1542" width="16.1796875" style="22" customWidth="1"/>
    <col min="1543" max="1543" width="2.453125" style="22" customWidth="1"/>
    <col min="1544" max="1544" width="16.1796875" style="22" customWidth="1"/>
    <col min="1545" max="1545" width="1.7265625" style="22" customWidth="1"/>
    <col min="1546" max="1546" width="16.1796875" style="22" customWidth="1"/>
    <col min="1547" max="1547" width="1.7265625" style="22" customWidth="1"/>
    <col min="1548" max="1548" width="15.453125" style="22" customWidth="1"/>
    <col min="1549" max="1791" width="10.7265625" style="22"/>
    <col min="1792" max="1792" width="45.54296875" style="22" customWidth="1"/>
    <col min="1793" max="1793" width="1.7265625" style="22" customWidth="1"/>
    <col min="1794" max="1794" width="6.81640625" style="22" customWidth="1"/>
    <col min="1795" max="1795" width="1.7265625" style="22" customWidth="1"/>
    <col min="1796" max="1796" width="16.1796875" style="22" customWidth="1"/>
    <col min="1797" max="1797" width="1.7265625" style="22" customWidth="1"/>
    <col min="1798" max="1798" width="16.1796875" style="22" customWidth="1"/>
    <col min="1799" max="1799" width="2.453125" style="22" customWidth="1"/>
    <col min="1800" max="1800" width="16.1796875" style="22" customWidth="1"/>
    <col min="1801" max="1801" width="1.7265625" style="22" customWidth="1"/>
    <col min="1802" max="1802" width="16.1796875" style="22" customWidth="1"/>
    <col min="1803" max="1803" width="1.7265625" style="22" customWidth="1"/>
    <col min="1804" max="1804" width="15.453125" style="22" customWidth="1"/>
    <col min="1805" max="2047" width="10.7265625" style="22"/>
    <col min="2048" max="2048" width="45.54296875" style="22" customWidth="1"/>
    <col min="2049" max="2049" width="1.7265625" style="22" customWidth="1"/>
    <col min="2050" max="2050" width="6.81640625" style="22" customWidth="1"/>
    <col min="2051" max="2051" width="1.7265625" style="22" customWidth="1"/>
    <col min="2052" max="2052" width="16.1796875" style="22" customWidth="1"/>
    <col min="2053" max="2053" width="1.7265625" style="22" customWidth="1"/>
    <col min="2054" max="2054" width="16.1796875" style="22" customWidth="1"/>
    <col min="2055" max="2055" width="2.453125" style="22" customWidth="1"/>
    <col min="2056" max="2056" width="16.1796875" style="22" customWidth="1"/>
    <col min="2057" max="2057" width="1.7265625" style="22" customWidth="1"/>
    <col min="2058" max="2058" width="16.1796875" style="22" customWidth="1"/>
    <col min="2059" max="2059" width="1.7265625" style="22" customWidth="1"/>
    <col min="2060" max="2060" width="15.453125" style="22" customWidth="1"/>
    <col min="2061" max="2303" width="10.7265625" style="22"/>
    <col min="2304" max="2304" width="45.54296875" style="22" customWidth="1"/>
    <col min="2305" max="2305" width="1.7265625" style="22" customWidth="1"/>
    <col min="2306" max="2306" width="6.81640625" style="22" customWidth="1"/>
    <col min="2307" max="2307" width="1.7265625" style="22" customWidth="1"/>
    <col min="2308" max="2308" width="16.1796875" style="22" customWidth="1"/>
    <col min="2309" max="2309" width="1.7265625" style="22" customWidth="1"/>
    <col min="2310" max="2310" width="16.1796875" style="22" customWidth="1"/>
    <col min="2311" max="2311" width="2.453125" style="22" customWidth="1"/>
    <col min="2312" max="2312" width="16.1796875" style="22" customWidth="1"/>
    <col min="2313" max="2313" width="1.7265625" style="22" customWidth="1"/>
    <col min="2314" max="2314" width="16.1796875" style="22" customWidth="1"/>
    <col min="2315" max="2315" width="1.7265625" style="22" customWidth="1"/>
    <col min="2316" max="2316" width="15.453125" style="22" customWidth="1"/>
    <col min="2317" max="2559" width="10.7265625" style="22"/>
    <col min="2560" max="2560" width="45.54296875" style="22" customWidth="1"/>
    <col min="2561" max="2561" width="1.7265625" style="22" customWidth="1"/>
    <col min="2562" max="2562" width="6.81640625" style="22" customWidth="1"/>
    <col min="2563" max="2563" width="1.7265625" style="22" customWidth="1"/>
    <col min="2564" max="2564" width="16.1796875" style="22" customWidth="1"/>
    <col min="2565" max="2565" width="1.7265625" style="22" customWidth="1"/>
    <col min="2566" max="2566" width="16.1796875" style="22" customWidth="1"/>
    <col min="2567" max="2567" width="2.453125" style="22" customWidth="1"/>
    <col min="2568" max="2568" width="16.1796875" style="22" customWidth="1"/>
    <col min="2569" max="2569" width="1.7265625" style="22" customWidth="1"/>
    <col min="2570" max="2570" width="16.1796875" style="22" customWidth="1"/>
    <col min="2571" max="2571" width="1.7265625" style="22" customWidth="1"/>
    <col min="2572" max="2572" width="15.453125" style="22" customWidth="1"/>
    <col min="2573" max="2815" width="10.7265625" style="22"/>
    <col min="2816" max="2816" width="45.54296875" style="22" customWidth="1"/>
    <col min="2817" max="2817" width="1.7265625" style="22" customWidth="1"/>
    <col min="2818" max="2818" width="6.81640625" style="22" customWidth="1"/>
    <col min="2819" max="2819" width="1.7265625" style="22" customWidth="1"/>
    <col min="2820" max="2820" width="16.1796875" style="22" customWidth="1"/>
    <col min="2821" max="2821" width="1.7265625" style="22" customWidth="1"/>
    <col min="2822" max="2822" width="16.1796875" style="22" customWidth="1"/>
    <col min="2823" max="2823" width="2.453125" style="22" customWidth="1"/>
    <col min="2824" max="2824" width="16.1796875" style="22" customWidth="1"/>
    <col min="2825" max="2825" width="1.7265625" style="22" customWidth="1"/>
    <col min="2826" max="2826" width="16.1796875" style="22" customWidth="1"/>
    <col min="2827" max="2827" width="1.7265625" style="22" customWidth="1"/>
    <col min="2828" max="2828" width="15.453125" style="22" customWidth="1"/>
    <col min="2829" max="3071" width="10.7265625" style="22"/>
    <col min="3072" max="3072" width="45.54296875" style="22" customWidth="1"/>
    <col min="3073" max="3073" width="1.7265625" style="22" customWidth="1"/>
    <col min="3074" max="3074" width="6.81640625" style="22" customWidth="1"/>
    <col min="3075" max="3075" width="1.7265625" style="22" customWidth="1"/>
    <col min="3076" max="3076" width="16.1796875" style="22" customWidth="1"/>
    <col min="3077" max="3077" width="1.7265625" style="22" customWidth="1"/>
    <col min="3078" max="3078" width="16.1796875" style="22" customWidth="1"/>
    <col min="3079" max="3079" width="2.453125" style="22" customWidth="1"/>
    <col min="3080" max="3080" width="16.1796875" style="22" customWidth="1"/>
    <col min="3081" max="3081" width="1.7265625" style="22" customWidth="1"/>
    <col min="3082" max="3082" width="16.1796875" style="22" customWidth="1"/>
    <col min="3083" max="3083" width="1.7265625" style="22" customWidth="1"/>
    <col min="3084" max="3084" width="15.453125" style="22" customWidth="1"/>
    <col min="3085" max="3327" width="10.7265625" style="22"/>
    <col min="3328" max="3328" width="45.54296875" style="22" customWidth="1"/>
    <col min="3329" max="3329" width="1.7265625" style="22" customWidth="1"/>
    <col min="3330" max="3330" width="6.81640625" style="22" customWidth="1"/>
    <col min="3331" max="3331" width="1.7265625" style="22" customWidth="1"/>
    <col min="3332" max="3332" width="16.1796875" style="22" customWidth="1"/>
    <col min="3333" max="3333" width="1.7265625" style="22" customWidth="1"/>
    <col min="3334" max="3334" width="16.1796875" style="22" customWidth="1"/>
    <col min="3335" max="3335" width="2.453125" style="22" customWidth="1"/>
    <col min="3336" max="3336" width="16.1796875" style="22" customWidth="1"/>
    <col min="3337" max="3337" width="1.7265625" style="22" customWidth="1"/>
    <col min="3338" max="3338" width="16.1796875" style="22" customWidth="1"/>
    <col min="3339" max="3339" width="1.7265625" style="22" customWidth="1"/>
    <col min="3340" max="3340" width="15.453125" style="22" customWidth="1"/>
    <col min="3341" max="3583" width="10.7265625" style="22"/>
    <col min="3584" max="3584" width="45.54296875" style="22" customWidth="1"/>
    <col min="3585" max="3585" width="1.7265625" style="22" customWidth="1"/>
    <col min="3586" max="3586" width="6.81640625" style="22" customWidth="1"/>
    <col min="3587" max="3587" width="1.7265625" style="22" customWidth="1"/>
    <col min="3588" max="3588" width="16.1796875" style="22" customWidth="1"/>
    <col min="3589" max="3589" width="1.7265625" style="22" customWidth="1"/>
    <col min="3590" max="3590" width="16.1796875" style="22" customWidth="1"/>
    <col min="3591" max="3591" width="2.453125" style="22" customWidth="1"/>
    <col min="3592" max="3592" width="16.1796875" style="22" customWidth="1"/>
    <col min="3593" max="3593" width="1.7265625" style="22" customWidth="1"/>
    <col min="3594" max="3594" width="16.1796875" style="22" customWidth="1"/>
    <col min="3595" max="3595" width="1.7265625" style="22" customWidth="1"/>
    <col min="3596" max="3596" width="15.453125" style="22" customWidth="1"/>
    <col min="3597" max="3839" width="10.7265625" style="22"/>
    <col min="3840" max="3840" width="45.54296875" style="22" customWidth="1"/>
    <col min="3841" max="3841" width="1.7265625" style="22" customWidth="1"/>
    <col min="3842" max="3842" width="6.81640625" style="22" customWidth="1"/>
    <col min="3843" max="3843" width="1.7265625" style="22" customWidth="1"/>
    <col min="3844" max="3844" width="16.1796875" style="22" customWidth="1"/>
    <col min="3845" max="3845" width="1.7265625" style="22" customWidth="1"/>
    <col min="3846" max="3846" width="16.1796875" style="22" customWidth="1"/>
    <col min="3847" max="3847" width="2.453125" style="22" customWidth="1"/>
    <col min="3848" max="3848" width="16.1796875" style="22" customWidth="1"/>
    <col min="3849" max="3849" width="1.7265625" style="22" customWidth="1"/>
    <col min="3850" max="3850" width="16.1796875" style="22" customWidth="1"/>
    <col min="3851" max="3851" width="1.7265625" style="22" customWidth="1"/>
    <col min="3852" max="3852" width="15.453125" style="22" customWidth="1"/>
    <col min="3853" max="4095" width="10.7265625" style="22"/>
    <col min="4096" max="4096" width="45.54296875" style="22" customWidth="1"/>
    <col min="4097" max="4097" width="1.7265625" style="22" customWidth="1"/>
    <col min="4098" max="4098" width="6.81640625" style="22" customWidth="1"/>
    <col min="4099" max="4099" width="1.7265625" style="22" customWidth="1"/>
    <col min="4100" max="4100" width="16.1796875" style="22" customWidth="1"/>
    <col min="4101" max="4101" width="1.7265625" style="22" customWidth="1"/>
    <col min="4102" max="4102" width="16.1796875" style="22" customWidth="1"/>
    <col min="4103" max="4103" width="2.453125" style="22" customWidth="1"/>
    <col min="4104" max="4104" width="16.1796875" style="22" customWidth="1"/>
    <col min="4105" max="4105" width="1.7265625" style="22" customWidth="1"/>
    <col min="4106" max="4106" width="16.1796875" style="22" customWidth="1"/>
    <col min="4107" max="4107" width="1.7265625" style="22" customWidth="1"/>
    <col min="4108" max="4108" width="15.453125" style="22" customWidth="1"/>
    <col min="4109" max="4351" width="10.7265625" style="22"/>
    <col min="4352" max="4352" width="45.54296875" style="22" customWidth="1"/>
    <col min="4353" max="4353" width="1.7265625" style="22" customWidth="1"/>
    <col min="4354" max="4354" width="6.81640625" style="22" customWidth="1"/>
    <col min="4355" max="4355" width="1.7265625" style="22" customWidth="1"/>
    <col min="4356" max="4356" width="16.1796875" style="22" customWidth="1"/>
    <col min="4357" max="4357" width="1.7265625" style="22" customWidth="1"/>
    <col min="4358" max="4358" width="16.1796875" style="22" customWidth="1"/>
    <col min="4359" max="4359" width="2.453125" style="22" customWidth="1"/>
    <col min="4360" max="4360" width="16.1796875" style="22" customWidth="1"/>
    <col min="4361" max="4361" width="1.7265625" style="22" customWidth="1"/>
    <col min="4362" max="4362" width="16.1796875" style="22" customWidth="1"/>
    <col min="4363" max="4363" width="1.7265625" style="22" customWidth="1"/>
    <col min="4364" max="4364" width="15.453125" style="22" customWidth="1"/>
    <col min="4365" max="4607" width="10.7265625" style="22"/>
    <col min="4608" max="4608" width="45.54296875" style="22" customWidth="1"/>
    <col min="4609" max="4609" width="1.7265625" style="22" customWidth="1"/>
    <col min="4610" max="4610" width="6.81640625" style="22" customWidth="1"/>
    <col min="4611" max="4611" width="1.7265625" style="22" customWidth="1"/>
    <col min="4612" max="4612" width="16.1796875" style="22" customWidth="1"/>
    <col min="4613" max="4613" width="1.7265625" style="22" customWidth="1"/>
    <col min="4614" max="4614" width="16.1796875" style="22" customWidth="1"/>
    <col min="4615" max="4615" width="2.453125" style="22" customWidth="1"/>
    <col min="4616" max="4616" width="16.1796875" style="22" customWidth="1"/>
    <col min="4617" max="4617" width="1.7265625" style="22" customWidth="1"/>
    <col min="4618" max="4618" width="16.1796875" style="22" customWidth="1"/>
    <col min="4619" max="4619" width="1.7265625" style="22" customWidth="1"/>
    <col min="4620" max="4620" width="15.453125" style="22" customWidth="1"/>
    <col min="4621" max="4863" width="10.7265625" style="22"/>
    <col min="4864" max="4864" width="45.54296875" style="22" customWidth="1"/>
    <col min="4865" max="4865" width="1.7265625" style="22" customWidth="1"/>
    <col min="4866" max="4866" width="6.81640625" style="22" customWidth="1"/>
    <col min="4867" max="4867" width="1.7265625" style="22" customWidth="1"/>
    <col min="4868" max="4868" width="16.1796875" style="22" customWidth="1"/>
    <col min="4869" max="4869" width="1.7265625" style="22" customWidth="1"/>
    <col min="4870" max="4870" width="16.1796875" style="22" customWidth="1"/>
    <col min="4871" max="4871" width="2.453125" style="22" customWidth="1"/>
    <col min="4872" max="4872" width="16.1796875" style="22" customWidth="1"/>
    <col min="4873" max="4873" width="1.7265625" style="22" customWidth="1"/>
    <col min="4874" max="4874" width="16.1796875" style="22" customWidth="1"/>
    <col min="4875" max="4875" width="1.7265625" style="22" customWidth="1"/>
    <col min="4876" max="4876" width="15.453125" style="22" customWidth="1"/>
    <col min="4877" max="5119" width="10.7265625" style="22"/>
    <col min="5120" max="5120" width="45.54296875" style="22" customWidth="1"/>
    <col min="5121" max="5121" width="1.7265625" style="22" customWidth="1"/>
    <col min="5122" max="5122" width="6.81640625" style="22" customWidth="1"/>
    <col min="5123" max="5123" width="1.7265625" style="22" customWidth="1"/>
    <col min="5124" max="5124" width="16.1796875" style="22" customWidth="1"/>
    <col min="5125" max="5125" width="1.7265625" style="22" customWidth="1"/>
    <col min="5126" max="5126" width="16.1796875" style="22" customWidth="1"/>
    <col min="5127" max="5127" width="2.453125" style="22" customWidth="1"/>
    <col min="5128" max="5128" width="16.1796875" style="22" customWidth="1"/>
    <col min="5129" max="5129" width="1.7265625" style="22" customWidth="1"/>
    <col min="5130" max="5130" width="16.1796875" style="22" customWidth="1"/>
    <col min="5131" max="5131" width="1.7265625" style="22" customWidth="1"/>
    <col min="5132" max="5132" width="15.453125" style="22" customWidth="1"/>
    <col min="5133" max="5375" width="10.7265625" style="22"/>
    <col min="5376" max="5376" width="45.54296875" style="22" customWidth="1"/>
    <col min="5377" max="5377" width="1.7265625" style="22" customWidth="1"/>
    <col min="5378" max="5378" width="6.81640625" style="22" customWidth="1"/>
    <col min="5379" max="5379" width="1.7265625" style="22" customWidth="1"/>
    <col min="5380" max="5380" width="16.1796875" style="22" customWidth="1"/>
    <col min="5381" max="5381" width="1.7265625" style="22" customWidth="1"/>
    <col min="5382" max="5382" width="16.1796875" style="22" customWidth="1"/>
    <col min="5383" max="5383" width="2.453125" style="22" customWidth="1"/>
    <col min="5384" max="5384" width="16.1796875" style="22" customWidth="1"/>
    <col min="5385" max="5385" width="1.7265625" style="22" customWidth="1"/>
    <col min="5386" max="5386" width="16.1796875" style="22" customWidth="1"/>
    <col min="5387" max="5387" width="1.7265625" style="22" customWidth="1"/>
    <col min="5388" max="5388" width="15.453125" style="22" customWidth="1"/>
    <col min="5389" max="5631" width="10.7265625" style="22"/>
    <col min="5632" max="5632" width="45.54296875" style="22" customWidth="1"/>
    <col min="5633" max="5633" width="1.7265625" style="22" customWidth="1"/>
    <col min="5634" max="5634" width="6.81640625" style="22" customWidth="1"/>
    <col min="5635" max="5635" width="1.7265625" style="22" customWidth="1"/>
    <col min="5636" max="5636" width="16.1796875" style="22" customWidth="1"/>
    <col min="5637" max="5637" width="1.7265625" style="22" customWidth="1"/>
    <col min="5638" max="5638" width="16.1796875" style="22" customWidth="1"/>
    <col min="5639" max="5639" width="2.453125" style="22" customWidth="1"/>
    <col min="5640" max="5640" width="16.1796875" style="22" customWidth="1"/>
    <col min="5641" max="5641" width="1.7265625" style="22" customWidth="1"/>
    <col min="5642" max="5642" width="16.1796875" style="22" customWidth="1"/>
    <col min="5643" max="5643" width="1.7265625" style="22" customWidth="1"/>
    <col min="5644" max="5644" width="15.453125" style="22" customWidth="1"/>
    <col min="5645" max="5887" width="10.7265625" style="22"/>
    <col min="5888" max="5888" width="45.54296875" style="22" customWidth="1"/>
    <col min="5889" max="5889" width="1.7265625" style="22" customWidth="1"/>
    <col min="5890" max="5890" width="6.81640625" style="22" customWidth="1"/>
    <col min="5891" max="5891" width="1.7265625" style="22" customWidth="1"/>
    <col min="5892" max="5892" width="16.1796875" style="22" customWidth="1"/>
    <col min="5893" max="5893" width="1.7265625" style="22" customWidth="1"/>
    <col min="5894" max="5894" width="16.1796875" style="22" customWidth="1"/>
    <col min="5895" max="5895" width="2.453125" style="22" customWidth="1"/>
    <col min="5896" max="5896" width="16.1796875" style="22" customWidth="1"/>
    <col min="5897" max="5897" width="1.7265625" style="22" customWidth="1"/>
    <col min="5898" max="5898" width="16.1796875" style="22" customWidth="1"/>
    <col min="5899" max="5899" width="1.7265625" style="22" customWidth="1"/>
    <col min="5900" max="5900" width="15.453125" style="22" customWidth="1"/>
    <col min="5901" max="6143" width="10.7265625" style="22"/>
    <col min="6144" max="6144" width="45.54296875" style="22" customWidth="1"/>
    <col min="6145" max="6145" width="1.7265625" style="22" customWidth="1"/>
    <col min="6146" max="6146" width="6.81640625" style="22" customWidth="1"/>
    <col min="6147" max="6147" width="1.7265625" style="22" customWidth="1"/>
    <col min="6148" max="6148" width="16.1796875" style="22" customWidth="1"/>
    <col min="6149" max="6149" width="1.7265625" style="22" customWidth="1"/>
    <col min="6150" max="6150" width="16.1796875" style="22" customWidth="1"/>
    <col min="6151" max="6151" width="2.453125" style="22" customWidth="1"/>
    <col min="6152" max="6152" width="16.1796875" style="22" customWidth="1"/>
    <col min="6153" max="6153" width="1.7265625" style="22" customWidth="1"/>
    <col min="6154" max="6154" width="16.1796875" style="22" customWidth="1"/>
    <col min="6155" max="6155" width="1.7265625" style="22" customWidth="1"/>
    <col min="6156" max="6156" width="15.453125" style="22" customWidth="1"/>
    <col min="6157" max="6399" width="10.7265625" style="22"/>
    <col min="6400" max="6400" width="45.54296875" style="22" customWidth="1"/>
    <col min="6401" max="6401" width="1.7265625" style="22" customWidth="1"/>
    <col min="6402" max="6402" width="6.81640625" style="22" customWidth="1"/>
    <col min="6403" max="6403" width="1.7265625" style="22" customWidth="1"/>
    <col min="6404" max="6404" width="16.1796875" style="22" customWidth="1"/>
    <col min="6405" max="6405" width="1.7265625" style="22" customWidth="1"/>
    <col min="6406" max="6406" width="16.1796875" style="22" customWidth="1"/>
    <col min="6407" max="6407" width="2.453125" style="22" customWidth="1"/>
    <col min="6408" max="6408" width="16.1796875" style="22" customWidth="1"/>
    <col min="6409" max="6409" width="1.7265625" style="22" customWidth="1"/>
    <col min="6410" max="6410" width="16.1796875" style="22" customWidth="1"/>
    <col min="6411" max="6411" width="1.7265625" style="22" customWidth="1"/>
    <col min="6412" max="6412" width="15.453125" style="22" customWidth="1"/>
    <col min="6413" max="6655" width="10.7265625" style="22"/>
    <col min="6656" max="6656" width="45.54296875" style="22" customWidth="1"/>
    <col min="6657" max="6657" width="1.7265625" style="22" customWidth="1"/>
    <col min="6658" max="6658" width="6.81640625" style="22" customWidth="1"/>
    <col min="6659" max="6659" width="1.7265625" style="22" customWidth="1"/>
    <col min="6660" max="6660" width="16.1796875" style="22" customWidth="1"/>
    <col min="6661" max="6661" width="1.7265625" style="22" customWidth="1"/>
    <col min="6662" max="6662" width="16.1796875" style="22" customWidth="1"/>
    <col min="6663" max="6663" width="2.453125" style="22" customWidth="1"/>
    <col min="6664" max="6664" width="16.1796875" style="22" customWidth="1"/>
    <col min="6665" max="6665" width="1.7265625" style="22" customWidth="1"/>
    <col min="6666" max="6666" width="16.1796875" style="22" customWidth="1"/>
    <col min="6667" max="6667" width="1.7265625" style="22" customWidth="1"/>
    <col min="6668" max="6668" width="15.453125" style="22" customWidth="1"/>
    <col min="6669" max="6911" width="10.7265625" style="22"/>
    <col min="6912" max="6912" width="45.54296875" style="22" customWidth="1"/>
    <col min="6913" max="6913" width="1.7265625" style="22" customWidth="1"/>
    <col min="6914" max="6914" width="6.81640625" style="22" customWidth="1"/>
    <col min="6915" max="6915" width="1.7265625" style="22" customWidth="1"/>
    <col min="6916" max="6916" width="16.1796875" style="22" customWidth="1"/>
    <col min="6917" max="6917" width="1.7265625" style="22" customWidth="1"/>
    <col min="6918" max="6918" width="16.1796875" style="22" customWidth="1"/>
    <col min="6919" max="6919" width="2.453125" style="22" customWidth="1"/>
    <col min="6920" max="6920" width="16.1796875" style="22" customWidth="1"/>
    <col min="6921" max="6921" width="1.7265625" style="22" customWidth="1"/>
    <col min="6922" max="6922" width="16.1796875" style="22" customWidth="1"/>
    <col min="6923" max="6923" width="1.7265625" style="22" customWidth="1"/>
    <col min="6924" max="6924" width="15.453125" style="22" customWidth="1"/>
    <col min="6925" max="7167" width="10.7265625" style="22"/>
    <col min="7168" max="7168" width="45.54296875" style="22" customWidth="1"/>
    <col min="7169" max="7169" width="1.7265625" style="22" customWidth="1"/>
    <col min="7170" max="7170" width="6.81640625" style="22" customWidth="1"/>
    <col min="7171" max="7171" width="1.7265625" style="22" customWidth="1"/>
    <col min="7172" max="7172" width="16.1796875" style="22" customWidth="1"/>
    <col min="7173" max="7173" width="1.7265625" style="22" customWidth="1"/>
    <col min="7174" max="7174" width="16.1796875" style="22" customWidth="1"/>
    <col min="7175" max="7175" width="2.453125" style="22" customWidth="1"/>
    <col min="7176" max="7176" width="16.1796875" style="22" customWidth="1"/>
    <col min="7177" max="7177" width="1.7265625" style="22" customWidth="1"/>
    <col min="7178" max="7178" width="16.1796875" style="22" customWidth="1"/>
    <col min="7179" max="7179" width="1.7265625" style="22" customWidth="1"/>
    <col min="7180" max="7180" width="15.453125" style="22" customWidth="1"/>
    <col min="7181" max="7423" width="10.7265625" style="22"/>
    <col min="7424" max="7424" width="45.54296875" style="22" customWidth="1"/>
    <col min="7425" max="7425" width="1.7265625" style="22" customWidth="1"/>
    <col min="7426" max="7426" width="6.81640625" style="22" customWidth="1"/>
    <col min="7427" max="7427" width="1.7265625" style="22" customWidth="1"/>
    <col min="7428" max="7428" width="16.1796875" style="22" customWidth="1"/>
    <col min="7429" max="7429" width="1.7265625" style="22" customWidth="1"/>
    <col min="7430" max="7430" width="16.1796875" style="22" customWidth="1"/>
    <col min="7431" max="7431" width="2.453125" style="22" customWidth="1"/>
    <col min="7432" max="7432" width="16.1796875" style="22" customWidth="1"/>
    <col min="7433" max="7433" width="1.7265625" style="22" customWidth="1"/>
    <col min="7434" max="7434" width="16.1796875" style="22" customWidth="1"/>
    <col min="7435" max="7435" width="1.7265625" style="22" customWidth="1"/>
    <col min="7436" max="7436" width="15.453125" style="22" customWidth="1"/>
    <col min="7437" max="7679" width="10.7265625" style="22"/>
    <col min="7680" max="7680" width="45.54296875" style="22" customWidth="1"/>
    <col min="7681" max="7681" width="1.7265625" style="22" customWidth="1"/>
    <col min="7682" max="7682" width="6.81640625" style="22" customWidth="1"/>
    <col min="7683" max="7683" width="1.7265625" style="22" customWidth="1"/>
    <col min="7684" max="7684" width="16.1796875" style="22" customWidth="1"/>
    <col min="7685" max="7685" width="1.7265625" style="22" customWidth="1"/>
    <col min="7686" max="7686" width="16.1796875" style="22" customWidth="1"/>
    <col min="7687" max="7687" width="2.453125" style="22" customWidth="1"/>
    <col min="7688" max="7688" width="16.1796875" style="22" customWidth="1"/>
    <col min="7689" max="7689" width="1.7265625" style="22" customWidth="1"/>
    <col min="7690" max="7690" width="16.1796875" style="22" customWidth="1"/>
    <col min="7691" max="7691" width="1.7265625" style="22" customWidth="1"/>
    <col min="7692" max="7692" width="15.453125" style="22" customWidth="1"/>
    <col min="7693" max="7935" width="10.7265625" style="22"/>
    <col min="7936" max="7936" width="45.54296875" style="22" customWidth="1"/>
    <col min="7937" max="7937" width="1.7265625" style="22" customWidth="1"/>
    <col min="7938" max="7938" width="6.81640625" style="22" customWidth="1"/>
    <col min="7939" max="7939" width="1.7265625" style="22" customWidth="1"/>
    <col min="7940" max="7940" width="16.1796875" style="22" customWidth="1"/>
    <col min="7941" max="7941" width="1.7265625" style="22" customWidth="1"/>
    <col min="7942" max="7942" width="16.1796875" style="22" customWidth="1"/>
    <col min="7943" max="7943" width="2.453125" style="22" customWidth="1"/>
    <col min="7944" max="7944" width="16.1796875" style="22" customWidth="1"/>
    <col min="7945" max="7945" width="1.7265625" style="22" customWidth="1"/>
    <col min="7946" max="7946" width="16.1796875" style="22" customWidth="1"/>
    <col min="7947" max="7947" width="1.7265625" style="22" customWidth="1"/>
    <col min="7948" max="7948" width="15.453125" style="22" customWidth="1"/>
    <col min="7949" max="8191" width="10.7265625" style="22"/>
    <col min="8192" max="8192" width="45.54296875" style="22" customWidth="1"/>
    <col min="8193" max="8193" width="1.7265625" style="22" customWidth="1"/>
    <col min="8194" max="8194" width="6.81640625" style="22" customWidth="1"/>
    <col min="8195" max="8195" width="1.7265625" style="22" customWidth="1"/>
    <col min="8196" max="8196" width="16.1796875" style="22" customWidth="1"/>
    <col min="8197" max="8197" width="1.7265625" style="22" customWidth="1"/>
    <col min="8198" max="8198" width="16.1796875" style="22" customWidth="1"/>
    <col min="8199" max="8199" width="2.453125" style="22" customWidth="1"/>
    <col min="8200" max="8200" width="16.1796875" style="22" customWidth="1"/>
    <col min="8201" max="8201" width="1.7265625" style="22" customWidth="1"/>
    <col min="8202" max="8202" width="16.1796875" style="22" customWidth="1"/>
    <col min="8203" max="8203" width="1.7265625" style="22" customWidth="1"/>
    <col min="8204" max="8204" width="15.453125" style="22" customWidth="1"/>
    <col min="8205" max="8447" width="10.7265625" style="22"/>
    <col min="8448" max="8448" width="45.54296875" style="22" customWidth="1"/>
    <col min="8449" max="8449" width="1.7265625" style="22" customWidth="1"/>
    <col min="8450" max="8450" width="6.81640625" style="22" customWidth="1"/>
    <col min="8451" max="8451" width="1.7265625" style="22" customWidth="1"/>
    <col min="8452" max="8452" width="16.1796875" style="22" customWidth="1"/>
    <col min="8453" max="8453" width="1.7265625" style="22" customWidth="1"/>
    <col min="8454" max="8454" width="16.1796875" style="22" customWidth="1"/>
    <col min="8455" max="8455" width="2.453125" style="22" customWidth="1"/>
    <col min="8456" max="8456" width="16.1796875" style="22" customWidth="1"/>
    <col min="8457" max="8457" width="1.7265625" style="22" customWidth="1"/>
    <col min="8458" max="8458" width="16.1796875" style="22" customWidth="1"/>
    <col min="8459" max="8459" width="1.7265625" style="22" customWidth="1"/>
    <col min="8460" max="8460" width="15.453125" style="22" customWidth="1"/>
    <col min="8461" max="8703" width="10.7265625" style="22"/>
    <col min="8704" max="8704" width="45.54296875" style="22" customWidth="1"/>
    <col min="8705" max="8705" width="1.7265625" style="22" customWidth="1"/>
    <col min="8706" max="8706" width="6.81640625" style="22" customWidth="1"/>
    <col min="8707" max="8707" width="1.7265625" style="22" customWidth="1"/>
    <col min="8708" max="8708" width="16.1796875" style="22" customWidth="1"/>
    <col min="8709" max="8709" width="1.7265625" style="22" customWidth="1"/>
    <col min="8710" max="8710" width="16.1796875" style="22" customWidth="1"/>
    <col min="8711" max="8711" width="2.453125" style="22" customWidth="1"/>
    <col min="8712" max="8712" width="16.1796875" style="22" customWidth="1"/>
    <col min="8713" max="8713" width="1.7265625" style="22" customWidth="1"/>
    <col min="8714" max="8714" width="16.1796875" style="22" customWidth="1"/>
    <col min="8715" max="8715" width="1.7265625" style="22" customWidth="1"/>
    <col min="8716" max="8716" width="15.453125" style="22" customWidth="1"/>
    <col min="8717" max="8959" width="10.7265625" style="22"/>
    <col min="8960" max="8960" width="45.54296875" style="22" customWidth="1"/>
    <col min="8961" max="8961" width="1.7265625" style="22" customWidth="1"/>
    <col min="8962" max="8962" width="6.81640625" style="22" customWidth="1"/>
    <col min="8963" max="8963" width="1.7265625" style="22" customWidth="1"/>
    <col min="8964" max="8964" width="16.1796875" style="22" customWidth="1"/>
    <col min="8965" max="8965" width="1.7265625" style="22" customWidth="1"/>
    <col min="8966" max="8966" width="16.1796875" style="22" customWidth="1"/>
    <col min="8967" max="8967" width="2.453125" style="22" customWidth="1"/>
    <col min="8968" max="8968" width="16.1796875" style="22" customWidth="1"/>
    <col min="8969" max="8969" width="1.7265625" style="22" customWidth="1"/>
    <col min="8970" max="8970" width="16.1796875" style="22" customWidth="1"/>
    <col min="8971" max="8971" width="1.7265625" style="22" customWidth="1"/>
    <col min="8972" max="8972" width="15.453125" style="22" customWidth="1"/>
    <col min="8973" max="9215" width="10.7265625" style="22"/>
    <col min="9216" max="9216" width="45.54296875" style="22" customWidth="1"/>
    <col min="9217" max="9217" width="1.7265625" style="22" customWidth="1"/>
    <col min="9218" max="9218" width="6.81640625" style="22" customWidth="1"/>
    <col min="9219" max="9219" width="1.7265625" style="22" customWidth="1"/>
    <col min="9220" max="9220" width="16.1796875" style="22" customWidth="1"/>
    <col min="9221" max="9221" width="1.7265625" style="22" customWidth="1"/>
    <col min="9222" max="9222" width="16.1796875" style="22" customWidth="1"/>
    <col min="9223" max="9223" width="2.453125" style="22" customWidth="1"/>
    <col min="9224" max="9224" width="16.1796875" style="22" customWidth="1"/>
    <col min="9225" max="9225" width="1.7265625" style="22" customWidth="1"/>
    <col min="9226" max="9226" width="16.1796875" style="22" customWidth="1"/>
    <col min="9227" max="9227" width="1.7265625" style="22" customWidth="1"/>
    <col min="9228" max="9228" width="15.453125" style="22" customWidth="1"/>
    <col min="9229" max="9471" width="10.7265625" style="22"/>
    <col min="9472" max="9472" width="45.54296875" style="22" customWidth="1"/>
    <col min="9473" max="9473" width="1.7265625" style="22" customWidth="1"/>
    <col min="9474" max="9474" width="6.81640625" style="22" customWidth="1"/>
    <col min="9475" max="9475" width="1.7265625" style="22" customWidth="1"/>
    <col min="9476" max="9476" width="16.1796875" style="22" customWidth="1"/>
    <col min="9477" max="9477" width="1.7265625" style="22" customWidth="1"/>
    <col min="9478" max="9478" width="16.1796875" style="22" customWidth="1"/>
    <col min="9479" max="9479" width="2.453125" style="22" customWidth="1"/>
    <col min="9480" max="9480" width="16.1796875" style="22" customWidth="1"/>
    <col min="9481" max="9481" width="1.7265625" style="22" customWidth="1"/>
    <col min="9482" max="9482" width="16.1796875" style="22" customWidth="1"/>
    <col min="9483" max="9483" width="1.7265625" style="22" customWidth="1"/>
    <col min="9484" max="9484" width="15.453125" style="22" customWidth="1"/>
    <col min="9485" max="9727" width="10.7265625" style="22"/>
    <col min="9728" max="9728" width="45.54296875" style="22" customWidth="1"/>
    <col min="9729" max="9729" width="1.7265625" style="22" customWidth="1"/>
    <col min="9730" max="9730" width="6.81640625" style="22" customWidth="1"/>
    <col min="9731" max="9731" width="1.7265625" style="22" customWidth="1"/>
    <col min="9732" max="9732" width="16.1796875" style="22" customWidth="1"/>
    <col min="9733" max="9733" width="1.7265625" style="22" customWidth="1"/>
    <col min="9734" max="9734" width="16.1796875" style="22" customWidth="1"/>
    <col min="9735" max="9735" width="2.453125" style="22" customWidth="1"/>
    <col min="9736" max="9736" width="16.1796875" style="22" customWidth="1"/>
    <col min="9737" max="9737" width="1.7265625" style="22" customWidth="1"/>
    <col min="9738" max="9738" width="16.1796875" style="22" customWidth="1"/>
    <col min="9739" max="9739" width="1.7265625" style="22" customWidth="1"/>
    <col min="9740" max="9740" width="15.453125" style="22" customWidth="1"/>
    <col min="9741" max="9983" width="10.7265625" style="22"/>
    <col min="9984" max="9984" width="45.54296875" style="22" customWidth="1"/>
    <col min="9985" max="9985" width="1.7265625" style="22" customWidth="1"/>
    <col min="9986" max="9986" width="6.81640625" style="22" customWidth="1"/>
    <col min="9987" max="9987" width="1.7265625" style="22" customWidth="1"/>
    <col min="9988" max="9988" width="16.1796875" style="22" customWidth="1"/>
    <col min="9989" max="9989" width="1.7265625" style="22" customWidth="1"/>
    <col min="9990" max="9990" width="16.1796875" style="22" customWidth="1"/>
    <col min="9991" max="9991" width="2.453125" style="22" customWidth="1"/>
    <col min="9992" max="9992" width="16.1796875" style="22" customWidth="1"/>
    <col min="9993" max="9993" width="1.7265625" style="22" customWidth="1"/>
    <col min="9994" max="9994" width="16.1796875" style="22" customWidth="1"/>
    <col min="9995" max="9995" width="1.7265625" style="22" customWidth="1"/>
    <col min="9996" max="9996" width="15.453125" style="22" customWidth="1"/>
    <col min="9997" max="10239" width="10.7265625" style="22"/>
    <col min="10240" max="10240" width="45.54296875" style="22" customWidth="1"/>
    <col min="10241" max="10241" width="1.7265625" style="22" customWidth="1"/>
    <col min="10242" max="10242" width="6.81640625" style="22" customWidth="1"/>
    <col min="10243" max="10243" width="1.7265625" style="22" customWidth="1"/>
    <col min="10244" max="10244" width="16.1796875" style="22" customWidth="1"/>
    <col min="10245" max="10245" width="1.7265625" style="22" customWidth="1"/>
    <col min="10246" max="10246" width="16.1796875" style="22" customWidth="1"/>
    <col min="10247" max="10247" width="2.453125" style="22" customWidth="1"/>
    <col min="10248" max="10248" width="16.1796875" style="22" customWidth="1"/>
    <col min="10249" max="10249" width="1.7265625" style="22" customWidth="1"/>
    <col min="10250" max="10250" width="16.1796875" style="22" customWidth="1"/>
    <col min="10251" max="10251" width="1.7265625" style="22" customWidth="1"/>
    <col min="10252" max="10252" width="15.453125" style="22" customWidth="1"/>
    <col min="10253" max="10495" width="10.7265625" style="22"/>
    <col min="10496" max="10496" width="45.54296875" style="22" customWidth="1"/>
    <col min="10497" max="10497" width="1.7265625" style="22" customWidth="1"/>
    <col min="10498" max="10498" width="6.81640625" style="22" customWidth="1"/>
    <col min="10499" max="10499" width="1.7265625" style="22" customWidth="1"/>
    <col min="10500" max="10500" width="16.1796875" style="22" customWidth="1"/>
    <col min="10501" max="10501" width="1.7265625" style="22" customWidth="1"/>
    <col min="10502" max="10502" width="16.1796875" style="22" customWidth="1"/>
    <col min="10503" max="10503" width="2.453125" style="22" customWidth="1"/>
    <col min="10504" max="10504" width="16.1796875" style="22" customWidth="1"/>
    <col min="10505" max="10505" width="1.7265625" style="22" customWidth="1"/>
    <col min="10506" max="10506" width="16.1796875" style="22" customWidth="1"/>
    <col min="10507" max="10507" width="1.7265625" style="22" customWidth="1"/>
    <col min="10508" max="10508" width="15.453125" style="22" customWidth="1"/>
    <col min="10509" max="10751" width="10.7265625" style="22"/>
    <col min="10752" max="10752" width="45.54296875" style="22" customWidth="1"/>
    <col min="10753" max="10753" width="1.7265625" style="22" customWidth="1"/>
    <col min="10754" max="10754" width="6.81640625" style="22" customWidth="1"/>
    <col min="10755" max="10755" width="1.7265625" style="22" customWidth="1"/>
    <col min="10756" max="10756" width="16.1796875" style="22" customWidth="1"/>
    <col min="10757" max="10757" width="1.7265625" style="22" customWidth="1"/>
    <col min="10758" max="10758" width="16.1796875" style="22" customWidth="1"/>
    <col min="10759" max="10759" width="2.453125" style="22" customWidth="1"/>
    <col min="10760" max="10760" width="16.1796875" style="22" customWidth="1"/>
    <col min="10761" max="10761" width="1.7265625" style="22" customWidth="1"/>
    <col min="10762" max="10762" width="16.1796875" style="22" customWidth="1"/>
    <col min="10763" max="10763" width="1.7265625" style="22" customWidth="1"/>
    <col min="10764" max="10764" width="15.453125" style="22" customWidth="1"/>
    <col min="10765" max="11007" width="10.7265625" style="22"/>
    <col min="11008" max="11008" width="45.54296875" style="22" customWidth="1"/>
    <col min="11009" max="11009" width="1.7265625" style="22" customWidth="1"/>
    <col min="11010" max="11010" width="6.81640625" style="22" customWidth="1"/>
    <col min="11011" max="11011" width="1.7265625" style="22" customWidth="1"/>
    <col min="11012" max="11012" width="16.1796875" style="22" customWidth="1"/>
    <col min="11013" max="11013" width="1.7265625" style="22" customWidth="1"/>
    <col min="11014" max="11014" width="16.1796875" style="22" customWidth="1"/>
    <col min="11015" max="11015" width="2.453125" style="22" customWidth="1"/>
    <col min="11016" max="11016" width="16.1796875" style="22" customWidth="1"/>
    <col min="11017" max="11017" width="1.7265625" style="22" customWidth="1"/>
    <col min="11018" max="11018" width="16.1796875" style="22" customWidth="1"/>
    <col min="11019" max="11019" width="1.7265625" style="22" customWidth="1"/>
    <col min="11020" max="11020" width="15.453125" style="22" customWidth="1"/>
    <col min="11021" max="11263" width="10.7265625" style="22"/>
    <col min="11264" max="11264" width="45.54296875" style="22" customWidth="1"/>
    <col min="11265" max="11265" width="1.7265625" style="22" customWidth="1"/>
    <col min="11266" max="11266" width="6.81640625" style="22" customWidth="1"/>
    <col min="11267" max="11267" width="1.7265625" style="22" customWidth="1"/>
    <col min="11268" max="11268" width="16.1796875" style="22" customWidth="1"/>
    <col min="11269" max="11269" width="1.7265625" style="22" customWidth="1"/>
    <col min="11270" max="11270" width="16.1796875" style="22" customWidth="1"/>
    <col min="11271" max="11271" width="2.453125" style="22" customWidth="1"/>
    <col min="11272" max="11272" width="16.1796875" style="22" customWidth="1"/>
    <col min="11273" max="11273" width="1.7265625" style="22" customWidth="1"/>
    <col min="11274" max="11274" width="16.1796875" style="22" customWidth="1"/>
    <col min="11275" max="11275" width="1.7265625" style="22" customWidth="1"/>
    <col min="11276" max="11276" width="15.453125" style="22" customWidth="1"/>
    <col min="11277" max="11519" width="10.7265625" style="22"/>
    <col min="11520" max="11520" width="45.54296875" style="22" customWidth="1"/>
    <col min="11521" max="11521" width="1.7265625" style="22" customWidth="1"/>
    <col min="11522" max="11522" width="6.81640625" style="22" customWidth="1"/>
    <col min="11523" max="11523" width="1.7265625" style="22" customWidth="1"/>
    <col min="11524" max="11524" width="16.1796875" style="22" customWidth="1"/>
    <col min="11525" max="11525" width="1.7265625" style="22" customWidth="1"/>
    <col min="11526" max="11526" width="16.1796875" style="22" customWidth="1"/>
    <col min="11527" max="11527" width="2.453125" style="22" customWidth="1"/>
    <col min="11528" max="11528" width="16.1796875" style="22" customWidth="1"/>
    <col min="11529" max="11529" width="1.7265625" style="22" customWidth="1"/>
    <col min="11530" max="11530" width="16.1796875" style="22" customWidth="1"/>
    <col min="11531" max="11531" width="1.7265625" style="22" customWidth="1"/>
    <col min="11532" max="11532" width="15.453125" style="22" customWidth="1"/>
    <col min="11533" max="11775" width="10.7265625" style="22"/>
    <col min="11776" max="11776" width="45.54296875" style="22" customWidth="1"/>
    <col min="11777" max="11777" width="1.7265625" style="22" customWidth="1"/>
    <col min="11778" max="11778" width="6.81640625" style="22" customWidth="1"/>
    <col min="11779" max="11779" width="1.7265625" style="22" customWidth="1"/>
    <col min="11780" max="11780" width="16.1796875" style="22" customWidth="1"/>
    <col min="11781" max="11781" width="1.7265625" style="22" customWidth="1"/>
    <col min="11782" max="11782" width="16.1796875" style="22" customWidth="1"/>
    <col min="11783" max="11783" width="2.453125" style="22" customWidth="1"/>
    <col min="11784" max="11784" width="16.1796875" style="22" customWidth="1"/>
    <col min="11785" max="11785" width="1.7265625" style="22" customWidth="1"/>
    <col min="11786" max="11786" width="16.1796875" style="22" customWidth="1"/>
    <col min="11787" max="11787" width="1.7265625" style="22" customWidth="1"/>
    <col min="11788" max="11788" width="15.453125" style="22" customWidth="1"/>
    <col min="11789" max="12031" width="10.7265625" style="22"/>
    <col min="12032" max="12032" width="45.54296875" style="22" customWidth="1"/>
    <col min="12033" max="12033" width="1.7265625" style="22" customWidth="1"/>
    <col min="12034" max="12034" width="6.81640625" style="22" customWidth="1"/>
    <col min="12035" max="12035" width="1.7265625" style="22" customWidth="1"/>
    <col min="12036" max="12036" width="16.1796875" style="22" customWidth="1"/>
    <col min="12037" max="12037" width="1.7265625" style="22" customWidth="1"/>
    <col min="12038" max="12038" width="16.1796875" style="22" customWidth="1"/>
    <col min="12039" max="12039" width="2.453125" style="22" customWidth="1"/>
    <col min="12040" max="12040" width="16.1796875" style="22" customWidth="1"/>
    <col min="12041" max="12041" width="1.7265625" style="22" customWidth="1"/>
    <col min="12042" max="12042" width="16.1796875" style="22" customWidth="1"/>
    <col min="12043" max="12043" width="1.7265625" style="22" customWidth="1"/>
    <col min="12044" max="12044" width="15.453125" style="22" customWidth="1"/>
    <col min="12045" max="12287" width="10.7265625" style="22"/>
    <col min="12288" max="12288" width="45.54296875" style="22" customWidth="1"/>
    <col min="12289" max="12289" width="1.7265625" style="22" customWidth="1"/>
    <col min="12290" max="12290" width="6.81640625" style="22" customWidth="1"/>
    <col min="12291" max="12291" width="1.7265625" style="22" customWidth="1"/>
    <col min="12292" max="12292" width="16.1796875" style="22" customWidth="1"/>
    <col min="12293" max="12293" width="1.7265625" style="22" customWidth="1"/>
    <col min="12294" max="12294" width="16.1796875" style="22" customWidth="1"/>
    <col min="12295" max="12295" width="2.453125" style="22" customWidth="1"/>
    <col min="12296" max="12296" width="16.1796875" style="22" customWidth="1"/>
    <col min="12297" max="12297" width="1.7265625" style="22" customWidth="1"/>
    <col min="12298" max="12298" width="16.1796875" style="22" customWidth="1"/>
    <col min="12299" max="12299" width="1.7265625" style="22" customWidth="1"/>
    <col min="12300" max="12300" width="15.453125" style="22" customWidth="1"/>
    <col min="12301" max="12543" width="10.7265625" style="22"/>
    <col min="12544" max="12544" width="45.54296875" style="22" customWidth="1"/>
    <col min="12545" max="12545" width="1.7265625" style="22" customWidth="1"/>
    <col min="12546" max="12546" width="6.81640625" style="22" customWidth="1"/>
    <col min="12547" max="12547" width="1.7265625" style="22" customWidth="1"/>
    <col min="12548" max="12548" width="16.1796875" style="22" customWidth="1"/>
    <col min="12549" max="12549" width="1.7265625" style="22" customWidth="1"/>
    <col min="12550" max="12550" width="16.1796875" style="22" customWidth="1"/>
    <col min="12551" max="12551" width="2.453125" style="22" customWidth="1"/>
    <col min="12552" max="12552" width="16.1796875" style="22" customWidth="1"/>
    <col min="12553" max="12553" width="1.7265625" style="22" customWidth="1"/>
    <col min="12554" max="12554" width="16.1796875" style="22" customWidth="1"/>
    <col min="12555" max="12555" width="1.7265625" style="22" customWidth="1"/>
    <col min="12556" max="12556" width="15.453125" style="22" customWidth="1"/>
    <col min="12557" max="12799" width="10.7265625" style="22"/>
    <col min="12800" max="12800" width="45.54296875" style="22" customWidth="1"/>
    <col min="12801" max="12801" width="1.7265625" style="22" customWidth="1"/>
    <col min="12802" max="12802" width="6.81640625" style="22" customWidth="1"/>
    <col min="12803" max="12803" width="1.7265625" style="22" customWidth="1"/>
    <col min="12804" max="12804" width="16.1796875" style="22" customWidth="1"/>
    <col min="12805" max="12805" width="1.7265625" style="22" customWidth="1"/>
    <col min="12806" max="12806" width="16.1796875" style="22" customWidth="1"/>
    <col min="12807" max="12807" width="2.453125" style="22" customWidth="1"/>
    <col min="12808" max="12808" width="16.1796875" style="22" customWidth="1"/>
    <col min="12809" max="12809" width="1.7265625" style="22" customWidth="1"/>
    <col min="12810" max="12810" width="16.1796875" style="22" customWidth="1"/>
    <col min="12811" max="12811" width="1.7265625" style="22" customWidth="1"/>
    <col min="12812" max="12812" width="15.453125" style="22" customWidth="1"/>
    <col min="12813" max="13055" width="10.7265625" style="22"/>
    <col min="13056" max="13056" width="45.54296875" style="22" customWidth="1"/>
    <col min="13057" max="13057" width="1.7265625" style="22" customWidth="1"/>
    <col min="13058" max="13058" width="6.81640625" style="22" customWidth="1"/>
    <col min="13059" max="13059" width="1.7265625" style="22" customWidth="1"/>
    <col min="13060" max="13060" width="16.1796875" style="22" customWidth="1"/>
    <col min="13061" max="13061" width="1.7265625" style="22" customWidth="1"/>
    <col min="13062" max="13062" width="16.1796875" style="22" customWidth="1"/>
    <col min="13063" max="13063" width="2.453125" style="22" customWidth="1"/>
    <col min="13064" max="13064" width="16.1796875" style="22" customWidth="1"/>
    <col min="13065" max="13065" width="1.7265625" style="22" customWidth="1"/>
    <col min="13066" max="13066" width="16.1796875" style="22" customWidth="1"/>
    <col min="13067" max="13067" width="1.7265625" style="22" customWidth="1"/>
    <col min="13068" max="13068" width="15.453125" style="22" customWidth="1"/>
    <col min="13069" max="13311" width="10.7265625" style="22"/>
    <col min="13312" max="13312" width="45.54296875" style="22" customWidth="1"/>
    <col min="13313" max="13313" width="1.7265625" style="22" customWidth="1"/>
    <col min="13314" max="13314" width="6.81640625" style="22" customWidth="1"/>
    <col min="13315" max="13315" width="1.7265625" style="22" customWidth="1"/>
    <col min="13316" max="13316" width="16.1796875" style="22" customWidth="1"/>
    <col min="13317" max="13317" width="1.7265625" style="22" customWidth="1"/>
    <col min="13318" max="13318" width="16.1796875" style="22" customWidth="1"/>
    <col min="13319" max="13319" width="2.453125" style="22" customWidth="1"/>
    <col min="13320" max="13320" width="16.1796875" style="22" customWidth="1"/>
    <col min="13321" max="13321" width="1.7265625" style="22" customWidth="1"/>
    <col min="13322" max="13322" width="16.1796875" style="22" customWidth="1"/>
    <col min="13323" max="13323" width="1.7265625" style="22" customWidth="1"/>
    <col min="13324" max="13324" width="15.453125" style="22" customWidth="1"/>
    <col min="13325" max="13567" width="10.7265625" style="22"/>
    <col min="13568" max="13568" width="45.54296875" style="22" customWidth="1"/>
    <col min="13569" max="13569" width="1.7265625" style="22" customWidth="1"/>
    <col min="13570" max="13570" width="6.81640625" style="22" customWidth="1"/>
    <col min="13571" max="13571" width="1.7265625" style="22" customWidth="1"/>
    <col min="13572" max="13572" width="16.1796875" style="22" customWidth="1"/>
    <col min="13573" max="13573" width="1.7265625" style="22" customWidth="1"/>
    <col min="13574" max="13574" width="16.1796875" style="22" customWidth="1"/>
    <col min="13575" max="13575" width="2.453125" style="22" customWidth="1"/>
    <col min="13576" max="13576" width="16.1796875" style="22" customWidth="1"/>
    <col min="13577" max="13577" width="1.7265625" style="22" customWidth="1"/>
    <col min="13578" max="13578" width="16.1796875" style="22" customWidth="1"/>
    <col min="13579" max="13579" width="1.7265625" style="22" customWidth="1"/>
    <col min="13580" max="13580" width="15.453125" style="22" customWidth="1"/>
    <col min="13581" max="13823" width="10.7265625" style="22"/>
    <col min="13824" max="13824" width="45.54296875" style="22" customWidth="1"/>
    <col min="13825" max="13825" width="1.7265625" style="22" customWidth="1"/>
    <col min="13826" max="13826" width="6.81640625" style="22" customWidth="1"/>
    <col min="13827" max="13827" width="1.7265625" style="22" customWidth="1"/>
    <col min="13828" max="13828" width="16.1796875" style="22" customWidth="1"/>
    <col min="13829" max="13829" width="1.7265625" style="22" customWidth="1"/>
    <col min="13830" max="13830" width="16.1796875" style="22" customWidth="1"/>
    <col min="13831" max="13831" width="2.453125" style="22" customWidth="1"/>
    <col min="13832" max="13832" width="16.1796875" style="22" customWidth="1"/>
    <col min="13833" max="13833" width="1.7265625" style="22" customWidth="1"/>
    <col min="13834" max="13834" width="16.1796875" style="22" customWidth="1"/>
    <col min="13835" max="13835" width="1.7265625" style="22" customWidth="1"/>
    <col min="13836" max="13836" width="15.453125" style="22" customWidth="1"/>
    <col min="13837" max="14079" width="10.7265625" style="22"/>
    <col min="14080" max="14080" width="45.54296875" style="22" customWidth="1"/>
    <col min="14081" max="14081" width="1.7265625" style="22" customWidth="1"/>
    <col min="14082" max="14082" width="6.81640625" style="22" customWidth="1"/>
    <col min="14083" max="14083" width="1.7265625" style="22" customWidth="1"/>
    <col min="14084" max="14084" width="16.1796875" style="22" customWidth="1"/>
    <col min="14085" max="14085" width="1.7265625" style="22" customWidth="1"/>
    <col min="14086" max="14086" width="16.1796875" style="22" customWidth="1"/>
    <col min="14087" max="14087" width="2.453125" style="22" customWidth="1"/>
    <col min="14088" max="14088" width="16.1796875" style="22" customWidth="1"/>
    <col min="14089" max="14089" width="1.7265625" style="22" customWidth="1"/>
    <col min="14090" max="14090" width="16.1796875" style="22" customWidth="1"/>
    <col min="14091" max="14091" width="1.7265625" style="22" customWidth="1"/>
    <col min="14092" max="14092" width="15.453125" style="22" customWidth="1"/>
    <col min="14093" max="14335" width="10.7265625" style="22"/>
    <col min="14336" max="14336" width="45.54296875" style="22" customWidth="1"/>
    <col min="14337" max="14337" width="1.7265625" style="22" customWidth="1"/>
    <col min="14338" max="14338" width="6.81640625" style="22" customWidth="1"/>
    <col min="14339" max="14339" width="1.7265625" style="22" customWidth="1"/>
    <col min="14340" max="14340" width="16.1796875" style="22" customWidth="1"/>
    <col min="14341" max="14341" width="1.7265625" style="22" customWidth="1"/>
    <col min="14342" max="14342" width="16.1796875" style="22" customWidth="1"/>
    <col min="14343" max="14343" width="2.453125" style="22" customWidth="1"/>
    <col min="14344" max="14344" width="16.1796875" style="22" customWidth="1"/>
    <col min="14345" max="14345" width="1.7265625" style="22" customWidth="1"/>
    <col min="14346" max="14346" width="16.1796875" style="22" customWidth="1"/>
    <col min="14347" max="14347" width="1.7265625" style="22" customWidth="1"/>
    <col min="14348" max="14348" width="15.453125" style="22" customWidth="1"/>
    <col min="14349" max="14591" width="10.7265625" style="22"/>
    <col min="14592" max="14592" width="45.54296875" style="22" customWidth="1"/>
    <col min="14593" max="14593" width="1.7265625" style="22" customWidth="1"/>
    <col min="14594" max="14594" width="6.81640625" style="22" customWidth="1"/>
    <col min="14595" max="14595" width="1.7265625" style="22" customWidth="1"/>
    <col min="14596" max="14596" width="16.1796875" style="22" customWidth="1"/>
    <col min="14597" max="14597" width="1.7265625" style="22" customWidth="1"/>
    <col min="14598" max="14598" width="16.1796875" style="22" customWidth="1"/>
    <col min="14599" max="14599" width="2.453125" style="22" customWidth="1"/>
    <col min="14600" max="14600" width="16.1796875" style="22" customWidth="1"/>
    <col min="14601" max="14601" width="1.7265625" style="22" customWidth="1"/>
    <col min="14602" max="14602" width="16.1796875" style="22" customWidth="1"/>
    <col min="14603" max="14603" width="1.7265625" style="22" customWidth="1"/>
    <col min="14604" max="14604" width="15.453125" style="22" customWidth="1"/>
    <col min="14605" max="14847" width="10.7265625" style="22"/>
    <col min="14848" max="14848" width="45.54296875" style="22" customWidth="1"/>
    <col min="14849" max="14849" width="1.7265625" style="22" customWidth="1"/>
    <col min="14850" max="14850" width="6.81640625" style="22" customWidth="1"/>
    <col min="14851" max="14851" width="1.7265625" style="22" customWidth="1"/>
    <col min="14852" max="14852" width="16.1796875" style="22" customWidth="1"/>
    <col min="14853" max="14853" width="1.7265625" style="22" customWidth="1"/>
    <col min="14854" max="14854" width="16.1796875" style="22" customWidth="1"/>
    <col min="14855" max="14855" width="2.453125" style="22" customWidth="1"/>
    <col min="14856" max="14856" width="16.1796875" style="22" customWidth="1"/>
    <col min="14857" max="14857" width="1.7265625" style="22" customWidth="1"/>
    <col min="14858" max="14858" width="16.1796875" style="22" customWidth="1"/>
    <col min="14859" max="14859" width="1.7265625" style="22" customWidth="1"/>
    <col min="14860" max="14860" width="15.453125" style="22" customWidth="1"/>
    <col min="14861" max="15103" width="10.7265625" style="22"/>
    <col min="15104" max="15104" width="45.54296875" style="22" customWidth="1"/>
    <col min="15105" max="15105" width="1.7265625" style="22" customWidth="1"/>
    <col min="15106" max="15106" width="6.81640625" style="22" customWidth="1"/>
    <col min="15107" max="15107" width="1.7265625" style="22" customWidth="1"/>
    <col min="15108" max="15108" width="16.1796875" style="22" customWidth="1"/>
    <col min="15109" max="15109" width="1.7265625" style="22" customWidth="1"/>
    <col min="15110" max="15110" width="16.1796875" style="22" customWidth="1"/>
    <col min="15111" max="15111" width="2.453125" style="22" customWidth="1"/>
    <col min="15112" max="15112" width="16.1796875" style="22" customWidth="1"/>
    <col min="15113" max="15113" width="1.7265625" style="22" customWidth="1"/>
    <col min="15114" max="15114" width="16.1796875" style="22" customWidth="1"/>
    <col min="15115" max="15115" width="1.7265625" style="22" customWidth="1"/>
    <col min="15116" max="15116" width="15.453125" style="22" customWidth="1"/>
    <col min="15117" max="15359" width="10.7265625" style="22"/>
    <col min="15360" max="15360" width="45.54296875" style="22" customWidth="1"/>
    <col min="15361" max="15361" width="1.7265625" style="22" customWidth="1"/>
    <col min="15362" max="15362" width="6.81640625" style="22" customWidth="1"/>
    <col min="15363" max="15363" width="1.7265625" style="22" customWidth="1"/>
    <col min="15364" max="15364" width="16.1796875" style="22" customWidth="1"/>
    <col min="15365" max="15365" width="1.7265625" style="22" customWidth="1"/>
    <col min="15366" max="15366" width="16.1796875" style="22" customWidth="1"/>
    <col min="15367" max="15367" width="2.453125" style="22" customWidth="1"/>
    <col min="15368" max="15368" width="16.1796875" style="22" customWidth="1"/>
    <col min="15369" max="15369" width="1.7265625" style="22" customWidth="1"/>
    <col min="15370" max="15370" width="16.1796875" style="22" customWidth="1"/>
    <col min="15371" max="15371" width="1.7265625" style="22" customWidth="1"/>
    <col min="15372" max="15372" width="15.453125" style="22" customWidth="1"/>
    <col min="15373" max="15615" width="10.7265625" style="22"/>
    <col min="15616" max="15616" width="45.54296875" style="22" customWidth="1"/>
    <col min="15617" max="15617" width="1.7265625" style="22" customWidth="1"/>
    <col min="15618" max="15618" width="6.81640625" style="22" customWidth="1"/>
    <col min="15619" max="15619" width="1.7265625" style="22" customWidth="1"/>
    <col min="15620" max="15620" width="16.1796875" style="22" customWidth="1"/>
    <col min="15621" max="15621" width="1.7265625" style="22" customWidth="1"/>
    <col min="15622" max="15622" width="16.1796875" style="22" customWidth="1"/>
    <col min="15623" max="15623" width="2.453125" style="22" customWidth="1"/>
    <col min="15624" max="15624" width="16.1796875" style="22" customWidth="1"/>
    <col min="15625" max="15625" width="1.7265625" style="22" customWidth="1"/>
    <col min="15626" max="15626" width="16.1796875" style="22" customWidth="1"/>
    <col min="15627" max="15627" width="1.7265625" style="22" customWidth="1"/>
    <col min="15628" max="15628" width="15.453125" style="22" customWidth="1"/>
    <col min="15629" max="15871" width="10.7265625" style="22"/>
    <col min="15872" max="15872" width="45.54296875" style="22" customWidth="1"/>
    <col min="15873" max="15873" width="1.7265625" style="22" customWidth="1"/>
    <col min="15874" max="15874" width="6.81640625" style="22" customWidth="1"/>
    <col min="15875" max="15875" width="1.7265625" style="22" customWidth="1"/>
    <col min="15876" max="15876" width="16.1796875" style="22" customWidth="1"/>
    <col min="15877" max="15877" width="1.7265625" style="22" customWidth="1"/>
    <col min="15878" max="15878" width="16.1796875" style="22" customWidth="1"/>
    <col min="15879" max="15879" width="2.453125" style="22" customWidth="1"/>
    <col min="15880" max="15880" width="16.1796875" style="22" customWidth="1"/>
    <col min="15881" max="15881" width="1.7265625" style="22" customWidth="1"/>
    <col min="15882" max="15882" width="16.1796875" style="22" customWidth="1"/>
    <col min="15883" max="15883" width="1.7265625" style="22" customWidth="1"/>
    <col min="15884" max="15884" width="15.453125" style="22" customWidth="1"/>
    <col min="15885" max="16127" width="10.7265625" style="22"/>
    <col min="16128" max="16128" width="45.54296875" style="22" customWidth="1"/>
    <col min="16129" max="16129" width="1.7265625" style="22" customWidth="1"/>
    <col min="16130" max="16130" width="6.81640625" style="22" customWidth="1"/>
    <col min="16131" max="16131" width="1.7265625" style="22" customWidth="1"/>
    <col min="16132" max="16132" width="16.1796875" style="22" customWidth="1"/>
    <col min="16133" max="16133" width="1.7265625" style="22" customWidth="1"/>
    <col min="16134" max="16134" width="16.1796875" style="22" customWidth="1"/>
    <col min="16135" max="16135" width="2.453125" style="22" customWidth="1"/>
    <col min="16136" max="16136" width="16.1796875" style="22" customWidth="1"/>
    <col min="16137" max="16137" width="1.7265625" style="22" customWidth="1"/>
    <col min="16138" max="16138" width="16.1796875" style="22" customWidth="1"/>
    <col min="16139" max="16139" width="1.7265625" style="22" customWidth="1"/>
    <col min="16140" max="16140" width="15.453125" style="22" customWidth="1"/>
    <col min="16141" max="16384" width="10.7265625" style="22"/>
  </cols>
  <sheetData>
    <row r="1" spans="1:12" s="30" customFormat="1" ht="19.75" customHeight="1">
      <c r="B1" s="90"/>
      <c r="C1" s="91"/>
      <c r="D1" s="92"/>
      <c r="E1" s="92"/>
      <c r="F1" s="92"/>
      <c r="G1" s="92"/>
      <c r="H1" s="92"/>
      <c r="I1" s="92"/>
      <c r="J1" s="92"/>
      <c r="K1" s="36" t="s">
        <v>155</v>
      </c>
    </row>
    <row r="2" spans="1:12" s="30" customFormat="1" ht="19.75" customHeight="1">
      <c r="A2" s="21" t="s">
        <v>102</v>
      </c>
      <c r="B2" s="90"/>
      <c r="C2" s="91"/>
      <c r="D2" s="92"/>
      <c r="E2" s="92"/>
      <c r="F2" s="92"/>
      <c r="G2" s="92"/>
      <c r="H2" s="92"/>
      <c r="I2" s="92"/>
      <c r="J2" s="92"/>
      <c r="K2" s="92"/>
    </row>
    <row r="3" spans="1:12" s="30" customFormat="1" ht="19.75" customHeight="1">
      <c r="A3" s="21" t="s">
        <v>76</v>
      </c>
      <c r="B3" s="92"/>
      <c r="C3" s="91"/>
      <c r="D3" s="92"/>
      <c r="E3" s="92"/>
      <c r="F3" s="92"/>
      <c r="G3" s="92"/>
      <c r="H3" s="92"/>
      <c r="I3" s="92"/>
      <c r="J3" s="92"/>
      <c r="K3" s="92"/>
    </row>
    <row r="4" spans="1:12" s="30" customFormat="1" ht="19.75" customHeight="1">
      <c r="A4" s="21" t="s">
        <v>232</v>
      </c>
      <c r="B4" s="92"/>
      <c r="C4" s="91"/>
      <c r="D4" s="92"/>
      <c r="E4" s="92"/>
      <c r="F4" s="92"/>
      <c r="G4" s="92"/>
      <c r="H4" s="92"/>
      <c r="I4" s="92"/>
      <c r="J4" s="92"/>
      <c r="K4" s="92"/>
    </row>
    <row r="5" spans="1:12" s="30" customFormat="1" ht="19.75" customHeight="1">
      <c r="B5" s="92"/>
      <c r="C5" s="91"/>
      <c r="D5" s="92"/>
      <c r="E5" s="92"/>
      <c r="F5" s="92"/>
      <c r="G5" s="92"/>
      <c r="H5" s="92"/>
      <c r="I5" s="92"/>
      <c r="J5" s="92"/>
      <c r="K5" s="61" t="s">
        <v>151</v>
      </c>
    </row>
    <row r="6" spans="1:12" ht="19.75" customHeight="1">
      <c r="E6" s="131" t="s">
        <v>0</v>
      </c>
      <c r="F6" s="131"/>
      <c r="G6" s="131"/>
      <c r="H6" s="75"/>
      <c r="I6" s="131" t="s">
        <v>1</v>
      </c>
      <c r="J6" s="131"/>
      <c r="K6" s="131"/>
      <c r="L6" s="75"/>
    </row>
    <row r="7" spans="1:12" ht="19.75" customHeight="1">
      <c r="C7" s="93" t="s">
        <v>2</v>
      </c>
      <c r="E7" s="93">
        <v>2023</v>
      </c>
      <c r="F7" s="94"/>
      <c r="G7" s="93">
        <v>2022</v>
      </c>
      <c r="H7" s="94"/>
      <c r="I7" s="93">
        <v>2023</v>
      </c>
      <c r="J7" s="94"/>
      <c r="K7" s="93">
        <v>2022</v>
      </c>
    </row>
    <row r="8" spans="1:12" s="98" customFormat="1" ht="19.75" customHeight="1">
      <c r="A8" s="95" t="s">
        <v>63</v>
      </c>
      <c r="B8" s="96"/>
      <c r="C8" s="97"/>
      <c r="E8" s="2"/>
    </row>
    <row r="9" spans="1:12" ht="19.75" customHeight="1">
      <c r="A9" s="21" t="s">
        <v>28</v>
      </c>
      <c r="C9" s="99"/>
      <c r="H9" s="100"/>
    </row>
    <row r="10" spans="1:12" ht="19.75" customHeight="1">
      <c r="A10" s="24" t="s">
        <v>123</v>
      </c>
      <c r="C10" s="23"/>
      <c r="E10" s="5">
        <v>3267066</v>
      </c>
      <c r="F10" s="5"/>
      <c r="G10" s="5">
        <v>1565527</v>
      </c>
      <c r="H10" s="5"/>
      <c r="I10" s="5">
        <v>3261451</v>
      </c>
      <c r="J10" s="5"/>
      <c r="K10" s="5">
        <v>1565531</v>
      </c>
    </row>
    <row r="11" spans="1:12" ht="19.75" customHeight="1">
      <c r="A11" s="24" t="s">
        <v>29</v>
      </c>
      <c r="B11" s="30"/>
      <c r="C11" s="23"/>
      <c r="E11" s="5">
        <v>973376</v>
      </c>
      <c r="F11" s="5"/>
      <c r="G11" s="5">
        <v>529474</v>
      </c>
      <c r="H11" s="5"/>
      <c r="I11" s="5">
        <v>0</v>
      </c>
      <c r="J11" s="5"/>
      <c r="K11" s="5">
        <v>0</v>
      </c>
    </row>
    <row r="12" spans="1:12" ht="19.75" customHeight="1">
      <c r="A12" s="24" t="s">
        <v>73</v>
      </c>
      <c r="B12" s="30"/>
      <c r="C12" s="23"/>
      <c r="E12" s="5">
        <v>12153</v>
      </c>
      <c r="F12" s="5"/>
      <c r="G12" s="5">
        <v>8280</v>
      </c>
      <c r="H12" s="5"/>
      <c r="I12" s="5">
        <v>12175</v>
      </c>
      <c r="J12" s="5"/>
      <c r="K12" s="5">
        <v>8279</v>
      </c>
    </row>
    <row r="13" spans="1:12" ht="19.75" customHeight="1">
      <c r="A13" s="24" t="s">
        <v>74</v>
      </c>
      <c r="B13" s="30"/>
      <c r="C13" s="23"/>
      <c r="E13" s="5">
        <v>103941</v>
      </c>
      <c r="F13" s="5"/>
      <c r="G13" s="5">
        <v>49688</v>
      </c>
      <c r="H13" s="5"/>
      <c r="I13" s="5">
        <v>2903</v>
      </c>
      <c r="J13" s="5"/>
      <c r="K13" s="5">
        <v>49688</v>
      </c>
    </row>
    <row r="14" spans="1:12" ht="19.75" customHeight="1">
      <c r="A14" s="24" t="s">
        <v>75</v>
      </c>
      <c r="B14" s="30"/>
      <c r="C14" s="23"/>
      <c r="E14" s="5">
        <v>310056</v>
      </c>
      <c r="F14" s="5"/>
      <c r="G14" s="5">
        <v>206704</v>
      </c>
      <c r="H14" s="5"/>
      <c r="I14" s="5">
        <v>296331</v>
      </c>
      <c r="J14" s="5"/>
      <c r="K14" s="5">
        <v>209804</v>
      </c>
    </row>
    <row r="15" spans="1:12" ht="19.75" customHeight="1">
      <c r="A15" s="24" t="s">
        <v>221</v>
      </c>
      <c r="B15" s="30"/>
      <c r="C15" s="23"/>
      <c r="E15" s="5">
        <v>0</v>
      </c>
      <c r="F15" s="5"/>
      <c r="G15" s="5">
        <v>1347</v>
      </c>
      <c r="H15" s="5"/>
      <c r="I15" s="5">
        <v>0</v>
      </c>
      <c r="J15" s="5"/>
      <c r="K15" s="5">
        <v>1347</v>
      </c>
    </row>
    <row r="16" spans="1:12" ht="19.75" customHeight="1">
      <c r="A16" s="24" t="s">
        <v>30</v>
      </c>
      <c r="B16" s="30"/>
      <c r="C16" s="23"/>
      <c r="E16" s="6">
        <v>297926</v>
      </c>
      <c r="F16" s="5"/>
      <c r="G16" s="6">
        <v>159294</v>
      </c>
      <c r="H16" s="5"/>
      <c r="I16" s="6">
        <v>443747</v>
      </c>
      <c r="J16" s="5"/>
      <c r="K16" s="6">
        <v>163267</v>
      </c>
    </row>
    <row r="17" spans="1:11" ht="19.75" customHeight="1">
      <c r="A17" s="21" t="s">
        <v>31</v>
      </c>
      <c r="E17" s="6">
        <f>SUM(E10:E16)</f>
        <v>4964518</v>
      </c>
      <c r="F17" s="5"/>
      <c r="G17" s="6">
        <f>SUM(G10:G16)</f>
        <v>2520314</v>
      </c>
      <c r="H17" s="5"/>
      <c r="I17" s="6">
        <f>SUM(I10:I16)</f>
        <v>4016607</v>
      </c>
      <c r="J17" s="5"/>
      <c r="K17" s="6">
        <f>SUM(K10:K16)</f>
        <v>1997916</v>
      </c>
    </row>
    <row r="18" spans="1:11" ht="19.75" customHeight="1">
      <c r="A18" s="21" t="s">
        <v>32</v>
      </c>
      <c r="E18" s="5"/>
      <c r="F18" s="5"/>
      <c r="G18" s="5"/>
      <c r="H18" s="5"/>
      <c r="I18" s="5"/>
      <c r="J18" s="5"/>
      <c r="K18" s="5"/>
    </row>
    <row r="19" spans="1:11" ht="19.75" customHeight="1">
      <c r="A19" s="24" t="s">
        <v>33</v>
      </c>
      <c r="B19" s="30"/>
      <c r="C19" s="23"/>
      <c r="E19" s="5">
        <v>3489965</v>
      </c>
      <c r="F19" s="5"/>
      <c r="G19" s="5">
        <v>2470466</v>
      </c>
      <c r="H19" s="5"/>
      <c r="I19" s="5">
        <v>2977617</v>
      </c>
      <c r="J19" s="5"/>
      <c r="K19" s="5">
        <v>2056349</v>
      </c>
    </row>
    <row r="20" spans="1:11" ht="19.75" customHeight="1">
      <c r="A20" s="24" t="s">
        <v>134</v>
      </c>
      <c r="B20" s="25"/>
      <c r="C20" s="23"/>
      <c r="E20" s="5">
        <v>247954</v>
      </c>
      <c r="F20" s="5"/>
      <c r="G20" s="5">
        <v>179515</v>
      </c>
      <c r="H20" s="5"/>
      <c r="I20" s="5">
        <v>241997</v>
      </c>
      <c r="J20" s="5"/>
      <c r="K20" s="5">
        <v>172476</v>
      </c>
    </row>
    <row r="21" spans="1:11" ht="19.75" customHeight="1">
      <c r="A21" s="24" t="s">
        <v>34</v>
      </c>
      <c r="B21" s="25"/>
      <c r="C21" s="23"/>
      <c r="E21" s="5">
        <v>434263</v>
      </c>
      <c r="F21" s="5"/>
      <c r="G21" s="5">
        <v>308679</v>
      </c>
      <c r="H21" s="5"/>
      <c r="I21" s="5">
        <v>258316</v>
      </c>
      <c r="J21" s="5"/>
      <c r="K21" s="5">
        <v>182427</v>
      </c>
    </row>
    <row r="22" spans="1:11" ht="19.75" customHeight="1">
      <c r="A22" s="24" t="s">
        <v>222</v>
      </c>
      <c r="B22" s="25"/>
      <c r="C22" s="23"/>
      <c r="E22" s="5">
        <v>2685</v>
      </c>
      <c r="F22" s="5"/>
      <c r="G22" s="5">
        <v>221336</v>
      </c>
      <c r="H22" s="5"/>
      <c r="I22" s="5">
        <v>4884</v>
      </c>
      <c r="J22" s="5"/>
      <c r="K22" s="5">
        <v>223733</v>
      </c>
    </row>
    <row r="23" spans="1:11" ht="19.75" customHeight="1">
      <c r="A23" s="24" t="s">
        <v>35</v>
      </c>
      <c r="C23" s="23"/>
      <c r="E23" s="6">
        <v>787</v>
      </c>
      <c r="F23" s="5"/>
      <c r="G23" s="6">
        <v>229</v>
      </c>
      <c r="H23" s="5"/>
      <c r="I23" s="6">
        <v>0</v>
      </c>
      <c r="J23" s="5"/>
      <c r="K23" s="6">
        <v>0</v>
      </c>
    </row>
    <row r="24" spans="1:11" ht="19.75" customHeight="1">
      <c r="A24" s="21" t="s">
        <v>36</v>
      </c>
      <c r="E24" s="34">
        <f>SUM(E19:E23)</f>
        <v>4175654</v>
      </c>
      <c r="F24" s="5"/>
      <c r="G24" s="34">
        <f>SUM(G19:G23)</f>
        <v>3180225</v>
      </c>
      <c r="H24" s="5"/>
      <c r="I24" s="34">
        <f>SUM(I19:I23)</f>
        <v>3482814</v>
      </c>
      <c r="J24" s="5"/>
      <c r="K24" s="34">
        <f>SUM(K19:K23)</f>
        <v>2634985</v>
      </c>
    </row>
    <row r="25" spans="1:11" ht="19.75" customHeight="1">
      <c r="A25" s="21" t="s">
        <v>236</v>
      </c>
      <c r="E25" s="5">
        <f>E17-E24</f>
        <v>788864</v>
      </c>
      <c r="F25" s="5"/>
      <c r="G25" s="5">
        <f>G17-G24</f>
        <v>-659911</v>
      </c>
      <c r="H25" s="5"/>
      <c r="I25" s="5">
        <f>I17-I24</f>
        <v>533793</v>
      </c>
      <c r="J25" s="5"/>
      <c r="K25" s="5">
        <f>K17-K24</f>
        <v>-637069</v>
      </c>
    </row>
    <row r="26" spans="1:11" ht="19.75" customHeight="1">
      <c r="A26" s="24" t="s">
        <v>190</v>
      </c>
      <c r="C26" s="23"/>
      <c r="E26" s="5">
        <v>0</v>
      </c>
      <c r="F26" s="5"/>
      <c r="G26" s="5">
        <v>0</v>
      </c>
      <c r="H26" s="5"/>
      <c r="I26" s="5">
        <v>-38475</v>
      </c>
      <c r="J26" s="5"/>
      <c r="K26" s="5">
        <v>-11628</v>
      </c>
    </row>
    <row r="27" spans="1:11" ht="19.75" customHeight="1">
      <c r="A27" s="24" t="s">
        <v>127</v>
      </c>
      <c r="B27" s="25"/>
      <c r="C27" s="23"/>
      <c r="E27" s="5">
        <v>170129</v>
      </c>
      <c r="F27" s="5"/>
      <c r="G27" s="5">
        <v>103590</v>
      </c>
      <c r="H27" s="5"/>
      <c r="I27" s="101">
        <v>0</v>
      </c>
      <c r="J27" s="5"/>
      <c r="K27" s="101">
        <v>0</v>
      </c>
    </row>
    <row r="28" spans="1:11" ht="19.75" customHeight="1">
      <c r="A28" s="24" t="s">
        <v>175</v>
      </c>
      <c r="B28" s="30"/>
      <c r="C28" s="23"/>
      <c r="E28" s="5">
        <v>24028</v>
      </c>
      <c r="F28" s="5"/>
      <c r="G28" s="5">
        <v>1860</v>
      </c>
      <c r="H28" s="5"/>
      <c r="I28" s="5">
        <v>25083</v>
      </c>
      <c r="J28" s="5"/>
      <c r="K28" s="5">
        <v>3055</v>
      </c>
    </row>
    <row r="29" spans="1:11" ht="19.75" customHeight="1">
      <c r="A29" s="24" t="s">
        <v>37</v>
      </c>
      <c r="C29" s="23"/>
      <c r="E29" s="6">
        <v>-545869</v>
      </c>
      <c r="F29" s="5"/>
      <c r="G29" s="6">
        <v>-299244</v>
      </c>
      <c r="H29" s="5"/>
      <c r="I29" s="102">
        <v>-235849</v>
      </c>
      <c r="J29" s="5"/>
      <c r="K29" s="102">
        <v>-279529</v>
      </c>
    </row>
    <row r="30" spans="1:11" ht="19.75" customHeight="1">
      <c r="A30" s="21" t="s">
        <v>237</v>
      </c>
      <c r="E30" s="5">
        <f>SUM(E25:E29)</f>
        <v>437152</v>
      </c>
      <c r="F30" s="5"/>
      <c r="G30" s="5">
        <f>SUM(G25:G29)</f>
        <v>-853705</v>
      </c>
      <c r="H30" s="5"/>
      <c r="I30" s="5">
        <f>SUM(I25:I29)</f>
        <v>284552</v>
      </c>
      <c r="J30" s="5"/>
      <c r="K30" s="5">
        <f>SUM(K25:K29)</f>
        <v>-925171</v>
      </c>
    </row>
    <row r="31" spans="1:11" ht="19.75" customHeight="1">
      <c r="A31" s="24" t="s">
        <v>223</v>
      </c>
      <c r="B31" s="30"/>
      <c r="C31" s="23">
        <v>13</v>
      </c>
      <c r="E31" s="6">
        <v>229616</v>
      </c>
      <c r="F31" s="5"/>
      <c r="G31" s="6">
        <v>672</v>
      </c>
      <c r="H31" s="5"/>
      <c r="I31" s="6">
        <v>261649</v>
      </c>
      <c r="J31" s="5"/>
      <c r="K31" s="6">
        <v>17555</v>
      </c>
    </row>
    <row r="32" spans="1:11" ht="19.5" customHeight="1">
      <c r="A32" s="21" t="s">
        <v>238</v>
      </c>
      <c r="E32" s="13">
        <f>SUM(E30:E31)</f>
        <v>666768</v>
      </c>
      <c r="F32" s="5"/>
      <c r="G32" s="13">
        <f>SUM(G30:G31)</f>
        <v>-853033</v>
      </c>
      <c r="H32" s="5"/>
      <c r="I32" s="6">
        <f>SUM(I30:I31)</f>
        <v>546201</v>
      </c>
      <c r="J32" s="5"/>
      <c r="K32" s="6">
        <f>SUM(K30:K31)</f>
        <v>-907616</v>
      </c>
    </row>
    <row r="33" spans="1:11" ht="8.25" customHeight="1">
      <c r="A33" s="103"/>
      <c r="E33" s="15"/>
      <c r="F33" s="5"/>
      <c r="G33" s="15"/>
      <c r="H33" s="5"/>
      <c r="I33" s="5"/>
      <c r="J33" s="5"/>
      <c r="K33" s="5"/>
    </row>
    <row r="34" spans="1:11" ht="19.75" customHeight="1">
      <c r="A34" s="103" t="s">
        <v>55</v>
      </c>
      <c r="C34" s="50"/>
      <c r="D34" s="51"/>
      <c r="E34" s="52"/>
      <c r="F34" s="53"/>
      <c r="G34" s="52"/>
      <c r="H34" s="52"/>
      <c r="I34" s="53"/>
      <c r="J34" s="121"/>
      <c r="K34" s="53"/>
    </row>
    <row r="35" spans="1:11" ht="19.75" customHeight="1">
      <c r="A35" s="104" t="s">
        <v>118</v>
      </c>
      <c r="C35" s="50"/>
      <c r="D35" s="51"/>
      <c r="E35" s="52"/>
      <c r="F35" s="53"/>
      <c r="G35" s="52"/>
      <c r="H35" s="52"/>
      <c r="I35" s="53"/>
      <c r="J35" s="121"/>
      <c r="K35" s="53"/>
    </row>
    <row r="36" spans="1:11" ht="19.75" customHeight="1">
      <c r="A36" s="104" t="s">
        <v>119</v>
      </c>
      <c r="C36" s="22"/>
    </row>
    <row r="37" spans="1:11" ht="19.75" customHeight="1">
      <c r="A37" s="105" t="s">
        <v>224</v>
      </c>
      <c r="C37" s="35"/>
      <c r="D37" s="51"/>
      <c r="E37" s="122">
        <v>0</v>
      </c>
      <c r="F37" s="122"/>
      <c r="G37" s="122">
        <v>0</v>
      </c>
      <c r="H37" s="121"/>
      <c r="I37" s="122">
        <v>710</v>
      </c>
      <c r="J37" s="122"/>
      <c r="K37" s="122">
        <v>4779</v>
      </c>
    </row>
    <row r="38" spans="1:11" ht="19.75" customHeight="1">
      <c r="A38" s="105" t="s">
        <v>199</v>
      </c>
      <c r="C38" s="50"/>
      <c r="D38" s="51"/>
      <c r="E38" s="122">
        <v>6795</v>
      </c>
      <c r="F38" s="53"/>
      <c r="G38" s="122">
        <v>70983</v>
      </c>
      <c r="H38" s="52"/>
      <c r="I38" s="122">
        <v>6007</v>
      </c>
      <c r="J38" s="122"/>
      <c r="K38" s="122">
        <v>65459</v>
      </c>
    </row>
    <row r="39" spans="1:11" ht="19.75" customHeight="1">
      <c r="A39" s="105" t="s">
        <v>117</v>
      </c>
      <c r="C39" s="23">
        <v>13</v>
      </c>
      <c r="D39" s="51"/>
      <c r="E39" s="123">
        <v>-1202</v>
      </c>
      <c r="F39" s="122"/>
      <c r="G39" s="123">
        <v>-1262</v>
      </c>
      <c r="H39" s="121"/>
      <c r="I39" s="123">
        <v>-1202</v>
      </c>
      <c r="J39" s="121"/>
      <c r="K39" s="123">
        <v>-1048</v>
      </c>
    </row>
    <row r="40" spans="1:11" ht="19.75" customHeight="1">
      <c r="A40" s="105" t="s">
        <v>118</v>
      </c>
      <c r="C40" s="50"/>
      <c r="D40" s="51"/>
      <c r="E40" s="54"/>
      <c r="F40" s="54"/>
      <c r="G40" s="54"/>
      <c r="H40" s="54"/>
      <c r="I40" s="54"/>
      <c r="J40" s="54"/>
      <c r="K40" s="54"/>
    </row>
    <row r="41" spans="1:11" ht="19.75" customHeight="1">
      <c r="A41" s="105" t="s">
        <v>120</v>
      </c>
      <c r="C41" s="50"/>
      <c r="D41" s="51"/>
      <c r="E41" s="124">
        <f>SUM(E38:E40)</f>
        <v>5593</v>
      </c>
      <c r="F41" s="122"/>
      <c r="G41" s="124">
        <f>SUM(G38:G40)</f>
        <v>69721</v>
      </c>
      <c r="H41" s="121"/>
      <c r="I41" s="124">
        <f>SUM(I37:I40)</f>
        <v>5515</v>
      </c>
      <c r="J41" s="121"/>
      <c r="K41" s="124">
        <f>SUM(K37:K40)</f>
        <v>69190</v>
      </c>
    </row>
    <row r="42" spans="1:11" ht="19.75" customHeight="1">
      <c r="A42" s="104" t="s">
        <v>176</v>
      </c>
      <c r="C42" s="22"/>
      <c r="E42" s="121"/>
      <c r="F42" s="122"/>
      <c r="G42" s="121"/>
      <c r="H42" s="121"/>
      <c r="I42" s="121"/>
      <c r="J42" s="121"/>
      <c r="K42" s="121"/>
    </row>
    <row r="43" spans="1:11" ht="19.75" customHeight="1">
      <c r="A43" s="104" t="s">
        <v>119</v>
      </c>
      <c r="C43" s="22"/>
    </row>
    <row r="44" spans="1:11" ht="19.75" customHeight="1">
      <c r="A44" s="105" t="s">
        <v>224</v>
      </c>
      <c r="C44" s="35"/>
      <c r="D44" s="51"/>
      <c r="E44" s="122">
        <v>0</v>
      </c>
      <c r="F44" s="122"/>
      <c r="G44" s="122">
        <v>0</v>
      </c>
      <c r="H44" s="121"/>
      <c r="I44" s="122">
        <v>-328000</v>
      </c>
      <c r="J44" s="122"/>
      <c r="K44" s="122">
        <v>0</v>
      </c>
    </row>
    <row r="45" spans="1:11" ht="19.75" customHeight="1">
      <c r="A45" s="105" t="s">
        <v>239</v>
      </c>
      <c r="C45" s="50"/>
      <c r="D45" s="51"/>
      <c r="E45" s="121"/>
      <c r="F45" s="122"/>
      <c r="G45" s="121"/>
      <c r="H45" s="121"/>
      <c r="I45" s="121"/>
      <c r="J45" s="121"/>
      <c r="K45" s="121"/>
    </row>
    <row r="46" spans="1:11" ht="19.75" customHeight="1">
      <c r="A46" s="105" t="s">
        <v>225</v>
      </c>
      <c r="C46" s="50"/>
      <c r="D46" s="51"/>
      <c r="E46" s="121">
        <v>-1956776</v>
      </c>
      <c r="F46" s="122"/>
      <c r="G46" s="121">
        <v>192036</v>
      </c>
      <c r="H46" s="121"/>
      <c r="I46" s="121">
        <v>-1546776</v>
      </c>
      <c r="J46" s="121"/>
      <c r="K46" s="121">
        <v>192036</v>
      </c>
    </row>
    <row r="47" spans="1:11" ht="19.75" customHeight="1">
      <c r="A47" s="105" t="s">
        <v>117</v>
      </c>
      <c r="C47" s="23">
        <v>13</v>
      </c>
      <c r="D47" s="51"/>
      <c r="E47" s="124">
        <v>391355</v>
      </c>
      <c r="F47" s="122"/>
      <c r="G47" s="124">
        <v>-38408</v>
      </c>
      <c r="H47" s="121"/>
      <c r="I47" s="124">
        <v>309355</v>
      </c>
      <c r="J47" s="121"/>
      <c r="K47" s="124">
        <v>-38408</v>
      </c>
    </row>
    <row r="48" spans="1:11" ht="19.75" customHeight="1">
      <c r="A48" s="105" t="s">
        <v>176</v>
      </c>
      <c r="C48" s="50"/>
      <c r="D48" s="51"/>
      <c r="E48" s="121"/>
      <c r="F48" s="122"/>
      <c r="G48" s="121"/>
      <c r="H48" s="121"/>
      <c r="I48" s="121"/>
      <c r="J48" s="121"/>
      <c r="K48" s="121"/>
    </row>
    <row r="49" spans="1:12" ht="19.75" customHeight="1">
      <c r="A49" s="105" t="s">
        <v>120</v>
      </c>
      <c r="C49" s="50"/>
      <c r="D49" s="51"/>
      <c r="E49" s="124">
        <f>SUM(E44:E48)</f>
        <v>-1565421</v>
      </c>
      <c r="F49" s="122"/>
      <c r="G49" s="124">
        <f>SUM(G44:G48)</f>
        <v>153628</v>
      </c>
      <c r="H49" s="121"/>
      <c r="I49" s="124">
        <f>SUM(I44:I48)</f>
        <v>-1565421</v>
      </c>
      <c r="J49" s="121"/>
      <c r="K49" s="124">
        <f>SUM(K44:K48)</f>
        <v>153628</v>
      </c>
    </row>
    <row r="50" spans="1:12" ht="19.75" customHeight="1">
      <c r="A50" s="103" t="s">
        <v>156</v>
      </c>
      <c r="C50" s="55"/>
      <c r="D50" s="51"/>
      <c r="E50" s="125">
        <f>SUM(E41,E49)</f>
        <v>-1559828</v>
      </c>
      <c r="F50" s="122"/>
      <c r="G50" s="125">
        <f>SUM(G41,G49)</f>
        <v>223349</v>
      </c>
      <c r="H50" s="121"/>
      <c r="I50" s="125">
        <f>SUM(I41,I49)</f>
        <v>-1559906</v>
      </c>
      <c r="J50" s="121"/>
      <c r="K50" s="125">
        <f>SUM(K41,K49)</f>
        <v>222818</v>
      </c>
    </row>
    <row r="51" spans="1:12" ht="8.25" customHeight="1">
      <c r="A51" s="103"/>
      <c r="C51" s="55"/>
      <c r="D51" s="51"/>
      <c r="E51" s="122"/>
      <c r="F51" s="122"/>
      <c r="G51" s="122"/>
      <c r="H51" s="121"/>
      <c r="I51" s="122"/>
      <c r="J51" s="121"/>
      <c r="K51" s="122"/>
    </row>
    <row r="52" spans="1:12" ht="19.75" customHeight="1" thickBot="1">
      <c r="A52" s="103" t="s">
        <v>157</v>
      </c>
      <c r="C52" s="55"/>
      <c r="D52" s="51"/>
      <c r="E52" s="126">
        <f>E32+E50</f>
        <v>-893060</v>
      </c>
      <c r="F52" s="122"/>
      <c r="G52" s="126">
        <f>G32+G50</f>
        <v>-629684</v>
      </c>
      <c r="H52" s="121"/>
      <c r="I52" s="126">
        <f>I32+I50</f>
        <v>-1013705</v>
      </c>
      <c r="J52" s="121"/>
      <c r="K52" s="126">
        <f>K32+K50</f>
        <v>-684798</v>
      </c>
    </row>
    <row r="53" spans="1:12" ht="19.75" customHeight="1" thickTop="1">
      <c r="A53" s="105"/>
      <c r="C53" s="106"/>
      <c r="D53" s="68"/>
      <c r="E53" s="121"/>
      <c r="F53" s="122"/>
      <c r="G53" s="121"/>
      <c r="H53" s="121"/>
      <c r="I53" s="121"/>
      <c r="J53" s="121"/>
      <c r="K53" s="121"/>
    </row>
    <row r="54" spans="1:12" ht="19.75" customHeight="1">
      <c r="A54" s="24" t="s">
        <v>165</v>
      </c>
      <c r="C54" s="106"/>
      <c r="D54" s="68"/>
      <c r="E54" s="121"/>
      <c r="F54" s="122"/>
      <c r="G54" s="121"/>
      <c r="H54" s="121"/>
      <c r="I54" s="121"/>
      <c r="J54" s="121"/>
      <c r="K54" s="121"/>
    </row>
    <row r="55" spans="1:12" s="30" customFormat="1" ht="19.75" customHeight="1">
      <c r="B55" s="90"/>
      <c r="C55" s="91"/>
      <c r="D55" s="92"/>
      <c r="E55" s="92"/>
      <c r="F55" s="92"/>
      <c r="G55" s="92"/>
      <c r="H55" s="92"/>
      <c r="I55" s="92"/>
      <c r="J55" s="92"/>
      <c r="K55" s="36" t="s">
        <v>155</v>
      </c>
    </row>
    <row r="56" spans="1:12" s="30" customFormat="1" ht="19.75" customHeight="1">
      <c r="A56" s="21" t="s">
        <v>102</v>
      </c>
      <c r="B56" s="90"/>
      <c r="C56" s="91"/>
      <c r="D56" s="92"/>
      <c r="E56" s="92"/>
      <c r="F56" s="92"/>
      <c r="G56" s="92"/>
      <c r="H56" s="92"/>
      <c r="I56" s="92"/>
      <c r="J56" s="92"/>
      <c r="K56" s="92"/>
    </row>
    <row r="57" spans="1:12" s="30" customFormat="1" ht="19.75" customHeight="1">
      <c r="A57" s="21" t="s">
        <v>107</v>
      </c>
      <c r="B57" s="92"/>
      <c r="C57" s="91"/>
      <c r="D57" s="92"/>
      <c r="E57" s="92"/>
      <c r="F57" s="92"/>
      <c r="G57" s="92"/>
      <c r="H57" s="92"/>
      <c r="I57" s="92"/>
      <c r="J57" s="92"/>
      <c r="K57" s="92"/>
    </row>
    <row r="58" spans="1:12" s="30" customFormat="1" ht="19.75" customHeight="1">
      <c r="A58" s="21" t="s">
        <v>232</v>
      </c>
      <c r="B58" s="92"/>
      <c r="C58" s="91"/>
      <c r="D58" s="92"/>
      <c r="E58" s="92"/>
      <c r="F58" s="92"/>
      <c r="G58" s="92"/>
      <c r="H58" s="92"/>
      <c r="I58" s="92"/>
      <c r="J58" s="92"/>
      <c r="K58" s="92"/>
    </row>
    <row r="59" spans="1:12" s="30" customFormat="1" ht="19.75" customHeight="1">
      <c r="B59" s="92"/>
      <c r="C59" s="91"/>
      <c r="D59" s="92"/>
      <c r="E59" s="92"/>
      <c r="F59" s="92"/>
      <c r="G59" s="92"/>
      <c r="H59" s="92"/>
      <c r="I59" s="92"/>
      <c r="J59" s="92"/>
      <c r="K59" s="61" t="s">
        <v>151</v>
      </c>
    </row>
    <row r="60" spans="1:12" ht="19.75" customHeight="1">
      <c r="E60" s="131" t="s">
        <v>0</v>
      </c>
      <c r="F60" s="131"/>
      <c r="G60" s="131"/>
      <c r="H60" s="75"/>
      <c r="I60" s="131" t="s">
        <v>1</v>
      </c>
      <c r="J60" s="131"/>
      <c r="K60" s="131"/>
      <c r="L60" s="75"/>
    </row>
    <row r="61" spans="1:12" ht="19.75" customHeight="1">
      <c r="C61" s="91"/>
      <c r="E61" s="93">
        <v>2023</v>
      </c>
      <c r="F61" s="94"/>
      <c r="G61" s="93">
        <v>2022</v>
      </c>
      <c r="H61" s="94"/>
      <c r="I61" s="93">
        <v>2023</v>
      </c>
      <c r="J61" s="94"/>
      <c r="K61" s="93">
        <v>2022</v>
      </c>
    </row>
    <row r="62" spans="1:12" ht="22" customHeight="1">
      <c r="A62" s="21" t="s">
        <v>242</v>
      </c>
      <c r="C62" s="23"/>
      <c r="E62" s="36"/>
      <c r="G62" s="36"/>
      <c r="I62" s="36"/>
      <c r="J62" s="36"/>
      <c r="K62" s="36"/>
    </row>
    <row r="63" spans="1:12" ht="22" customHeight="1" thickBot="1">
      <c r="A63" s="24" t="s">
        <v>51</v>
      </c>
      <c r="C63" s="23"/>
      <c r="E63" s="27">
        <f>E65-E64</f>
        <v>669714</v>
      </c>
      <c r="F63" s="26"/>
      <c r="G63" s="27">
        <f>G65-G64</f>
        <v>-847507</v>
      </c>
      <c r="H63" s="26"/>
      <c r="I63" s="37">
        <f>I32</f>
        <v>546201</v>
      </c>
      <c r="J63" s="27"/>
      <c r="K63" s="37">
        <f>K32</f>
        <v>-907616</v>
      </c>
    </row>
    <row r="64" spans="1:12" ht="22" customHeight="1" thickTop="1">
      <c r="A64" s="24" t="s">
        <v>38</v>
      </c>
      <c r="C64" s="23"/>
      <c r="E64" s="27">
        <v>-2946</v>
      </c>
      <c r="F64" s="26"/>
      <c r="G64" s="27">
        <v>-5526</v>
      </c>
      <c r="H64" s="26"/>
      <c r="I64" s="27"/>
      <c r="J64" s="27"/>
      <c r="K64" s="27"/>
    </row>
    <row r="65" spans="1:11" ht="22" customHeight="1" thickBot="1">
      <c r="C65" s="23"/>
      <c r="E65" s="9">
        <f>E32</f>
        <v>666768</v>
      </c>
      <c r="F65" s="5"/>
      <c r="G65" s="9">
        <f>G32</f>
        <v>-853033</v>
      </c>
      <c r="H65" s="5"/>
      <c r="I65" s="5"/>
      <c r="J65" s="5"/>
      <c r="K65" s="5"/>
    </row>
    <row r="66" spans="1:11" ht="22" customHeight="1" thickTop="1">
      <c r="C66" s="23"/>
      <c r="E66" s="27"/>
      <c r="F66" s="26"/>
      <c r="G66" s="27"/>
      <c r="H66" s="26"/>
      <c r="I66" s="27"/>
      <c r="J66" s="27"/>
      <c r="K66" s="27"/>
    </row>
    <row r="67" spans="1:11" ht="22" customHeight="1">
      <c r="A67" s="21" t="s">
        <v>48</v>
      </c>
      <c r="C67" s="23"/>
      <c r="E67" s="27"/>
      <c r="F67" s="26"/>
      <c r="G67" s="27"/>
      <c r="H67" s="26"/>
      <c r="I67" s="27"/>
      <c r="J67" s="27"/>
      <c r="K67" s="27"/>
    </row>
    <row r="68" spans="1:11" ht="22" customHeight="1" thickBot="1">
      <c r="A68" s="24" t="s">
        <v>51</v>
      </c>
      <c r="C68" s="23"/>
      <c r="E68" s="27">
        <v>-890192</v>
      </c>
      <c r="F68" s="26"/>
      <c r="G68" s="27">
        <v>-624689</v>
      </c>
      <c r="H68" s="26"/>
      <c r="I68" s="37">
        <f>I52</f>
        <v>-1013705</v>
      </c>
      <c r="J68" s="27"/>
      <c r="K68" s="37">
        <f>K52</f>
        <v>-684798</v>
      </c>
    </row>
    <row r="69" spans="1:11" ht="22" customHeight="1" thickTop="1">
      <c r="A69" s="24" t="s">
        <v>38</v>
      </c>
      <c r="C69" s="23"/>
      <c r="E69" s="27">
        <v>-2868</v>
      </c>
      <c r="F69" s="26"/>
      <c r="G69" s="27">
        <v>-4995</v>
      </c>
      <c r="H69" s="26"/>
      <c r="I69" s="27"/>
      <c r="J69" s="27"/>
      <c r="K69" s="27"/>
    </row>
    <row r="70" spans="1:11" ht="22" customHeight="1" thickBot="1">
      <c r="C70" s="23"/>
      <c r="E70" s="9">
        <f>SUM(E68:E69)</f>
        <v>-893060</v>
      </c>
      <c r="F70" s="5"/>
      <c r="G70" s="9">
        <f>SUM(G68:G69)</f>
        <v>-629684</v>
      </c>
      <c r="H70" s="5"/>
      <c r="I70" s="5"/>
      <c r="J70" s="5"/>
      <c r="K70" s="5"/>
    </row>
    <row r="71" spans="1:11" ht="22" customHeight="1" thickTop="1">
      <c r="C71" s="23"/>
      <c r="E71" s="127"/>
      <c r="F71" s="127"/>
      <c r="G71" s="127"/>
      <c r="H71" s="127"/>
      <c r="I71" s="127"/>
      <c r="J71" s="127"/>
      <c r="K71" s="127"/>
    </row>
    <row r="72" spans="1:11" ht="22" customHeight="1">
      <c r="A72" s="21" t="s">
        <v>39</v>
      </c>
      <c r="C72" s="91"/>
      <c r="E72" s="36"/>
      <c r="G72" s="36"/>
      <c r="I72" s="36"/>
      <c r="J72" s="36"/>
      <c r="K72" s="36"/>
    </row>
    <row r="73" spans="1:11" ht="22" customHeight="1">
      <c r="A73" s="24" t="s">
        <v>40</v>
      </c>
      <c r="B73" s="30"/>
      <c r="C73" s="23"/>
      <c r="E73" s="36"/>
      <c r="G73" s="36"/>
      <c r="H73" s="36"/>
      <c r="I73" s="36"/>
      <c r="J73" s="36"/>
      <c r="K73" s="36"/>
    </row>
    <row r="74" spans="1:11" ht="22" customHeight="1" thickBot="1">
      <c r="A74" s="24" t="s">
        <v>240</v>
      </c>
      <c r="B74" s="30"/>
      <c r="C74" s="23"/>
      <c r="E74" s="86">
        <v>0.32</v>
      </c>
      <c r="F74" s="56"/>
      <c r="G74" s="86">
        <v>-0.4</v>
      </c>
      <c r="H74" s="56"/>
      <c r="I74" s="86">
        <v>0.26</v>
      </c>
      <c r="J74" s="60"/>
      <c r="K74" s="86">
        <v>-0.43</v>
      </c>
    </row>
    <row r="75" spans="1:11" ht="22" customHeight="1" thickTop="1">
      <c r="B75" s="30"/>
      <c r="C75" s="23"/>
      <c r="E75" s="60"/>
      <c r="F75" s="56"/>
      <c r="G75" s="60"/>
      <c r="H75" s="56"/>
      <c r="I75" s="57"/>
      <c r="J75" s="60"/>
      <c r="K75" s="57"/>
    </row>
    <row r="76" spans="1:11" ht="22" customHeight="1">
      <c r="A76" s="24" t="s">
        <v>160</v>
      </c>
      <c r="B76" s="30"/>
      <c r="C76" s="23"/>
    </row>
    <row r="77" spans="1:11" ht="22" customHeight="1" thickBot="1">
      <c r="A77" s="24" t="s">
        <v>161</v>
      </c>
      <c r="B77" s="30"/>
      <c r="C77" s="23"/>
      <c r="E77" s="83">
        <v>2100000</v>
      </c>
      <c r="F77" s="26"/>
      <c r="G77" s="83">
        <v>2100000</v>
      </c>
      <c r="H77" s="26"/>
      <c r="I77" s="83">
        <v>2100000</v>
      </c>
      <c r="J77" s="27"/>
      <c r="K77" s="83">
        <v>2100000</v>
      </c>
    </row>
    <row r="78" spans="1:11" ht="22" customHeight="1" thickTop="1">
      <c r="A78" s="24" t="s">
        <v>114</v>
      </c>
      <c r="C78" s="23"/>
    </row>
    <row r="79" spans="1:11" ht="21" customHeight="1">
      <c r="B79" s="30"/>
      <c r="E79" s="60"/>
      <c r="F79" s="56"/>
      <c r="G79" s="60"/>
      <c r="H79" s="56"/>
      <c r="I79" s="60"/>
      <c r="J79" s="60"/>
      <c r="K79" s="60"/>
    </row>
    <row r="80" spans="1:11" ht="21" customHeight="1">
      <c r="A80" s="24" t="s">
        <v>165</v>
      </c>
      <c r="C80" s="84"/>
      <c r="E80" s="36"/>
      <c r="G80" s="36"/>
      <c r="I80" s="36"/>
      <c r="J80" s="36"/>
      <c r="K80" s="36"/>
    </row>
    <row r="81" spans="1:11" ht="21" customHeight="1">
      <c r="A81" s="30"/>
      <c r="B81" s="90"/>
      <c r="C81" s="91"/>
      <c r="D81" s="92"/>
      <c r="E81" s="92"/>
      <c r="F81" s="92"/>
      <c r="G81" s="92"/>
      <c r="H81" s="92"/>
      <c r="I81" s="92"/>
      <c r="J81" s="92"/>
      <c r="K81" s="36" t="s">
        <v>155</v>
      </c>
    </row>
    <row r="82" spans="1:11" ht="22" customHeight="1">
      <c r="A82" s="21" t="s">
        <v>102</v>
      </c>
      <c r="B82" s="90"/>
      <c r="C82" s="91"/>
      <c r="D82" s="92"/>
      <c r="E82" s="92"/>
      <c r="F82" s="92"/>
      <c r="G82" s="92"/>
      <c r="H82" s="92"/>
      <c r="I82" s="92"/>
      <c r="J82" s="92"/>
      <c r="K82" s="92"/>
    </row>
    <row r="83" spans="1:11" ht="22" customHeight="1">
      <c r="A83" s="21" t="s">
        <v>76</v>
      </c>
      <c r="B83" s="92"/>
      <c r="C83" s="91"/>
      <c r="D83" s="92"/>
      <c r="E83" s="92"/>
      <c r="F83" s="92"/>
      <c r="G83" s="92"/>
      <c r="H83" s="92"/>
      <c r="I83" s="92"/>
      <c r="J83" s="92"/>
      <c r="K83" s="92"/>
    </row>
    <row r="84" spans="1:11" ht="22" customHeight="1">
      <c r="A84" s="21" t="s">
        <v>233</v>
      </c>
      <c r="B84" s="92"/>
      <c r="C84" s="91"/>
      <c r="D84" s="92"/>
      <c r="E84" s="92"/>
      <c r="F84" s="92"/>
      <c r="G84" s="92"/>
      <c r="H84" s="92"/>
      <c r="I84" s="92"/>
      <c r="J84" s="92"/>
      <c r="K84" s="92"/>
    </row>
    <row r="85" spans="1:11" ht="15.75" customHeight="1">
      <c r="A85" s="30"/>
      <c r="B85" s="92"/>
      <c r="C85" s="91"/>
      <c r="D85" s="92"/>
      <c r="E85" s="92"/>
      <c r="F85" s="92"/>
      <c r="G85" s="92"/>
      <c r="H85" s="92"/>
      <c r="I85" s="92"/>
      <c r="J85" s="92"/>
      <c r="K85" s="61" t="s">
        <v>151</v>
      </c>
    </row>
    <row r="86" spans="1:11" ht="22" customHeight="1">
      <c r="E86" s="131" t="s">
        <v>0</v>
      </c>
      <c r="F86" s="131"/>
      <c r="G86" s="131"/>
      <c r="H86" s="75"/>
      <c r="I86" s="131" t="s">
        <v>1</v>
      </c>
      <c r="J86" s="131"/>
      <c r="K86" s="131"/>
    </row>
    <row r="87" spans="1:11" ht="22" customHeight="1">
      <c r="C87" s="93" t="s">
        <v>2</v>
      </c>
      <c r="E87" s="93">
        <v>2023</v>
      </c>
      <c r="F87" s="94"/>
      <c r="G87" s="93">
        <v>2022</v>
      </c>
      <c r="H87" s="94"/>
      <c r="I87" s="93">
        <v>2023</v>
      </c>
      <c r="J87" s="94"/>
      <c r="K87" s="93">
        <v>2022</v>
      </c>
    </row>
    <row r="88" spans="1:11" ht="22" customHeight="1">
      <c r="A88" s="95" t="s">
        <v>63</v>
      </c>
      <c r="B88" s="96"/>
      <c r="C88" s="97"/>
      <c r="D88" s="98"/>
      <c r="E88" s="2"/>
      <c r="F88" s="98"/>
      <c r="G88" s="98"/>
      <c r="H88" s="98"/>
      <c r="I88" s="98"/>
      <c r="J88" s="98"/>
      <c r="K88" s="98"/>
    </row>
    <row r="89" spans="1:11" ht="22" customHeight="1">
      <c r="A89" s="21" t="s">
        <v>28</v>
      </c>
      <c r="C89" s="99"/>
      <c r="H89" s="100"/>
    </row>
    <row r="90" spans="1:11" ht="22" customHeight="1">
      <c r="A90" s="24" t="s">
        <v>123</v>
      </c>
      <c r="C90" s="23"/>
      <c r="E90" s="5">
        <v>7389883</v>
      </c>
      <c r="F90" s="5"/>
      <c r="G90" s="5">
        <v>2496475</v>
      </c>
      <c r="H90" s="5"/>
      <c r="I90" s="5">
        <v>7390127</v>
      </c>
      <c r="J90" s="5"/>
      <c r="K90" s="5">
        <v>2496482</v>
      </c>
    </row>
    <row r="91" spans="1:11" ht="22" customHeight="1">
      <c r="A91" s="24" t="s">
        <v>29</v>
      </c>
      <c r="B91" s="30"/>
      <c r="C91" s="23"/>
      <c r="E91" s="5">
        <v>1983584</v>
      </c>
      <c r="F91" s="5"/>
      <c r="G91" s="5">
        <v>1033456</v>
      </c>
      <c r="H91" s="5"/>
      <c r="I91" s="5">
        <v>0</v>
      </c>
      <c r="J91" s="5"/>
      <c r="K91" s="5">
        <v>0</v>
      </c>
    </row>
    <row r="92" spans="1:11" ht="22" customHeight="1">
      <c r="A92" s="24" t="s">
        <v>73</v>
      </c>
      <c r="B92" s="30"/>
      <c r="C92" s="23"/>
      <c r="E92" s="5">
        <v>32044</v>
      </c>
      <c r="F92" s="5"/>
      <c r="G92" s="5">
        <v>15371</v>
      </c>
      <c r="H92" s="5"/>
      <c r="I92" s="5">
        <v>32075</v>
      </c>
      <c r="J92" s="5"/>
      <c r="K92" s="5">
        <v>15371</v>
      </c>
    </row>
    <row r="93" spans="1:11" ht="22" customHeight="1">
      <c r="A93" s="24" t="s">
        <v>74</v>
      </c>
      <c r="B93" s="30"/>
      <c r="C93" s="23"/>
      <c r="E93" s="5">
        <v>224412</v>
      </c>
      <c r="F93" s="5"/>
      <c r="G93" s="5">
        <v>85201</v>
      </c>
      <c r="H93" s="5"/>
      <c r="I93" s="5">
        <v>6833</v>
      </c>
      <c r="J93" s="5"/>
      <c r="K93" s="5">
        <v>85201</v>
      </c>
    </row>
    <row r="94" spans="1:11" ht="22" customHeight="1">
      <c r="A94" s="24" t="s">
        <v>75</v>
      </c>
      <c r="B94" s="30"/>
      <c r="C94" s="23"/>
      <c r="E94" s="5">
        <v>310086</v>
      </c>
      <c r="F94" s="5"/>
      <c r="G94" s="5">
        <v>206724</v>
      </c>
      <c r="H94" s="5"/>
      <c r="I94" s="5">
        <v>527710</v>
      </c>
      <c r="J94" s="5"/>
      <c r="K94" s="5">
        <v>312724</v>
      </c>
    </row>
    <row r="95" spans="1:11" ht="22" customHeight="1">
      <c r="A95" s="24" t="s">
        <v>221</v>
      </c>
      <c r="B95" s="30"/>
      <c r="C95" s="23"/>
      <c r="E95" s="5">
        <v>0</v>
      </c>
      <c r="F95" s="5"/>
      <c r="G95" s="5">
        <v>1347</v>
      </c>
      <c r="H95" s="5"/>
      <c r="I95" s="5">
        <v>0</v>
      </c>
      <c r="J95" s="5"/>
      <c r="K95" s="5">
        <v>1347</v>
      </c>
    </row>
    <row r="96" spans="1:11" ht="22" customHeight="1">
      <c r="A96" s="24" t="s">
        <v>258</v>
      </c>
      <c r="B96" s="30"/>
      <c r="C96" s="23"/>
      <c r="E96" s="5">
        <v>40939</v>
      </c>
      <c r="F96" s="5"/>
      <c r="G96" s="5">
        <v>0</v>
      </c>
      <c r="H96" s="5"/>
      <c r="I96" s="5">
        <v>38060</v>
      </c>
      <c r="J96" s="5"/>
      <c r="K96" s="5">
        <v>0</v>
      </c>
    </row>
    <row r="97" spans="1:11" ht="22" customHeight="1">
      <c r="A97" s="24" t="s">
        <v>30</v>
      </c>
      <c r="B97" s="30"/>
      <c r="C97" s="23"/>
      <c r="E97" s="6">
        <v>723894</v>
      </c>
      <c r="F97" s="5"/>
      <c r="G97" s="6">
        <v>342576</v>
      </c>
      <c r="H97" s="5"/>
      <c r="I97" s="6">
        <v>1026853</v>
      </c>
      <c r="J97" s="5"/>
      <c r="K97" s="6">
        <v>351124</v>
      </c>
    </row>
    <row r="98" spans="1:11" ht="22" customHeight="1">
      <c r="A98" s="21" t="s">
        <v>31</v>
      </c>
      <c r="E98" s="6">
        <f>SUM(E90:E97)</f>
        <v>10704842</v>
      </c>
      <c r="F98" s="5"/>
      <c r="G98" s="6">
        <f>SUM(G90:G97)</f>
        <v>4181150</v>
      </c>
      <c r="H98" s="5"/>
      <c r="I98" s="6">
        <f>SUM(I90:I97)</f>
        <v>9021658</v>
      </c>
      <c r="J98" s="5"/>
      <c r="K98" s="6">
        <f>SUM(K90:K97)</f>
        <v>3262249</v>
      </c>
    </row>
    <row r="99" spans="1:11" ht="22" customHeight="1">
      <c r="A99" s="21" t="s">
        <v>32</v>
      </c>
      <c r="E99" s="5"/>
      <c r="F99" s="5"/>
      <c r="G99" s="5"/>
      <c r="H99" s="5"/>
      <c r="I99" s="5"/>
      <c r="J99" s="5"/>
      <c r="K99" s="5"/>
    </row>
    <row r="100" spans="1:11" ht="22" customHeight="1">
      <c r="A100" s="24" t="s">
        <v>33</v>
      </c>
      <c r="B100" s="30"/>
      <c r="C100" s="23"/>
      <c r="E100" s="5">
        <v>7306418</v>
      </c>
      <c r="F100" s="5"/>
      <c r="G100" s="5">
        <v>4511828</v>
      </c>
      <c r="H100" s="5"/>
      <c r="I100" s="5">
        <v>6346829</v>
      </c>
      <c r="J100" s="5"/>
      <c r="K100" s="5">
        <v>3714722</v>
      </c>
    </row>
    <row r="101" spans="1:11" ht="22" customHeight="1">
      <c r="A101" s="24" t="s">
        <v>134</v>
      </c>
      <c r="B101" s="25"/>
      <c r="C101" s="23"/>
      <c r="E101" s="5">
        <v>531184</v>
      </c>
      <c r="F101" s="5"/>
      <c r="G101" s="5">
        <v>318031</v>
      </c>
      <c r="H101" s="5"/>
      <c r="I101" s="5">
        <v>517949</v>
      </c>
      <c r="J101" s="5"/>
      <c r="K101" s="5">
        <v>305848</v>
      </c>
    </row>
    <row r="102" spans="1:11" ht="22" customHeight="1">
      <c r="A102" s="24" t="s">
        <v>34</v>
      </c>
      <c r="B102" s="25"/>
      <c r="C102" s="23"/>
      <c r="E102" s="5">
        <v>802935</v>
      </c>
      <c r="F102" s="5"/>
      <c r="G102" s="5">
        <v>615981</v>
      </c>
      <c r="H102" s="5"/>
      <c r="I102" s="5">
        <v>461142</v>
      </c>
      <c r="J102" s="5"/>
      <c r="K102" s="5">
        <v>367790</v>
      </c>
    </row>
    <row r="103" spans="1:11" ht="22" customHeight="1">
      <c r="A103" s="24" t="s">
        <v>222</v>
      </c>
      <c r="B103" s="25"/>
      <c r="C103" s="23"/>
      <c r="E103" s="5">
        <v>0</v>
      </c>
      <c r="F103" s="5"/>
      <c r="G103" s="5">
        <v>184135</v>
      </c>
      <c r="H103" s="5"/>
      <c r="I103" s="5">
        <v>0</v>
      </c>
      <c r="J103" s="5"/>
      <c r="K103" s="5">
        <v>186881</v>
      </c>
    </row>
    <row r="104" spans="1:11" ht="22" customHeight="1">
      <c r="A104" s="24" t="s">
        <v>35</v>
      </c>
      <c r="C104" s="23"/>
      <c r="E104" s="6">
        <f>958</f>
        <v>958</v>
      </c>
      <c r="F104" s="5"/>
      <c r="G104" s="6">
        <v>481</v>
      </c>
      <c r="H104" s="5"/>
      <c r="I104" s="6">
        <v>0</v>
      </c>
      <c r="J104" s="5"/>
      <c r="K104" s="6">
        <v>0</v>
      </c>
    </row>
    <row r="105" spans="1:11" ht="22" customHeight="1">
      <c r="A105" s="21" t="s">
        <v>36</v>
      </c>
      <c r="E105" s="34">
        <f>SUM(E100:E104)</f>
        <v>8641495</v>
      </c>
      <c r="F105" s="5"/>
      <c r="G105" s="34">
        <f>SUM(G100:G104)</f>
        <v>5630456</v>
      </c>
      <c r="H105" s="5"/>
      <c r="I105" s="34">
        <f>SUM(I100:I104)</f>
        <v>7325920</v>
      </c>
      <c r="J105" s="5"/>
      <c r="K105" s="34">
        <f>SUM(K100:K104)</f>
        <v>4575241</v>
      </c>
    </row>
    <row r="106" spans="1:11" ht="22" customHeight="1">
      <c r="A106" s="21" t="s">
        <v>236</v>
      </c>
      <c r="E106" s="5">
        <f>E98-E105</f>
        <v>2063347</v>
      </c>
      <c r="F106" s="5"/>
      <c r="G106" s="5">
        <f>G98-G105</f>
        <v>-1449306</v>
      </c>
      <c r="H106" s="5"/>
      <c r="I106" s="5">
        <f>I98-I105</f>
        <v>1695738</v>
      </c>
      <c r="J106" s="5"/>
      <c r="K106" s="5">
        <f>K98-K105</f>
        <v>-1312992</v>
      </c>
    </row>
    <row r="107" spans="1:11" ht="22" customHeight="1">
      <c r="A107" s="24" t="s">
        <v>190</v>
      </c>
      <c r="C107" s="23"/>
      <c r="E107" s="5">
        <v>0</v>
      </c>
      <c r="F107" s="5"/>
      <c r="G107" s="5">
        <v>0</v>
      </c>
      <c r="H107" s="5"/>
      <c r="I107" s="5">
        <v>-41103</v>
      </c>
      <c r="J107" s="5"/>
      <c r="K107" s="5">
        <v>-52896</v>
      </c>
    </row>
    <row r="108" spans="1:11" ht="22" customHeight="1">
      <c r="A108" s="24" t="s">
        <v>127</v>
      </c>
      <c r="B108" s="25"/>
      <c r="C108" s="23"/>
      <c r="E108" s="5">
        <v>292292</v>
      </c>
      <c r="F108" s="5"/>
      <c r="G108" s="5">
        <v>207422</v>
      </c>
      <c r="H108" s="5"/>
      <c r="I108" s="11">
        <v>0</v>
      </c>
      <c r="J108" s="5"/>
      <c r="K108" s="11">
        <v>0</v>
      </c>
    </row>
    <row r="109" spans="1:11" ht="22" customHeight="1">
      <c r="A109" s="24" t="s">
        <v>175</v>
      </c>
      <c r="B109" s="30"/>
      <c r="C109" s="23"/>
      <c r="E109" s="5">
        <v>36504</v>
      </c>
      <c r="F109" s="5"/>
      <c r="G109" s="5">
        <v>2624</v>
      </c>
      <c r="H109" s="5"/>
      <c r="I109" s="5">
        <v>40563</v>
      </c>
      <c r="J109" s="5"/>
      <c r="K109" s="5">
        <v>5661</v>
      </c>
    </row>
    <row r="110" spans="1:11" ht="22" customHeight="1">
      <c r="A110" s="24" t="s">
        <v>37</v>
      </c>
      <c r="C110" s="23"/>
      <c r="E110" s="6">
        <f>-1088526</f>
        <v>-1088526</v>
      </c>
      <c r="F110" s="5"/>
      <c r="G110" s="6">
        <v>-584359</v>
      </c>
      <c r="H110" s="5"/>
      <c r="I110" s="12">
        <v>-473795</v>
      </c>
      <c r="J110" s="5"/>
      <c r="K110" s="12">
        <v>-544490</v>
      </c>
    </row>
    <row r="111" spans="1:11" ht="22" customHeight="1">
      <c r="A111" s="21" t="s">
        <v>241</v>
      </c>
      <c r="E111" s="5">
        <f>SUM(E106:E110)</f>
        <v>1303617</v>
      </c>
      <c r="F111" s="5"/>
      <c r="G111" s="5">
        <f>SUM(G106:G110)</f>
        <v>-1823619</v>
      </c>
      <c r="H111" s="5"/>
      <c r="I111" s="5">
        <f>SUM(I106:I110)</f>
        <v>1221403</v>
      </c>
      <c r="J111" s="5"/>
      <c r="K111" s="5">
        <f>SUM(K106:K110)</f>
        <v>-1904717</v>
      </c>
    </row>
    <row r="112" spans="1:11" ht="22" customHeight="1">
      <c r="A112" s="24" t="s">
        <v>191</v>
      </c>
      <c r="B112" s="30"/>
      <c r="C112" s="23">
        <v>13</v>
      </c>
      <c r="E112" s="6">
        <v>242600</v>
      </c>
      <c r="F112" s="5"/>
      <c r="G112" s="6">
        <v>-54929</v>
      </c>
      <c r="H112" s="5"/>
      <c r="I112" s="6">
        <v>307242</v>
      </c>
      <c r="J112" s="5"/>
      <c r="K112" s="6">
        <v>-25176</v>
      </c>
    </row>
    <row r="113" spans="1:11" ht="22" customHeight="1">
      <c r="A113" s="21" t="s">
        <v>238</v>
      </c>
      <c r="E113" s="13">
        <f>SUM(E111:E112)</f>
        <v>1546217</v>
      </c>
      <c r="F113" s="5"/>
      <c r="G113" s="13">
        <f>SUM(G111:G112)</f>
        <v>-1878548</v>
      </c>
      <c r="H113" s="5"/>
      <c r="I113" s="6">
        <f>SUM(I111:I112)</f>
        <v>1528645</v>
      </c>
      <c r="J113" s="5"/>
      <c r="K113" s="6">
        <f>SUM(K111:K112)</f>
        <v>-1929893</v>
      </c>
    </row>
    <row r="114" spans="1:11" ht="13.5" customHeight="1">
      <c r="A114" s="103"/>
      <c r="E114" s="15"/>
      <c r="F114" s="5"/>
      <c r="G114" s="15"/>
      <c r="H114" s="5"/>
      <c r="I114" s="5"/>
      <c r="J114" s="5"/>
      <c r="K114" s="5"/>
    </row>
    <row r="115" spans="1:11" ht="22" customHeight="1">
      <c r="A115" s="103" t="s">
        <v>55</v>
      </c>
      <c r="C115" s="50"/>
      <c r="D115" s="51"/>
      <c r="E115" s="52"/>
      <c r="F115" s="53"/>
      <c r="G115" s="52"/>
      <c r="H115" s="52"/>
      <c r="I115" s="53"/>
      <c r="J115" s="121"/>
      <c r="K115" s="53"/>
    </row>
    <row r="116" spans="1:11" ht="22" customHeight="1">
      <c r="A116" s="104" t="s">
        <v>118</v>
      </c>
      <c r="C116" s="50"/>
      <c r="D116" s="51"/>
      <c r="E116" s="52"/>
      <c r="F116" s="53"/>
      <c r="G116" s="52"/>
      <c r="H116" s="52"/>
      <c r="I116" s="53"/>
      <c r="J116" s="121"/>
      <c r="K116" s="53"/>
    </row>
    <row r="117" spans="1:11" ht="22" customHeight="1">
      <c r="A117" s="104" t="s">
        <v>119</v>
      </c>
      <c r="C117" s="22"/>
    </row>
    <row r="118" spans="1:11" ht="22" customHeight="1">
      <c r="A118" s="105" t="s">
        <v>224</v>
      </c>
      <c r="C118" s="35"/>
      <c r="D118" s="51"/>
      <c r="E118" s="122">
        <v>0</v>
      </c>
      <c r="F118" s="122"/>
      <c r="G118" s="122">
        <v>0</v>
      </c>
      <c r="H118" s="121"/>
      <c r="I118" s="122">
        <f>585+1</f>
        <v>586</v>
      </c>
      <c r="J118" s="122"/>
      <c r="K118" s="122">
        <v>7738</v>
      </c>
    </row>
    <row r="119" spans="1:11" ht="22" customHeight="1">
      <c r="A119" s="105" t="s">
        <v>199</v>
      </c>
      <c r="C119" s="50"/>
      <c r="D119" s="51"/>
      <c r="E119" s="122">
        <v>7329</v>
      </c>
      <c r="F119" s="53"/>
      <c r="G119" s="122">
        <v>84876</v>
      </c>
      <c r="H119" s="52"/>
      <c r="I119" s="122">
        <v>6679</v>
      </c>
      <c r="J119" s="122"/>
      <c r="K119" s="122">
        <v>76064</v>
      </c>
    </row>
    <row r="120" spans="1:11" ht="22" customHeight="1">
      <c r="A120" s="105" t="s">
        <v>117</v>
      </c>
      <c r="C120" s="23">
        <v>13</v>
      </c>
      <c r="D120" s="51"/>
      <c r="E120" s="123">
        <v>-1336</v>
      </c>
      <c r="F120" s="122"/>
      <c r="G120" s="123">
        <v>-1262</v>
      </c>
      <c r="H120" s="121"/>
      <c r="I120" s="123">
        <v>-1336</v>
      </c>
      <c r="J120" s="121"/>
      <c r="K120" s="123">
        <v>-1048</v>
      </c>
    </row>
    <row r="121" spans="1:11" ht="22" customHeight="1">
      <c r="A121" s="105" t="s">
        <v>118</v>
      </c>
      <c r="C121" s="50"/>
      <c r="D121" s="51"/>
      <c r="E121" s="54"/>
      <c r="F121" s="54"/>
      <c r="G121" s="54"/>
      <c r="H121" s="54"/>
      <c r="I121" s="54"/>
      <c r="J121" s="54"/>
      <c r="K121" s="54"/>
    </row>
    <row r="122" spans="1:11" ht="22" customHeight="1">
      <c r="A122" s="105" t="s">
        <v>120</v>
      </c>
      <c r="C122" s="50"/>
      <c r="D122" s="51"/>
      <c r="E122" s="124">
        <f>SUM(E119:E121)</f>
        <v>5993</v>
      </c>
      <c r="F122" s="122"/>
      <c r="G122" s="124">
        <f>SUM(G119:G121)</f>
        <v>83614</v>
      </c>
      <c r="H122" s="121"/>
      <c r="I122" s="124">
        <f>SUM(I118:I121)</f>
        <v>5929</v>
      </c>
      <c r="J122" s="121"/>
      <c r="K122" s="124">
        <f>SUM(K118:K121)</f>
        <v>82754</v>
      </c>
    </row>
    <row r="123" spans="1:11" ht="22" customHeight="1">
      <c r="A123" s="104" t="s">
        <v>176</v>
      </c>
      <c r="C123" s="22"/>
      <c r="E123" s="121"/>
      <c r="F123" s="122"/>
      <c r="G123" s="121"/>
      <c r="H123" s="121"/>
      <c r="I123" s="121"/>
      <c r="J123" s="121"/>
      <c r="K123" s="121"/>
    </row>
    <row r="124" spans="1:11" ht="22" customHeight="1">
      <c r="A124" s="104" t="s">
        <v>119</v>
      </c>
      <c r="C124" s="22"/>
    </row>
    <row r="125" spans="1:11" ht="22" customHeight="1">
      <c r="A125" s="105" t="s">
        <v>224</v>
      </c>
      <c r="C125" s="35"/>
      <c r="D125" s="51"/>
      <c r="E125" s="122">
        <v>0</v>
      </c>
      <c r="F125" s="122"/>
      <c r="G125" s="122">
        <v>0</v>
      </c>
      <c r="H125" s="121"/>
      <c r="I125" s="122">
        <v>-246000</v>
      </c>
      <c r="J125" s="122"/>
      <c r="K125" s="122">
        <v>328000</v>
      </c>
    </row>
    <row r="126" spans="1:11" ht="22" customHeight="1">
      <c r="A126" s="105" t="s">
        <v>239</v>
      </c>
      <c r="C126" s="50"/>
      <c r="D126" s="51"/>
      <c r="E126" s="121"/>
      <c r="F126" s="122"/>
      <c r="G126" s="121"/>
      <c r="H126" s="121"/>
      <c r="I126" s="121"/>
      <c r="J126" s="121"/>
      <c r="K126" s="121"/>
    </row>
    <row r="127" spans="1:11" ht="22" customHeight="1">
      <c r="A127" s="105" t="s">
        <v>225</v>
      </c>
      <c r="C127" s="50"/>
      <c r="D127" s="51"/>
      <c r="E127" s="121">
        <v>-1424182</v>
      </c>
      <c r="F127" s="122"/>
      <c r="G127" s="121">
        <v>2259123</v>
      </c>
      <c r="H127" s="121"/>
      <c r="I127" s="121">
        <v>-1116682</v>
      </c>
      <c r="J127" s="121"/>
      <c r="K127" s="121">
        <v>1849123</v>
      </c>
    </row>
    <row r="128" spans="1:11" ht="22" customHeight="1">
      <c r="A128" s="105" t="s">
        <v>117</v>
      </c>
      <c r="C128" s="23">
        <v>13</v>
      </c>
      <c r="D128" s="51"/>
      <c r="E128" s="124">
        <v>284836</v>
      </c>
      <c r="F128" s="122"/>
      <c r="G128" s="124">
        <v>-451825</v>
      </c>
      <c r="H128" s="121"/>
      <c r="I128" s="124">
        <v>223336</v>
      </c>
      <c r="J128" s="121"/>
      <c r="K128" s="124">
        <v>-369825</v>
      </c>
    </row>
    <row r="129" spans="1:11" ht="22" customHeight="1">
      <c r="A129" s="105" t="s">
        <v>176</v>
      </c>
      <c r="C129" s="50"/>
      <c r="D129" s="51"/>
      <c r="E129" s="121"/>
      <c r="F129" s="122"/>
      <c r="G129" s="121"/>
      <c r="H129" s="121"/>
      <c r="I129" s="121"/>
      <c r="J129" s="121"/>
      <c r="K129" s="121"/>
    </row>
    <row r="130" spans="1:11" ht="22" customHeight="1">
      <c r="A130" s="105" t="s">
        <v>120</v>
      </c>
      <c r="C130" s="50"/>
      <c r="D130" s="51"/>
      <c r="E130" s="124">
        <f>SUM(E125:E129)</f>
        <v>-1139346</v>
      </c>
      <c r="F130" s="122"/>
      <c r="G130" s="124">
        <f>SUM(G125:G129)</f>
        <v>1807298</v>
      </c>
      <c r="H130" s="121"/>
      <c r="I130" s="124">
        <f>SUM(I125:I129)</f>
        <v>-1139346</v>
      </c>
      <c r="J130" s="121"/>
      <c r="K130" s="124">
        <f>SUM(K125:K129)</f>
        <v>1807298</v>
      </c>
    </row>
    <row r="131" spans="1:11" ht="22" customHeight="1">
      <c r="A131" s="103" t="s">
        <v>156</v>
      </c>
      <c r="C131" s="55"/>
      <c r="D131" s="51"/>
      <c r="E131" s="125">
        <f>SUM(E122,E130)</f>
        <v>-1133353</v>
      </c>
      <c r="F131" s="122"/>
      <c r="G131" s="125">
        <f>SUM(G122,G130)</f>
        <v>1890912</v>
      </c>
      <c r="H131" s="121"/>
      <c r="I131" s="125">
        <f>SUM(I122,I130)</f>
        <v>-1133417</v>
      </c>
      <c r="J131" s="121"/>
      <c r="K131" s="125">
        <f>SUM(K122,K130)</f>
        <v>1890052</v>
      </c>
    </row>
    <row r="132" spans="1:11" ht="12" customHeight="1">
      <c r="A132" s="103"/>
      <c r="C132" s="55"/>
      <c r="D132" s="51"/>
      <c r="E132" s="122"/>
      <c r="F132" s="122"/>
      <c r="G132" s="122"/>
      <c r="H132" s="121"/>
      <c r="I132" s="122"/>
      <c r="J132" s="121"/>
      <c r="K132" s="122"/>
    </row>
    <row r="133" spans="1:11" ht="22" customHeight="1" thickBot="1">
      <c r="A133" s="103" t="s">
        <v>157</v>
      </c>
      <c r="C133" s="55"/>
      <c r="D133" s="51"/>
      <c r="E133" s="126">
        <f>E113+E131</f>
        <v>412864</v>
      </c>
      <c r="F133" s="122"/>
      <c r="G133" s="126">
        <f>G113+G131</f>
        <v>12364</v>
      </c>
      <c r="H133" s="121"/>
      <c r="I133" s="126">
        <f>I113+I131</f>
        <v>395228</v>
      </c>
      <c r="J133" s="121"/>
      <c r="K133" s="126">
        <f>K113+K131</f>
        <v>-39841</v>
      </c>
    </row>
    <row r="134" spans="1:11" ht="12.75" customHeight="1" thickTop="1">
      <c r="A134" s="105"/>
      <c r="C134" s="106"/>
      <c r="D134" s="68"/>
      <c r="E134" s="121"/>
      <c r="F134" s="122"/>
      <c r="G134" s="121"/>
      <c r="H134" s="121"/>
      <c r="I134" s="121"/>
      <c r="J134" s="121"/>
      <c r="K134" s="121"/>
    </row>
    <row r="135" spans="1:11" ht="22" customHeight="1">
      <c r="A135" s="24" t="s">
        <v>165</v>
      </c>
      <c r="C135" s="106"/>
      <c r="D135" s="68"/>
      <c r="E135" s="121"/>
      <c r="F135" s="122"/>
      <c r="G135" s="121"/>
      <c r="H135" s="121"/>
      <c r="I135" s="121"/>
      <c r="J135" s="121"/>
      <c r="K135" s="121"/>
    </row>
    <row r="136" spans="1:11" ht="22" customHeight="1">
      <c r="A136" s="30"/>
      <c r="B136" s="90"/>
      <c r="C136" s="91"/>
      <c r="D136" s="92"/>
      <c r="E136" s="92"/>
      <c r="F136" s="92"/>
      <c r="G136" s="92"/>
      <c r="H136" s="92"/>
      <c r="I136" s="92"/>
      <c r="J136" s="92"/>
      <c r="K136" s="36" t="s">
        <v>155</v>
      </c>
    </row>
    <row r="137" spans="1:11" ht="22" customHeight="1">
      <c r="A137" s="21" t="s">
        <v>102</v>
      </c>
      <c r="B137" s="90"/>
      <c r="C137" s="91"/>
      <c r="D137" s="92"/>
      <c r="E137" s="92"/>
      <c r="F137" s="92"/>
      <c r="G137" s="92"/>
      <c r="H137" s="92"/>
      <c r="I137" s="92"/>
      <c r="J137" s="92"/>
      <c r="K137" s="92"/>
    </row>
    <row r="138" spans="1:11" ht="22" customHeight="1">
      <c r="A138" s="21" t="s">
        <v>107</v>
      </c>
      <c r="B138" s="92"/>
      <c r="C138" s="91"/>
      <c r="D138" s="92"/>
      <c r="E138" s="92"/>
      <c r="F138" s="92"/>
      <c r="G138" s="92"/>
      <c r="H138" s="92"/>
      <c r="I138" s="92"/>
      <c r="J138" s="92"/>
      <c r="K138" s="92"/>
    </row>
    <row r="139" spans="1:11" ht="22" customHeight="1">
      <c r="A139" s="21" t="s">
        <v>233</v>
      </c>
      <c r="B139" s="92"/>
      <c r="C139" s="91"/>
      <c r="D139" s="92"/>
      <c r="E139" s="92"/>
      <c r="F139" s="92"/>
      <c r="G139" s="92"/>
      <c r="H139" s="92"/>
      <c r="I139" s="92"/>
      <c r="J139" s="92"/>
      <c r="K139" s="92"/>
    </row>
    <row r="140" spans="1:11" ht="22" customHeight="1">
      <c r="A140" s="30"/>
      <c r="B140" s="92"/>
      <c r="C140" s="91"/>
      <c r="D140" s="92"/>
      <c r="E140" s="92"/>
      <c r="F140" s="92"/>
      <c r="G140" s="92"/>
      <c r="H140" s="92"/>
      <c r="I140" s="92"/>
      <c r="J140" s="92"/>
      <c r="K140" s="61" t="s">
        <v>151</v>
      </c>
    </row>
    <row r="141" spans="1:11" ht="22" customHeight="1">
      <c r="E141" s="131" t="s">
        <v>0</v>
      </c>
      <c r="F141" s="131"/>
      <c r="G141" s="131"/>
      <c r="H141" s="75"/>
      <c r="I141" s="131" t="s">
        <v>1</v>
      </c>
      <c r="J141" s="131"/>
      <c r="K141" s="131"/>
    </row>
    <row r="142" spans="1:11" ht="22" customHeight="1">
      <c r="C142" s="91"/>
      <c r="E142" s="93">
        <v>2023</v>
      </c>
      <c r="F142" s="94"/>
      <c r="G142" s="93">
        <v>2022</v>
      </c>
      <c r="H142" s="94"/>
      <c r="I142" s="93">
        <v>2023</v>
      </c>
      <c r="J142" s="94"/>
      <c r="K142" s="93">
        <v>2022</v>
      </c>
    </row>
    <row r="143" spans="1:11" ht="22" customHeight="1">
      <c r="A143" s="21" t="s">
        <v>242</v>
      </c>
      <c r="C143" s="23"/>
      <c r="E143" s="36"/>
      <c r="G143" s="36"/>
      <c r="I143" s="36"/>
      <c r="J143" s="36"/>
      <c r="K143" s="36"/>
    </row>
    <row r="144" spans="1:11" ht="22" customHeight="1" thickBot="1">
      <c r="A144" s="24" t="s">
        <v>51</v>
      </c>
      <c r="C144" s="23"/>
      <c r="E144" s="27">
        <f>E146-E145</f>
        <v>1544812</v>
      </c>
      <c r="F144" s="26"/>
      <c r="G144" s="27">
        <f>G146-G145</f>
        <v>-1867491</v>
      </c>
      <c r="H144" s="26"/>
      <c r="I144" s="37">
        <f>I113</f>
        <v>1528645</v>
      </c>
      <c r="J144" s="27"/>
      <c r="K144" s="37">
        <f>K113</f>
        <v>-1929893</v>
      </c>
    </row>
    <row r="145" spans="1:11" ht="22" customHeight="1" thickTop="1">
      <c r="A145" s="24" t="s">
        <v>38</v>
      </c>
      <c r="C145" s="23"/>
      <c r="E145" s="27">
        <v>1405</v>
      </c>
      <c r="F145" s="26"/>
      <c r="G145" s="27">
        <v>-11057</v>
      </c>
      <c r="H145" s="26"/>
      <c r="I145" s="27"/>
      <c r="J145" s="27"/>
      <c r="K145" s="27"/>
    </row>
    <row r="146" spans="1:11" ht="22" customHeight="1" thickBot="1">
      <c r="C146" s="23"/>
      <c r="E146" s="9">
        <f>E113</f>
        <v>1546217</v>
      </c>
      <c r="F146" s="5"/>
      <c r="G146" s="9">
        <f>G113</f>
        <v>-1878548</v>
      </c>
      <c r="H146" s="5"/>
      <c r="I146" s="5"/>
      <c r="J146" s="5"/>
      <c r="K146" s="5"/>
    </row>
    <row r="147" spans="1:11" ht="22" customHeight="1" thickTop="1">
      <c r="C147" s="23"/>
      <c r="E147" s="27"/>
      <c r="F147" s="26"/>
      <c r="G147" s="27"/>
      <c r="H147" s="26"/>
      <c r="I147" s="27"/>
      <c r="J147" s="27"/>
      <c r="K147" s="27"/>
    </row>
    <row r="148" spans="1:11" ht="22" customHeight="1">
      <c r="A148" s="21" t="s">
        <v>48</v>
      </c>
      <c r="C148" s="23"/>
      <c r="E148" s="27"/>
      <c r="F148" s="26"/>
      <c r="G148" s="27"/>
      <c r="H148" s="26"/>
      <c r="I148" s="27"/>
      <c r="J148" s="27"/>
      <c r="K148" s="27"/>
    </row>
    <row r="149" spans="1:11" ht="22" customHeight="1" thickBot="1">
      <c r="A149" s="24" t="s">
        <v>51</v>
      </c>
      <c r="C149" s="23"/>
      <c r="E149" s="27">
        <v>411395</v>
      </c>
      <c r="F149" s="26"/>
      <c r="G149" s="27">
        <v>22561</v>
      </c>
      <c r="H149" s="26"/>
      <c r="I149" s="37">
        <f>I133</f>
        <v>395228</v>
      </c>
      <c r="J149" s="27"/>
      <c r="K149" s="37">
        <f>K133</f>
        <v>-39841</v>
      </c>
    </row>
    <row r="150" spans="1:11" ht="22" customHeight="1" thickTop="1">
      <c r="A150" s="24" t="s">
        <v>38</v>
      </c>
      <c r="C150" s="23"/>
      <c r="E150" s="27">
        <v>1469</v>
      </c>
      <c r="F150" s="26"/>
      <c r="G150" s="27">
        <v>-10197</v>
      </c>
      <c r="H150" s="26"/>
      <c r="I150" s="27"/>
      <c r="J150" s="27"/>
      <c r="K150" s="27"/>
    </row>
    <row r="151" spans="1:11" ht="22" customHeight="1" thickBot="1">
      <c r="C151" s="23"/>
      <c r="E151" s="9">
        <f>SUM(E149:E150)</f>
        <v>412864</v>
      </c>
      <c r="F151" s="5"/>
      <c r="G151" s="9">
        <f>SUM(G149:G150)</f>
        <v>12364</v>
      </c>
      <c r="H151" s="5"/>
      <c r="I151" s="5"/>
      <c r="J151" s="5"/>
      <c r="K151" s="5"/>
    </row>
    <row r="152" spans="1:11" ht="22" customHeight="1" thickTop="1">
      <c r="C152" s="23"/>
      <c r="E152" s="127"/>
      <c r="F152" s="127"/>
      <c r="G152" s="127"/>
      <c r="H152" s="127"/>
      <c r="I152" s="127"/>
      <c r="J152" s="127"/>
      <c r="K152" s="127"/>
    </row>
    <row r="153" spans="1:11" ht="22" customHeight="1">
      <c r="A153" s="21" t="s">
        <v>39</v>
      </c>
      <c r="C153" s="91"/>
      <c r="E153" s="36"/>
      <c r="G153" s="36"/>
      <c r="I153" s="36"/>
      <c r="J153" s="36"/>
      <c r="K153" s="36"/>
    </row>
    <row r="154" spans="1:11" ht="22" customHeight="1">
      <c r="A154" s="24" t="s">
        <v>40</v>
      </c>
      <c r="B154" s="30"/>
      <c r="C154" s="23"/>
      <c r="E154" s="36"/>
      <c r="G154" s="36"/>
      <c r="H154" s="36"/>
      <c r="I154" s="36"/>
      <c r="J154" s="36"/>
      <c r="K154" s="36"/>
    </row>
    <row r="155" spans="1:11" ht="22" customHeight="1" thickBot="1">
      <c r="A155" s="24" t="s">
        <v>240</v>
      </c>
      <c r="B155" s="30"/>
      <c r="C155" s="23"/>
      <c r="E155" s="86">
        <v>0.74</v>
      </c>
      <c r="F155" s="56"/>
      <c r="G155" s="86">
        <v>-0.89</v>
      </c>
      <c r="H155" s="56"/>
      <c r="I155" s="86">
        <v>0.73</v>
      </c>
      <c r="J155" s="60"/>
      <c r="K155" s="86">
        <v>-0.92</v>
      </c>
    </row>
    <row r="156" spans="1:11" ht="22" customHeight="1" thickTop="1">
      <c r="B156" s="30"/>
      <c r="C156" s="23"/>
      <c r="E156" s="60"/>
      <c r="F156" s="56"/>
      <c r="G156" s="60"/>
      <c r="H156" s="56"/>
      <c r="I156" s="57"/>
      <c r="J156" s="60"/>
      <c r="K156" s="57"/>
    </row>
    <row r="157" spans="1:11" ht="22" customHeight="1">
      <c r="A157" s="24" t="s">
        <v>160</v>
      </c>
      <c r="B157" s="30"/>
      <c r="C157" s="23"/>
    </row>
    <row r="158" spans="1:11" ht="22" customHeight="1" thickBot="1">
      <c r="A158" s="24" t="s">
        <v>161</v>
      </c>
      <c r="B158" s="30"/>
      <c r="C158" s="23"/>
      <c r="E158" s="83">
        <v>2100000</v>
      </c>
      <c r="F158" s="26"/>
      <c r="G158" s="83">
        <v>2094965</v>
      </c>
      <c r="H158" s="26"/>
      <c r="I158" s="83">
        <v>2100000</v>
      </c>
      <c r="J158" s="27"/>
      <c r="K158" s="83">
        <v>2094965</v>
      </c>
    </row>
    <row r="159" spans="1:11" ht="22" customHeight="1" thickTop="1">
      <c r="A159" s="24" t="s">
        <v>114</v>
      </c>
      <c r="C159" s="23"/>
    </row>
    <row r="160" spans="1:11" ht="22" customHeight="1">
      <c r="B160" s="30"/>
      <c r="E160" s="60"/>
      <c r="F160" s="56"/>
      <c r="G160" s="60"/>
      <c r="H160" s="56"/>
      <c r="I160" s="60"/>
      <c r="J160" s="60"/>
      <c r="K160" s="60"/>
    </row>
    <row r="161" spans="1:11" ht="22" customHeight="1">
      <c r="A161" s="24" t="s">
        <v>165</v>
      </c>
      <c r="C161" s="84"/>
      <c r="E161" s="36"/>
      <c r="G161" s="36"/>
      <c r="I161" s="36"/>
      <c r="J161" s="36"/>
      <c r="K161" s="36"/>
    </row>
  </sheetData>
  <mergeCells count="8">
    <mergeCell ref="E141:G141"/>
    <mergeCell ref="I141:K141"/>
    <mergeCell ref="E6:G6"/>
    <mergeCell ref="I6:K6"/>
    <mergeCell ref="E60:G60"/>
    <mergeCell ref="I60:K60"/>
    <mergeCell ref="E86:G86"/>
    <mergeCell ref="I86:K86"/>
  </mergeCells>
  <pageMargins left="0.82677165354330717" right="0.19685039370078741" top="0.39370078740157483" bottom="0.31496062992125984" header="0.31496062992125984" footer="0.31496062992125984"/>
  <pageSetup paperSize="9" scale="66" fitToWidth="0" fitToHeight="0" orientation="portrait" r:id="rId1"/>
  <rowBreaks count="3" manualBreakCount="3">
    <brk id="54" max="10" man="1"/>
    <brk id="80" max="10" man="1"/>
    <brk id="1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BA43-6B42-4A52-8D31-1154C814014E}">
  <dimension ref="A1:AD37"/>
  <sheetViews>
    <sheetView showGridLines="0" view="pageBreakPreview" zoomScale="60" zoomScaleNormal="90" workbookViewId="0">
      <selection activeCell="AE35" sqref="AE35"/>
    </sheetView>
  </sheetViews>
  <sheetFormatPr defaultColWidth="9.1796875" defaultRowHeight="22" customHeight="1"/>
  <cols>
    <col min="1" max="1" width="11.26953125" style="56" customWidth="1"/>
    <col min="2" max="2" width="11.1796875" style="56" customWidth="1"/>
    <col min="3" max="3" width="20.81640625" style="56" customWidth="1"/>
    <col min="4" max="4" width="7.7265625" style="56" customWidth="1"/>
    <col min="5" max="5" width="1.7265625" style="56" customWidth="1"/>
    <col min="6" max="6" width="16.26953125" style="56" customWidth="1"/>
    <col min="7" max="7" width="1.453125" style="56" customWidth="1"/>
    <col min="8" max="8" width="16.26953125" style="56" customWidth="1"/>
    <col min="9" max="9" width="1.453125" style="56" customWidth="1"/>
    <col min="10" max="10" width="16.26953125" style="56" customWidth="1"/>
    <col min="11" max="11" width="1.26953125" style="56" customWidth="1"/>
    <col min="12" max="12" width="16.26953125" style="56" customWidth="1"/>
    <col min="13" max="13" width="1.26953125" style="56" customWidth="1"/>
    <col min="14" max="14" width="16.453125" style="56" customWidth="1"/>
    <col min="15" max="15" width="1.26953125" style="56" customWidth="1"/>
    <col min="16" max="16" width="16.26953125" style="56" customWidth="1"/>
    <col min="17" max="17" width="1.26953125" style="56" customWidth="1"/>
    <col min="18" max="18" width="16.26953125" style="56" customWidth="1"/>
    <col min="19" max="19" width="1.453125" style="56" customWidth="1"/>
    <col min="20" max="20" width="16.26953125" style="56" customWidth="1"/>
    <col min="21" max="21" width="1.26953125" style="56" customWidth="1"/>
    <col min="22" max="22" width="16.26953125" style="56" customWidth="1"/>
    <col min="23" max="23" width="1.26953125" style="56" customWidth="1"/>
    <col min="24" max="24" width="18.54296875" style="56" customWidth="1"/>
    <col min="25" max="25" width="1.26953125" style="56" customWidth="1"/>
    <col min="26" max="26" width="16.26953125" style="56" customWidth="1"/>
    <col min="27" max="27" width="1.26953125" style="56" customWidth="1"/>
    <col min="28" max="28" width="16.26953125" style="56" customWidth="1"/>
    <col min="29" max="29" width="1.26953125" style="56" customWidth="1"/>
    <col min="30" max="30" width="16.26953125" style="56" customWidth="1"/>
    <col min="31" max="31" width="0.7265625" style="56" customWidth="1"/>
    <col min="32" max="16384" width="9.1796875" style="56"/>
  </cols>
  <sheetData>
    <row r="1" spans="1:30" ht="22" customHeight="1"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36" t="s">
        <v>155</v>
      </c>
    </row>
    <row r="2" spans="1:30" ht="22" customHeight="1">
      <c r="A2" s="58" t="s">
        <v>102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</row>
    <row r="3" spans="1:30" ht="22" customHeight="1">
      <c r="A3" s="58" t="s">
        <v>96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0" ht="22" customHeight="1">
      <c r="A4" s="21" t="s">
        <v>233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</row>
    <row r="5" spans="1:30" ht="22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0"/>
      <c r="Y5" s="60"/>
      <c r="Z5" s="60"/>
      <c r="AA5" s="59"/>
      <c r="AB5" s="59"/>
      <c r="AC5" s="59"/>
      <c r="AD5" s="61" t="s">
        <v>151</v>
      </c>
    </row>
    <row r="6" spans="1:30" s="63" customFormat="1" ht="22" customHeight="1">
      <c r="A6" s="62"/>
      <c r="B6" s="62"/>
      <c r="C6" s="62"/>
      <c r="F6" s="133" t="s">
        <v>0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</row>
    <row r="7" spans="1:30" s="63" customFormat="1" ht="22" customHeight="1">
      <c r="A7" s="62"/>
      <c r="B7" s="62"/>
      <c r="C7" s="62"/>
      <c r="D7" s="56"/>
      <c r="E7" s="56"/>
      <c r="F7" s="132" t="s">
        <v>50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62"/>
      <c r="AB7" s="57"/>
      <c r="AC7" s="62"/>
      <c r="AD7" s="62"/>
    </row>
    <row r="8" spans="1:30" s="63" customFormat="1" ht="22" customHeight="1">
      <c r="A8" s="62"/>
      <c r="B8" s="62"/>
      <c r="C8" s="62"/>
      <c r="D8" s="56"/>
      <c r="E8" s="56"/>
      <c r="F8" s="56"/>
      <c r="G8" s="56"/>
      <c r="H8" s="56"/>
      <c r="I8" s="56"/>
      <c r="J8" s="64"/>
      <c r="K8" s="64"/>
      <c r="L8" s="56"/>
      <c r="M8" s="56"/>
      <c r="N8" s="56"/>
      <c r="O8" s="56"/>
      <c r="P8" s="56"/>
      <c r="Q8" s="56"/>
      <c r="R8" s="56"/>
      <c r="S8" s="56"/>
      <c r="T8" s="132" t="s">
        <v>49</v>
      </c>
      <c r="U8" s="132"/>
      <c r="V8" s="132"/>
      <c r="W8" s="132"/>
      <c r="X8" s="132"/>
      <c r="Y8" s="56"/>
      <c r="Z8" s="56"/>
      <c r="AA8" s="62"/>
      <c r="AB8" s="57"/>
      <c r="AC8" s="62"/>
      <c r="AD8" s="62"/>
    </row>
    <row r="9" spans="1:30" s="63" customFormat="1" ht="21.75" customHeight="1">
      <c r="A9" s="62"/>
      <c r="B9" s="62"/>
      <c r="C9" s="62"/>
      <c r="D9" s="56"/>
      <c r="E9" s="56"/>
      <c r="F9" s="56"/>
      <c r="G9" s="56"/>
      <c r="H9" s="56"/>
      <c r="I9" s="56"/>
      <c r="J9" s="56"/>
      <c r="K9" s="57"/>
      <c r="L9" s="56"/>
      <c r="M9" s="56"/>
      <c r="N9" s="56"/>
      <c r="O9" s="56"/>
      <c r="P9" s="56"/>
      <c r="Q9" s="56"/>
      <c r="R9" s="56"/>
      <c r="S9" s="56"/>
      <c r="T9" s="134" t="s">
        <v>41</v>
      </c>
      <c r="U9" s="134"/>
      <c r="V9" s="134"/>
      <c r="W9" s="56"/>
      <c r="X9" s="56"/>
      <c r="Y9" s="56"/>
      <c r="Z9" s="56"/>
      <c r="AA9" s="62"/>
      <c r="AC9" s="62"/>
      <c r="AD9" s="62"/>
    </row>
    <row r="10" spans="1:30" s="57" customFormat="1" ht="22" customHeight="1">
      <c r="J10" s="57" t="s">
        <v>135</v>
      </c>
      <c r="T10" s="65"/>
      <c r="V10" s="66"/>
      <c r="X10" s="57" t="s">
        <v>44</v>
      </c>
      <c r="Z10" s="57" t="s">
        <v>59</v>
      </c>
      <c r="AB10" s="57" t="s">
        <v>53</v>
      </c>
    </row>
    <row r="11" spans="1:30" s="57" customFormat="1" ht="22" customHeight="1">
      <c r="D11" s="62"/>
      <c r="F11" s="57" t="s">
        <v>43</v>
      </c>
      <c r="J11" s="57" t="s">
        <v>110</v>
      </c>
      <c r="L11" s="135" t="s">
        <v>159</v>
      </c>
      <c r="M11" s="135"/>
      <c r="N11" s="135"/>
      <c r="O11" s="135"/>
      <c r="P11" s="135"/>
      <c r="X11" s="57" t="s">
        <v>52</v>
      </c>
      <c r="Z11" s="57" t="s">
        <v>58</v>
      </c>
      <c r="AB11" s="57" t="s">
        <v>54</v>
      </c>
      <c r="AD11" s="57" t="s">
        <v>42</v>
      </c>
    </row>
    <row r="12" spans="1:30" s="57" customFormat="1" ht="22" customHeight="1">
      <c r="D12" s="62"/>
      <c r="F12" s="57" t="s">
        <v>115</v>
      </c>
      <c r="H12" s="66" t="s">
        <v>103</v>
      </c>
      <c r="I12" s="66"/>
      <c r="J12" s="57" t="s">
        <v>111</v>
      </c>
      <c r="L12" s="132" t="s">
        <v>46</v>
      </c>
      <c r="M12" s="132"/>
      <c r="N12" s="132"/>
      <c r="R12" s="66"/>
      <c r="S12" s="66"/>
      <c r="T12" s="57" t="s">
        <v>177</v>
      </c>
      <c r="V12" s="66" t="s">
        <v>179</v>
      </c>
      <c r="X12" s="57" t="s">
        <v>56</v>
      </c>
      <c r="Z12" s="57" t="s">
        <v>65</v>
      </c>
      <c r="AB12" s="57" t="s">
        <v>61</v>
      </c>
      <c r="AD12" s="57" t="s">
        <v>56</v>
      </c>
    </row>
    <row r="13" spans="1:30" s="57" customFormat="1" ht="22" customHeight="1">
      <c r="A13" s="58"/>
      <c r="D13" s="107"/>
      <c r="F13" s="89" t="s">
        <v>45</v>
      </c>
      <c r="H13" s="67" t="s">
        <v>104</v>
      </c>
      <c r="I13" s="66"/>
      <c r="J13" s="89" t="s">
        <v>112</v>
      </c>
      <c r="L13" s="89" t="s">
        <v>149</v>
      </c>
      <c r="N13" s="89" t="s">
        <v>150</v>
      </c>
      <c r="P13" s="89" t="s">
        <v>47</v>
      </c>
      <c r="R13" s="67" t="s">
        <v>133</v>
      </c>
      <c r="S13" s="66"/>
      <c r="T13" s="89" t="s">
        <v>178</v>
      </c>
      <c r="V13" s="67" t="s">
        <v>178</v>
      </c>
      <c r="X13" s="89" t="s">
        <v>57</v>
      </c>
      <c r="Z13" s="89" t="s">
        <v>60</v>
      </c>
      <c r="AB13" s="89" t="s">
        <v>62</v>
      </c>
      <c r="AD13" s="89" t="s">
        <v>57</v>
      </c>
    </row>
    <row r="14" spans="1:30" ht="22" customHeight="1">
      <c r="A14" s="58" t="s">
        <v>192</v>
      </c>
      <c r="D14" s="23"/>
      <c r="E14" s="68"/>
      <c r="F14" s="5">
        <v>2100000</v>
      </c>
      <c r="G14" s="5"/>
      <c r="H14" s="5">
        <v>9319656</v>
      </c>
      <c r="I14" s="5"/>
      <c r="J14" s="5">
        <v>-211166</v>
      </c>
      <c r="K14" s="5"/>
      <c r="L14" s="5">
        <v>210000</v>
      </c>
      <c r="M14" s="5"/>
      <c r="N14" s="5">
        <v>464936</v>
      </c>
      <c r="O14" s="5"/>
      <c r="P14" s="5">
        <v>-14597233</v>
      </c>
      <c r="Q14" s="5"/>
      <c r="R14" s="5">
        <v>-464936</v>
      </c>
      <c r="S14" s="5"/>
      <c r="T14" s="5">
        <v>16454854</v>
      </c>
      <c r="U14" s="5"/>
      <c r="V14" s="5">
        <v>-77788</v>
      </c>
      <c r="W14" s="5"/>
      <c r="X14" s="5">
        <f t="shared" ref="X14:X18" si="0">SUM(T14:V14)</f>
        <v>16377066</v>
      </c>
      <c r="Y14" s="5"/>
      <c r="Z14" s="5">
        <f t="shared" ref="Z14:Z18" si="1">SUM(F14:R14,X14)</f>
        <v>13198323</v>
      </c>
      <c r="AA14" s="5"/>
      <c r="AB14" s="5">
        <v>-36388</v>
      </c>
      <c r="AC14" s="5"/>
      <c r="AD14" s="6">
        <f>SUM(Z14:AB14)</f>
        <v>13161935</v>
      </c>
    </row>
    <row r="15" spans="1:30" ht="22" customHeight="1">
      <c r="A15" s="69" t="s">
        <v>170</v>
      </c>
      <c r="D15" s="107"/>
      <c r="E15" s="68"/>
      <c r="F15" s="7">
        <v>0</v>
      </c>
      <c r="G15" s="5"/>
      <c r="H15" s="7">
        <v>0</v>
      </c>
      <c r="I15" s="5"/>
      <c r="J15" s="7">
        <v>0</v>
      </c>
      <c r="K15" s="5"/>
      <c r="L15" s="7">
        <v>0</v>
      </c>
      <c r="M15" s="5"/>
      <c r="N15" s="7">
        <v>0</v>
      </c>
      <c r="O15" s="5"/>
      <c r="P15" s="7">
        <f>PL!G144</f>
        <v>-1867491</v>
      </c>
      <c r="Q15" s="5"/>
      <c r="R15" s="7">
        <v>0</v>
      </c>
      <c r="S15" s="5"/>
      <c r="T15" s="7">
        <v>0</v>
      </c>
      <c r="U15" s="5"/>
      <c r="V15" s="7">
        <f>SUM(T15:T15)</f>
        <v>0</v>
      </c>
      <c r="W15" s="5"/>
      <c r="X15" s="7">
        <f t="shared" si="0"/>
        <v>0</v>
      </c>
      <c r="Y15" s="5"/>
      <c r="Z15" s="7">
        <f t="shared" si="1"/>
        <v>-1867491</v>
      </c>
      <c r="AA15" s="5"/>
      <c r="AB15" s="7">
        <f>PL!G145</f>
        <v>-11057</v>
      </c>
      <c r="AC15" s="5"/>
      <c r="AD15" s="7">
        <f t="shared" ref="AD15:AD16" si="2">SUM(Z15:AC15)</f>
        <v>-1878548</v>
      </c>
    </row>
    <row r="16" spans="1:30" ht="22" customHeight="1">
      <c r="A16" s="69" t="s">
        <v>156</v>
      </c>
      <c r="D16" s="107"/>
      <c r="E16" s="68"/>
      <c r="F16" s="8">
        <v>0</v>
      </c>
      <c r="G16" s="5"/>
      <c r="H16" s="8">
        <v>0</v>
      </c>
      <c r="I16" s="5"/>
      <c r="J16" s="8">
        <v>0</v>
      </c>
      <c r="K16" s="5"/>
      <c r="L16" s="8">
        <v>0</v>
      </c>
      <c r="M16" s="5"/>
      <c r="N16" s="8">
        <v>0</v>
      </c>
      <c r="O16" s="5"/>
      <c r="P16" s="8">
        <v>0</v>
      </c>
      <c r="Q16" s="5"/>
      <c r="R16" s="8">
        <v>0</v>
      </c>
      <c r="S16" s="5"/>
      <c r="T16" s="8">
        <f>PL!K130</f>
        <v>1807298</v>
      </c>
      <c r="U16" s="5"/>
      <c r="V16" s="8">
        <f>PL!K122</f>
        <v>82754</v>
      </c>
      <c r="W16" s="5"/>
      <c r="X16" s="8">
        <f t="shared" si="0"/>
        <v>1890052</v>
      </c>
      <c r="Y16" s="5"/>
      <c r="Z16" s="8">
        <f t="shared" si="1"/>
        <v>1890052</v>
      </c>
      <c r="AA16" s="5"/>
      <c r="AB16" s="8">
        <f>-AB15+PL!G150</f>
        <v>860</v>
      </c>
      <c r="AC16" s="5"/>
      <c r="AD16" s="8">
        <f t="shared" si="2"/>
        <v>1890912</v>
      </c>
    </row>
    <row r="17" spans="1:30" ht="22" customHeight="1">
      <c r="A17" s="69" t="s">
        <v>157</v>
      </c>
      <c r="D17" s="107"/>
      <c r="E17" s="68"/>
      <c r="F17" s="5">
        <f>F15+F16</f>
        <v>0</v>
      </c>
      <c r="G17" s="5"/>
      <c r="H17" s="5">
        <f>H15+H16</f>
        <v>0</v>
      </c>
      <c r="I17" s="5"/>
      <c r="J17" s="5">
        <f>J15+J16</f>
        <v>0</v>
      </c>
      <c r="K17" s="5"/>
      <c r="L17" s="5">
        <f>L15+L16</f>
        <v>0</v>
      </c>
      <c r="M17" s="5"/>
      <c r="N17" s="5">
        <f>N15+N16</f>
        <v>0</v>
      </c>
      <c r="O17" s="5"/>
      <c r="P17" s="5">
        <f>P15+P16</f>
        <v>-1867491</v>
      </c>
      <c r="Q17" s="5"/>
      <c r="R17" s="5">
        <f>R15+R16</f>
        <v>0</v>
      </c>
      <c r="S17" s="5"/>
      <c r="T17" s="5">
        <f>T15+T16</f>
        <v>1807298</v>
      </c>
      <c r="U17" s="5"/>
      <c r="V17" s="5">
        <f>SUM(V15:V16)</f>
        <v>82754</v>
      </c>
      <c r="W17" s="5"/>
      <c r="X17" s="5">
        <f t="shared" si="0"/>
        <v>1890052</v>
      </c>
      <c r="Y17" s="5"/>
      <c r="Z17" s="5">
        <f t="shared" si="1"/>
        <v>22561</v>
      </c>
      <c r="AA17" s="5"/>
      <c r="AB17" s="5">
        <f>AB15+AB16</f>
        <v>-10197</v>
      </c>
      <c r="AC17" s="5"/>
      <c r="AD17" s="5">
        <f>AD15+AD16</f>
        <v>12364</v>
      </c>
    </row>
    <row r="18" spans="1:30" ht="22" customHeight="1">
      <c r="A18" s="69" t="s">
        <v>202</v>
      </c>
      <c r="D18" s="107"/>
      <c r="E18" s="68"/>
      <c r="F18" s="5">
        <v>0</v>
      </c>
      <c r="G18" s="5"/>
      <c r="H18" s="5">
        <v>-100817</v>
      </c>
      <c r="I18" s="5"/>
      <c r="J18" s="5">
        <v>0</v>
      </c>
      <c r="K18" s="5"/>
      <c r="L18" s="5">
        <v>0</v>
      </c>
      <c r="M18" s="5"/>
      <c r="N18" s="5">
        <v>-464936</v>
      </c>
      <c r="O18" s="5"/>
      <c r="P18" s="5">
        <v>464936</v>
      </c>
      <c r="Q18" s="5"/>
      <c r="R18" s="5">
        <v>464936</v>
      </c>
      <c r="S18" s="5"/>
      <c r="T18" s="5">
        <v>0</v>
      </c>
      <c r="U18" s="5"/>
      <c r="V18" s="5">
        <v>0</v>
      </c>
      <c r="W18" s="5"/>
      <c r="X18" s="5">
        <f t="shared" si="0"/>
        <v>0</v>
      </c>
      <c r="Y18" s="5"/>
      <c r="Z18" s="5">
        <f t="shared" si="1"/>
        <v>364119</v>
      </c>
      <c r="AA18" s="5"/>
      <c r="AB18" s="5">
        <v>0</v>
      </c>
      <c r="AC18" s="5"/>
      <c r="AD18" s="5">
        <f>SUM(Z18:AB18)</f>
        <v>364119</v>
      </c>
    </row>
    <row r="19" spans="1:30" ht="22" customHeight="1">
      <c r="A19" s="69" t="s">
        <v>193</v>
      </c>
      <c r="D19" s="107"/>
      <c r="E19" s="6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22" customHeight="1">
      <c r="A20" s="69" t="s">
        <v>168</v>
      </c>
      <c r="D20" s="107"/>
      <c r="E20" s="68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5">
        <v>0</v>
      </c>
      <c r="W20" s="5"/>
      <c r="X20" s="5">
        <f t="shared" ref="X20" si="3">SUM(T20:V20)</f>
        <v>0</v>
      </c>
      <c r="Y20" s="5"/>
      <c r="Z20" s="5">
        <f t="shared" ref="Z20" si="4">SUM(F20:R20,X20)</f>
        <v>0</v>
      </c>
      <c r="AA20" s="5"/>
      <c r="AB20" s="5">
        <v>-750</v>
      </c>
      <c r="AC20" s="5"/>
      <c r="AD20" s="5">
        <f>SUM(Z20:AB20)</f>
        <v>-750</v>
      </c>
    </row>
    <row r="21" spans="1:30" ht="22" customHeight="1" thickBot="1">
      <c r="A21" s="58" t="s">
        <v>226</v>
      </c>
      <c r="D21" s="107"/>
      <c r="E21" s="68"/>
      <c r="F21" s="9">
        <f>SUM(F14,F17:F20)</f>
        <v>2100000</v>
      </c>
      <c r="G21" s="5"/>
      <c r="H21" s="9">
        <f>SUM(H14,H17:H20)</f>
        <v>9218839</v>
      </c>
      <c r="I21" s="5"/>
      <c r="J21" s="9">
        <f>SUM(J14,J17:J20)</f>
        <v>-211166</v>
      </c>
      <c r="K21" s="5"/>
      <c r="L21" s="9">
        <f>SUM(L14,L17:L20)</f>
        <v>210000</v>
      </c>
      <c r="M21" s="5"/>
      <c r="N21" s="9">
        <f>SUM(N14,N17:N20)</f>
        <v>0</v>
      </c>
      <c r="O21" s="5"/>
      <c r="P21" s="9">
        <f>SUM(P14,P17:P20)</f>
        <v>-15999788</v>
      </c>
      <c r="Q21" s="5"/>
      <c r="R21" s="9">
        <f>SUM(R14,R17:R20)</f>
        <v>0</v>
      </c>
      <c r="S21" s="5"/>
      <c r="T21" s="9">
        <f>SUM(T14,T17:T20)</f>
        <v>18262152</v>
      </c>
      <c r="U21" s="5"/>
      <c r="V21" s="9">
        <f>SUM(V14,V17:V20)</f>
        <v>4966</v>
      </c>
      <c r="W21" s="5"/>
      <c r="X21" s="9">
        <f>SUM(X14,X17:X20)</f>
        <v>18267118</v>
      </c>
      <c r="Y21" s="5"/>
      <c r="Z21" s="9">
        <f>SUM(Z14,Z17:Z20)</f>
        <v>13585003</v>
      </c>
      <c r="AA21" s="5"/>
      <c r="AB21" s="9">
        <f>SUM(AB14,AB17:AB20)</f>
        <v>-47335</v>
      </c>
      <c r="AC21" s="5"/>
      <c r="AD21" s="9">
        <f>SUM(AD14,AD17:AD20)</f>
        <v>13537668</v>
      </c>
    </row>
    <row r="22" spans="1:30" ht="22" customHeight="1" thickTop="1">
      <c r="A22" s="63"/>
      <c r="D22" s="23"/>
      <c r="E22" s="68"/>
      <c r="F22" s="5"/>
      <c r="G22" s="5"/>
      <c r="H22" s="5"/>
      <c r="I22" s="5"/>
      <c r="J22" s="5"/>
      <c r="K22" s="5"/>
      <c r="L22" s="5"/>
      <c r="M22" s="5"/>
      <c r="N22" s="5"/>
      <c r="O22" s="10"/>
      <c r="P22" s="10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22" customHeight="1">
      <c r="A23" s="58" t="s">
        <v>207</v>
      </c>
      <c r="D23" s="23"/>
      <c r="E23" s="68"/>
      <c r="F23" s="5">
        <v>2100000</v>
      </c>
      <c r="G23" s="5"/>
      <c r="H23" s="5">
        <v>9218839</v>
      </c>
      <c r="I23" s="5"/>
      <c r="J23" s="5">
        <v>-211166</v>
      </c>
      <c r="K23" s="5"/>
      <c r="L23" s="5">
        <v>210000</v>
      </c>
      <c r="M23" s="5"/>
      <c r="N23" s="5">
        <v>0</v>
      </c>
      <c r="O23" s="5"/>
      <c r="P23" s="5">
        <v>-16191390</v>
      </c>
      <c r="Q23" s="5"/>
      <c r="R23" s="5">
        <v>0</v>
      </c>
      <c r="S23" s="5"/>
      <c r="T23" s="5">
        <v>21705748</v>
      </c>
      <c r="U23" s="5"/>
      <c r="V23" s="5">
        <v>-13795</v>
      </c>
      <c r="W23" s="5"/>
      <c r="X23" s="5">
        <f t="shared" ref="X23:X30" si="5">SUM(T23:V23)</f>
        <v>21691953</v>
      </c>
      <c r="Y23" s="5"/>
      <c r="Z23" s="5">
        <f t="shared" ref="Z23:Z30" si="6">SUM(F23:R23,X23)</f>
        <v>16818236</v>
      </c>
      <c r="AA23" s="5"/>
      <c r="AB23" s="5">
        <v>-54692</v>
      </c>
      <c r="AC23" s="5"/>
      <c r="AD23" s="6">
        <f>SUM(Z23:AB23)</f>
        <v>16763544</v>
      </c>
    </row>
    <row r="24" spans="1:30" ht="22" customHeight="1">
      <c r="A24" s="69" t="s">
        <v>259</v>
      </c>
      <c r="D24" s="107"/>
      <c r="E24" s="68"/>
      <c r="F24" s="7">
        <v>0</v>
      </c>
      <c r="G24" s="5"/>
      <c r="H24" s="7">
        <v>0</v>
      </c>
      <c r="I24" s="5"/>
      <c r="J24" s="7">
        <v>0</v>
      </c>
      <c r="K24" s="5"/>
      <c r="L24" s="7">
        <v>0</v>
      </c>
      <c r="M24" s="5"/>
      <c r="N24" s="7">
        <v>0</v>
      </c>
      <c r="O24" s="5"/>
      <c r="P24" s="7">
        <v>1544812</v>
      </c>
      <c r="Q24" s="5"/>
      <c r="R24" s="7">
        <v>0</v>
      </c>
      <c r="S24" s="5"/>
      <c r="T24" s="7">
        <v>0</v>
      </c>
      <c r="U24" s="5"/>
      <c r="V24" s="7">
        <f>SUM(T24:T24)</f>
        <v>0</v>
      </c>
      <c r="W24" s="5"/>
      <c r="X24" s="7">
        <f t="shared" si="5"/>
        <v>0</v>
      </c>
      <c r="Y24" s="5"/>
      <c r="Z24" s="7">
        <f t="shared" si="6"/>
        <v>1544812</v>
      </c>
      <c r="AA24" s="5"/>
      <c r="AB24" s="7">
        <f>SUM(PL!E145)</f>
        <v>1405</v>
      </c>
      <c r="AC24" s="5"/>
      <c r="AD24" s="7">
        <f t="shared" ref="AD24:AD25" si="7">SUM(Z24:AC24)</f>
        <v>1546217</v>
      </c>
    </row>
    <row r="25" spans="1:30" ht="22" customHeight="1">
      <c r="A25" s="69" t="s">
        <v>156</v>
      </c>
      <c r="D25" s="107"/>
      <c r="E25" s="68"/>
      <c r="F25" s="8">
        <v>0</v>
      </c>
      <c r="G25" s="5"/>
      <c r="H25" s="8">
        <v>0</v>
      </c>
      <c r="I25" s="5"/>
      <c r="J25" s="8">
        <v>0</v>
      </c>
      <c r="K25" s="5"/>
      <c r="L25" s="8">
        <v>0</v>
      </c>
      <c r="M25" s="5"/>
      <c r="N25" s="8">
        <v>0</v>
      </c>
      <c r="O25" s="5"/>
      <c r="P25" s="8">
        <v>0</v>
      </c>
      <c r="Q25" s="5"/>
      <c r="R25" s="8">
        <v>0</v>
      </c>
      <c r="S25" s="5"/>
      <c r="T25" s="8">
        <v>-1139346</v>
      </c>
      <c r="U25" s="5"/>
      <c r="V25" s="8">
        <v>5929</v>
      </c>
      <c r="W25" s="5"/>
      <c r="X25" s="8">
        <f t="shared" si="5"/>
        <v>-1133417</v>
      </c>
      <c r="Y25" s="5"/>
      <c r="Z25" s="8">
        <f t="shared" si="6"/>
        <v>-1133417</v>
      </c>
      <c r="AA25" s="5"/>
      <c r="AB25" s="8">
        <v>64</v>
      </c>
      <c r="AC25" s="5"/>
      <c r="AD25" s="8">
        <f t="shared" si="7"/>
        <v>-1133353</v>
      </c>
    </row>
    <row r="26" spans="1:30" ht="22" customHeight="1">
      <c r="A26" s="69" t="s">
        <v>157</v>
      </c>
      <c r="D26" s="107"/>
      <c r="E26" s="68"/>
      <c r="F26" s="5">
        <f>F24+F25</f>
        <v>0</v>
      </c>
      <c r="G26" s="5"/>
      <c r="H26" s="5">
        <f>H24+H25</f>
        <v>0</v>
      </c>
      <c r="I26" s="5"/>
      <c r="J26" s="5">
        <f>J24+J25</f>
        <v>0</v>
      </c>
      <c r="K26" s="5"/>
      <c r="L26" s="5">
        <f>L24+L25</f>
        <v>0</v>
      </c>
      <c r="M26" s="5"/>
      <c r="N26" s="5">
        <f>N24+N25</f>
        <v>0</v>
      </c>
      <c r="O26" s="5"/>
      <c r="P26" s="5">
        <f>P24+P25</f>
        <v>1544812</v>
      </c>
      <c r="Q26" s="5"/>
      <c r="R26" s="5">
        <f>R24+R25</f>
        <v>0</v>
      </c>
      <c r="S26" s="5"/>
      <c r="T26" s="5">
        <f>T24+T25</f>
        <v>-1139346</v>
      </c>
      <c r="U26" s="5"/>
      <c r="V26" s="5">
        <f>SUM(V24:V25)</f>
        <v>5929</v>
      </c>
      <c r="W26" s="5"/>
      <c r="X26" s="5">
        <f t="shared" si="5"/>
        <v>-1133417</v>
      </c>
      <c r="Y26" s="5"/>
      <c r="Z26" s="5">
        <f t="shared" si="6"/>
        <v>411395</v>
      </c>
      <c r="AA26" s="5"/>
      <c r="AB26" s="5">
        <f>AB24+AB25</f>
        <v>1469</v>
      </c>
      <c r="AC26" s="5"/>
      <c r="AD26" s="5">
        <f>AD24+AD25</f>
        <v>412864</v>
      </c>
    </row>
    <row r="27" spans="1:30" ht="22" customHeight="1">
      <c r="A27" s="69" t="s">
        <v>235</v>
      </c>
      <c r="D27" s="107"/>
      <c r="E27" s="68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22" customHeight="1">
      <c r="A28" s="69" t="s">
        <v>243</v>
      </c>
      <c r="D28" s="108"/>
      <c r="E28" s="68"/>
      <c r="F28" s="5">
        <v>0</v>
      </c>
      <c r="G28" s="5"/>
      <c r="H28" s="5">
        <v>0</v>
      </c>
      <c r="I28" s="5"/>
      <c r="J28" s="5">
        <v>0</v>
      </c>
      <c r="K28" s="5"/>
      <c r="L28" s="5">
        <v>0</v>
      </c>
      <c r="M28" s="5"/>
      <c r="N28" s="5">
        <v>0</v>
      </c>
      <c r="O28" s="5"/>
      <c r="P28" s="5">
        <v>956736</v>
      </c>
      <c r="Q28" s="5"/>
      <c r="R28" s="5">
        <v>0</v>
      </c>
      <c r="S28" s="5"/>
      <c r="T28" s="5">
        <v>-956736</v>
      </c>
      <c r="U28" s="5"/>
      <c r="V28" s="5">
        <v>0</v>
      </c>
      <c r="W28" s="5"/>
      <c r="X28" s="5">
        <f t="shared" ref="X28" si="8">SUM(T28:V28)</f>
        <v>-956736</v>
      </c>
      <c r="Y28" s="5"/>
      <c r="Z28" s="5">
        <v>0</v>
      </c>
      <c r="AA28" s="5"/>
      <c r="AB28" s="5">
        <v>0</v>
      </c>
      <c r="AC28" s="5"/>
      <c r="AD28" s="5">
        <f>SUM(Z28:AB28)</f>
        <v>0</v>
      </c>
    </row>
    <row r="29" spans="1:30" ht="22" customHeight="1">
      <c r="A29" s="69" t="s">
        <v>193</v>
      </c>
      <c r="D29" s="107"/>
      <c r="E29" s="68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22" customHeight="1">
      <c r="A30" s="69" t="s">
        <v>168</v>
      </c>
      <c r="D30" s="107"/>
      <c r="E30" s="68"/>
      <c r="F30" s="5">
        <v>0</v>
      </c>
      <c r="G30" s="5"/>
      <c r="H30" s="5">
        <v>0</v>
      </c>
      <c r="I30" s="5"/>
      <c r="J30" s="5">
        <v>0</v>
      </c>
      <c r="K30" s="5"/>
      <c r="L30" s="5">
        <v>0</v>
      </c>
      <c r="M30" s="5"/>
      <c r="N30" s="5">
        <v>0</v>
      </c>
      <c r="O30" s="5"/>
      <c r="P30" s="5">
        <v>0</v>
      </c>
      <c r="Q30" s="5"/>
      <c r="R30" s="5">
        <v>0</v>
      </c>
      <c r="S30" s="5"/>
      <c r="T30" s="5">
        <v>0</v>
      </c>
      <c r="U30" s="5"/>
      <c r="V30" s="5">
        <v>0</v>
      </c>
      <c r="W30" s="5"/>
      <c r="X30" s="5">
        <f t="shared" si="5"/>
        <v>0</v>
      </c>
      <c r="Y30" s="5"/>
      <c r="Z30" s="5">
        <f t="shared" si="6"/>
        <v>0</v>
      </c>
      <c r="AA30" s="5"/>
      <c r="AB30" s="5">
        <v>-2250</v>
      </c>
      <c r="AC30" s="5"/>
      <c r="AD30" s="5">
        <f>SUM(Z30:AB30)</f>
        <v>-2250</v>
      </c>
    </row>
    <row r="31" spans="1:30" ht="22" customHeight="1" thickBot="1">
      <c r="A31" s="58" t="s">
        <v>234</v>
      </c>
      <c r="D31" s="107"/>
      <c r="E31" s="68"/>
      <c r="F31" s="9">
        <f>SUM(F23,F26:F30)</f>
        <v>2100000</v>
      </c>
      <c r="G31" s="5"/>
      <c r="H31" s="9">
        <f>SUM(H23,H26:H30)</f>
        <v>9218839</v>
      </c>
      <c r="I31" s="5"/>
      <c r="J31" s="9">
        <f>SUM(J23,J26:J30)</f>
        <v>-211166</v>
      </c>
      <c r="K31" s="5"/>
      <c r="L31" s="9">
        <f>SUM(L23,L26:L30)</f>
        <v>210000</v>
      </c>
      <c r="M31" s="5"/>
      <c r="N31" s="9">
        <f>SUM(N23,N26:N30)</f>
        <v>0</v>
      </c>
      <c r="O31" s="5"/>
      <c r="P31" s="9">
        <f>SUM(P23,P26:P30)</f>
        <v>-13689842</v>
      </c>
      <c r="Q31" s="5"/>
      <c r="R31" s="9">
        <f>SUM(R23,R26:R30)</f>
        <v>0</v>
      </c>
      <c r="S31" s="5"/>
      <c r="T31" s="9">
        <f>SUM(T23,T26:T30)</f>
        <v>19609666</v>
      </c>
      <c r="U31" s="5"/>
      <c r="V31" s="9">
        <f>SUM(V23,V26:V30)</f>
        <v>-7866</v>
      </c>
      <c r="W31" s="5"/>
      <c r="X31" s="9">
        <f>SUM(X23,X26:X30)</f>
        <v>19601800</v>
      </c>
      <c r="Y31" s="5"/>
      <c r="Z31" s="9">
        <f>SUM(Z23,Z26:Z30)</f>
        <v>17229631</v>
      </c>
      <c r="AA31" s="5"/>
      <c r="AB31" s="9">
        <f>SUM(AB23,AB26:AB30)</f>
        <v>-55473</v>
      </c>
      <c r="AC31" s="5"/>
      <c r="AD31" s="9">
        <f>SUM(AD23,AD26:AD30)</f>
        <v>17174158</v>
      </c>
    </row>
    <row r="32" spans="1:30" ht="22" customHeight="1" thickTop="1">
      <c r="A32" s="63"/>
      <c r="D32" s="57"/>
      <c r="E32" s="57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22" customHeight="1">
      <c r="A33" s="24" t="s">
        <v>165</v>
      </c>
      <c r="B33" s="70"/>
      <c r="C33" s="70"/>
      <c r="D33" s="70"/>
      <c r="E33" s="70"/>
    </row>
    <row r="34" spans="1:30" ht="22" customHeight="1"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22" customHeight="1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22" customHeight="1">
      <c r="F36" s="5"/>
      <c r="G36" s="5"/>
      <c r="H36" s="5"/>
      <c r="I36" s="5"/>
      <c r="J36" s="26"/>
      <c r="K36" s="26"/>
      <c r="L36" s="5"/>
      <c r="M36" s="26"/>
      <c r="N36" s="26"/>
      <c r="O36" s="26"/>
      <c r="P36" s="26"/>
      <c r="Q36" s="26"/>
      <c r="R36" s="5"/>
      <c r="S36" s="5"/>
      <c r="T36" s="5"/>
      <c r="U36" s="26"/>
      <c r="V36" s="5"/>
      <c r="W36" s="26"/>
      <c r="X36" s="26"/>
      <c r="Y36" s="26"/>
      <c r="Z36" s="26"/>
      <c r="AA36" s="26"/>
      <c r="AB36" s="26"/>
      <c r="AC36" s="26"/>
      <c r="AD36" s="26"/>
    </row>
    <row r="37" spans="1:30" ht="22" customHeight="1"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AE00-1402-4246-9A12-90013D45DDD8}">
  <dimension ref="A1:AE31"/>
  <sheetViews>
    <sheetView showGridLines="0" view="pageBreakPreview" topLeftCell="A3" zoomScale="50" zoomScaleNormal="80" zoomScaleSheetLayoutView="50" workbookViewId="0">
      <selection activeCell="R19" sqref="R19"/>
    </sheetView>
  </sheetViews>
  <sheetFormatPr defaultColWidth="9.1796875" defaultRowHeight="22" customHeight="1"/>
  <cols>
    <col min="1" max="2" width="11.1796875" style="22" customWidth="1"/>
    <col min="3" max="3" width="22.81640625" style="22" customWidth="1"/>
    <col min="4" max="4" width="8.7265625" style="22" customWidth="1"/>
    <col min="5" max="5" width="1.1796875" style="22" customWidth="1"/>
    <col min="6" max="6" width="16.7265625" style="22" customWidth="1"/>
    <col min="7" max="7" width="1.7265625" style="22" customWidth="1"/>
    <col min="8" max="8" width="16.7265625" style="22" customWidth="1"/>
    <col min="9" max="9" width="1.7265625" style="22" customWidth="1"/>
    <col min="10" max="10" width="16.7265625" style="22" customWidth="1"/>
    <col min="11" max="11" width="1.7265625" style="22" customWidth="1"/>
    <col min="12" max="12" width="16.7265625" style="22" customWidth="1"/>
    <col min="13" max="13" width="1.7265625" style="22" customWidth="1"/>
    <col min="14" max="14" width="16.7265625" style="22" customWidth="1"/>
    <col min="15" max="15" width="1.7265625" style="22" customWidth="1"/>
    <col min="16" max="16" width="18.26953125" style="22" bestFit="1" customWidth="1"/>
    <col min="17" max="17" width="1.7265625" style="22" customWidth="1"/>
    <col min="18" max="18" width="16.7265625" style="22" customWidth="1"/>
    <col min="19" max="19" width="1.7265625" style="22" customWidth="1"/>
    <col min="20" max="20" width="18.81640625" style="22" customWidth="1"/>
    <col min="21" max="21" width="1.7265625" style="22" customWidth="1"/>
    <col min="22" max="22" width="20.54296875" style="22" customWidth="1"/>
    <col min="23" max="23" width="1.7265625" style="22" customWidth="1"/>
    <col min="24" max="24" width="20.54296875" style="22" customWidth="1"/>
    <col min="25" max="25" width="1.7265625" style="22" customWidth="1"/>
    <col min="26" max="26" width="20" style="22" bestFit="1" customWidth="1"/>
    <col min="27" max="27" width="1.7265625" style="22" customWidth="1"/>
    <col min="28" max="28" width="18.26953125" style="22" bestFit="1" customWidth="1"/>
    <col min="29" max="29" width="1.1796875" style="22" customWidth="1"/>
    <col min="30" max="16384" width="9.1796875" style="22"/>
  </cols>
  <sheetData>
    <row r="1" spans="1:31" ht="22" customHeigh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61" t="s">
        <v>155</v>
      </c>
    </row>
    <row r="2" spans="1:31" ht="22" customHeight="1">
      <c r="A2" s="58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31" ht="22" customHeight="1">
      <c r="A3" s="58" t="s">
        <v>108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31" ht="22" customHeight="1">
      <c r="A4" s="58" t="s">
        <v>233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</row>
    <row r="5" spans="1:31" ht="22" customHeight="1">
      <c r="B5" s="72"/>
      <c r="C5" s="72"/>
      <c r="D5" s="72"/>
      <c r="E5" s="72"/>
      <c r="F5" s="72"/>
      <c r="G5" s="72"/>
      <c r="H5" s="72"/>
      <c r="I5" s="72"/>
      <c r="J5" s="73"/>
      <c r="K5" s="73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3"/>
      <c r="AA5" s="73"/>
      <c r="AB5" s="61" t="s">
        <v>151</v>
      </c>
    </row>
    <row r="6" spans="1:31" s="75" customFormat="1" ht="22" customHeight="1">
      <c r="A6" s="74"/>
      <c r="B6" s="74"/>
      <c r="C6" s="74"/>
      <c r="F6" s="131" t="s">
        <v>1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</row>
    <row r="7" spans="1:31" s="75" customFormat="1" ht="22" customHeight="1">
      <c r="A7" s="74"/>
      <c r="B7" s="74"/>
      <c r="C7" s="74"/>
      <c r="D7" s="22"/>
      <c r="E7" s="22"/>
      <c r="F7" s="22"/>
      <c r="G7" s="22"/>
      <c r="H7" s="22"/>
      <c r="I7" s="22"/>
      <c r="J7" s="76"/>
      <c r="K7" s="76"/>
      <c r="L7" s="22"/>
      <c r="M7" s="22"/>
      <c r="N7" s="22"/>
      <c r="O7" s="22"/>
      <c r="P7" s="22"/>
      <c r="Q7" s="22"/>
      <c r="R7" s="22"/>
      <c r="S7" s="22"/>
      <c r="T7" s="136" t="s">
        <v>49</v>
      </c>
      <c r="U7" s="136"/>
      <c r="V7" s="136"/>
      <c r="W7" s="136"/>
      <c r="X7" s="136"/>
      <c r="Y7" s="136"/>
      <c r="Z7" s="136"/>
      <c r="AA7" s="22"/>
      <c r="AB7" s="74"/>
    </row>
    <row r="8" spans="1:31" s="75" customFormat="1" ht="22" customHeight="1">
      <c r="A8" s="74"/>
      <c r="B8" s="74"/>
      <c r="C8" s="74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136" t="s">
        <v>41</v>
      </c>
      <c r="U8" s="136"/>
      <c r="V8" s="136"/>
      <c r="W8" s="136"/>
      <c r="X8" s="136"/>
      <c r="Y8" s="76"/>
      <c r="Z8" s="22"/>
      <c r="AA8" s="22"/>
      <c r="AB8" s="74"/>
    </row>
    <row r="9" spans="1:31" s="127" customFormat="1" ht="22" customHeight="1">
      <c r="D9" s="137"/>
      <c r="E9" s="137"/>
      <c r="F9" s="137"/>
      <c r="J9" s="127" t="s">
        <v>135</v>
      </c>
      <c r="T9" s="127" t="s">
        <v>136</v>
      </c>
      <c r="V9" s="77"/>
      <c r="Z9" s="127" t="s">
        <v>44</v>
      </c>
    </row>
    <row r="10" spans="1:31" s="127" customFormat="1" ht="22" customHeight="1">
      <c r="D10" s="74"/>
      <c r="F10" s="127" t="s">
        <v>43</v>
      </c>
      <c r="J10" s="127" t="s">
        <v>110</v>
      </c>
      <c r="L10" s="138" t="s">
        <v>159</v>
      </c>
      <c r="M10" s="138"/>
      <c r="N10" s="138"/>
      <c r="O10" s="138"/>
      <c r="P10" s="138"/>
      <c r="T10" s="127" t="s">
        <v>79</v>
      </c>
      <c r="V10" s="66"/>
      <c r="X10" s="77"/>
      <c r="Z10" s="127" t="s">
        <v>52</v>
      </c>
      <c r="AB10" s="127" t="s">
        <v>42</v>
      </c>
    </row>
    <row r="11" spans="1:31" s="127" customFormat="1" ht="22" customHeight="1">
      <c r="D11" s="74"/>
      <c r="F11" s="127" t="s">
        <v>97</v>
      </c>
      <c r="H11" s="66" t="s">
        <v>103</v>
      </c>
      <c r="I11" s="66"/>
      <c r="J11" s="127" t="s">
        <v>111</v>
      </c>
      <c r="L11" s="136" t="s">
        <v>46</v>
      </c>
      <c r="M11" s="136"/>
      <c r="N11" s="136"/>
      <c r="R11" s="66"/>
      <c r="S11" s="66"/>
      <c r="T11" s="77" t="s">
        <v>137</v>
      </c>
      <c r="V11" s="127" t="s">
        <v>177</v>
      </c>
      <c r="X11" s="66" t="s">
        <v>179</v>
      </c>
      <c r="Z11" s="127" t="s">
        <v>56</v>
      </c>
      <c r="AB11" s="127" t="s">
        <v>56</v>
      </c>
    </row>
    <row r="12" spans="1:31" s="127" customFormat="1" ht="22" customHeight="1">
      <c r="D12" s="23"/>
      <c r="F12" s="128" t="s">
        <v>45</v>
      </c>
      <c r="H12" s="67" t="s">
        <v>104</v>
      </c>
      <c r="I12" s="66"/>
      <c r="J12" s="128" t="s">
        <v>112</v>
      </c>
      <c r="L12" s="128" t="s">
        <v>149</v>
      </c>
      <c r="N12" s="128" t="s">
        <v>150</v>
      </c>
      <c r="P12" s="128" t="s">
        <v>47</v>
      </c>
      <c r="R12" s="67" t="s">
        <v>133</v>
      </c>
      <c r="S12" s="66"/>
      <c r="T12" s="128" t="s">
        <v>138</v>
      </c>
      <c r="V12" s="67" t="s">
        <v>178</v>
      </c>
      <c r="X12" s="67" t="s">
        <v>178</v>
      </c>
      <c r="Z12" s="128" t="s">
        <v>57</v>
      </c>
      <c r="AB12" s="128" t="s">
        <v>57</v>
      </c>
    </row>
    <row r="13" spans="1:31" ht="21.75" customHeight="1">
      <c r="A13" s="58" t="s">
        <v>192</v>
      </c>
      <c r="D13" s="23"/>
      <c r="E13" s="127"/>
      <c r="F13" s="26">
        <v>2100000</v>
      </c>
      <c r="G13" s="26"/>
      <c r="H13" s="26">
        <v>9319656</v>
      </c>
      <c r="I13" s="5"/>
      <c r="J13" s="26">
        <v>-211166</v>
      </c>
      <c r="K13" s="26"/>
      <c r="L13" s="26">
        <v>210000</v>
      </c>
      <c r="M13" s="26"/>
      <c r="N13" s="26">
        <v>464936</v>
      </c>
      <c r="O13" s="26"/>
      <c r="P13" s="26">
        <v>-14573457</v>
      </c>
      <c r="Q13" s="26"/>
      <c r="R13" s="26">
        <v>-464936</v>
      </c>
      <c r="S13" s="5"/>
      <c r="T13" s="26">
        <v>3247831</v>
      </c>
      <c r="U13" s="26"/>
      <c r="V13" s="26">
        <v>13200056</v>
      </c>
      <c r="W13" s="26"/>
      <c r="X13" s="26">
        <v>-70821</v>
      </c>
      <c r="Y13" s="26"/>
      <c r="Z13" s="26">
        <f>SUM(T13:Y13)</f>
        <v>16377066</v>
      </c>
      <c r="AA13" s="14"/>
      <c r="AB13" s="127">
        <f>SUM(F13:R13,Z13)</f>
        <v>13222099</v>
      </c>
      <c r="AC13" s="127"/>
      <c r="AD13" s="127"/>
      <c r="AE13" s="127"/>
    </row>
    <row r="14" spans="1:31" ht="22" customHeight="1">
      <c r="A14" s="69" t="s">
        <v>170</v>
      </c>
      <c r="D14" s="23"/>
      <c r="E14" s="127"/>
      <c r="F14" s="78">
        <v>0</v>
      </c>
      <c r="G14" s="26"/>
      <c r="H14" s="7">
        <v>0</v>
      </c>
      <c r="I14" s="5"/>
      <c r="J14" s="78">
        <v>0</v>
      </c>
      <c r="K14" s="26"/>
      <c r="L14" s="78">
        <v>0</v>
      </c>
      <c r="M14" s="26"/>
      <c r="N14" s="78">
        <v>0</v>
      </c>
      <c r="O14" s="26"/>
      <c r="P14" s="78">
        <f>PL!K113</f>
        <v>-1929893</v>
      </c>
      <c r="Q14" s="26"/>
      <c r="R14" s="7">
        <v>0</v>
      </c>
      <c r="S14" s="5"/>
      <c r="T14" s="7">
        <v>0</v>
      </c>
      <c r="U14" s="26"/>
      <c r="V14" s="78">
        <v>0</v>
      </c>
      <c r="W14" s="26"/>
      <c r="X14" s="78">
        <v>0</v>
      </c>
      <c r="Y14" s="26"/>
      <c r="Z14" s="78">
        <f>SUM(T14:Y14)</f>
        <v>0</v>
      </c>
      <c r="AA14" s="127"/>
      <c r="AB14" s="79">
        <f>SUM(F14:R14,Z14)</f>
        <v>-1929893</v>
      </c>
      <c r="AC14" s="127"/>
      <c r="AD14" s="127"/>
      <c r="AE14" s="127"/>
    </row>
    <row r="15" spans="1:31" ht="22" customHeight="1">
      <c r="A15" s="69" t="s">
        <v>156</v>
      </c>
      <c r="D15" s="23"/>
      <c r="E15" s="127"/>
      <c r="F15" s="80">
        <v>0</v>
      </c>
      <c r="G15" s="26"/>
      <c r="H15" s="8">
        <v>0</v>
      </c>
      <c r="I15" s="5"/>
      <c r="J15" s="80">
        <v>0</v>
      </c>
      <c r="K15" s="26"/>
      <c r="L15" s="80">
        <v>0</v>
      </c>
      <c r="M15" s="26"/>
      <c r="N15" s="80">
        <v>0</v>
      </c>
      <c r="O15" s="26"/>
      <c r="P15" s="80">
        <v>0</v>
      </c>
      <c r="Q15" s="26"/>
      <c r="R15" s="8">
        <v>0</v>
      </c>
      <c r="S15" s="5"/>
      <c r="T15" s="8">
        <f>PL!K118+PL!K125</f>
        <v>335738</v>
      </c>
      <c r="U15" s="26"/>
      <c r="V15" s="80">
        <f>PL!K127+PL!K128</f>
        <v>1479298</v>
      </c>
      <c r="W15" s="26"/>
      <c r="X15" s="80">
        <f>PL!K119+PL!K120</f>
        <v>75016</v>
      </c>
      <c r="Y15" s="26"/>
      <c r="Z15" s="80">
        <f>SUM(T15:Y15)</f>
        <v>1890052</v>
      </c>
      <c r="AA15" s="127"/>
      <c r="AB15" s="81">
        <f>SUM(F15:R15,Z15)</f>
        <v>1890052</v>
      </c>
      <c r="AC15" s="127"/>
      <c r="AD15" s="127"/>
      <c r="AE15" s="127"/>
    </row>
    <row r="16" spans="1:31" ht="22" customHeight="1">
      <c r="A16" s="69" t="s">
        <v>157</v>
      </c>
      <c r="D16" s="23"/>
      <c r="E16" s="127"/>
      <c r="F16" s="5">
        <f>F14+F15</f>
        <v>0</v>
      </c>
      <c r="G16" s="26"/>
      <c r="H16" s="5">
        <f>H14+H15</f>
        <v>0</v>
      </c>
      <c r="I16" s="5"/>
      <c r="J16" s="5">
        <f>J14+J15</f>
        <v>0</v>
      </c>
      <c r="K16" s="26"/>
      <c r="L16" s="5">
        <f>L14+L15</f>
        <v>0</v>
      </c>
      <c r="M16" s="26"/>
      <c r="N16" s="5">
        <f>N14+N15</f>
        <v>0</v>
      </c>
      <c r="O16" s="26"/>
      <c r="P16" s="5">
        <f>P14+P15</f>
        <v>-1929893</v>
      </c>
      <c r="Q16" s="26"/>
      <c r="R16" s="5">
        <f>R14+R15</f>
        <v>0</v>
      </c>
      <c r="S16" s="5"/>
      <c r="T16" s="5">
        <f>T14+T15</f>
        <v>335738</v>
      </c>
      <c r="U16" s="26"/>
      <c r="V16" s="5">
        <f>V14+V15</f>
        <v>1479298</v>
      </c>
      <c r="W16" s="26"/>
      <c r="X16" s="5">
        <f>X14+X15</f>
        <v>75016</v>
      </c>
      <c r="Y16" s="26"/>
      <c r="Z16" s="26">
        <f>SUM(T16:Y16)</f>
        <v>1890052</v>
      </c>
      <c r="AA16" s="14"/>
      <c r="AB16" s="127">
        <f>SUM(F16:R16,Z16)</f>
        <v>-39841</v>
      </c>
      <c r="AC16" s="127"/>
      <c r="AD16" s="127"/>
      <c r="AE16" s="127"/>
    </row>
    <row r="17" spans="1:31" ht="22" customHeight="1">
      <c r="A17" s="69" t="s">
        <v>202</v>
      </c>
      <c r="D17" s="23"/>
      <c r="E17" s="127"/>
      <c r="F17" s="5">
        <v>0</v>
      </c>
      <c r="G17" s="26"/>
      <c r="H17" s="5">
        <v>-100817</v>
      </c>
      <c r="I17" s="5"/>
      <c r="J17" s="5">
        <v>0</v>
      </c>
      <c r="K17" s="26"/>
      <c r="L17" s="5">
        <v>0</v>
      </c>
      <c r="M17" s="26"/>
      <c r="N17" s="5">
        <v>-464936</v>
      </c>
      <c r="O17" s="26"/>
      <c r="P17" s="5">
        <v>464936</v>
      </c>
      <c r="Q17" s="26"/>
      <c r="R17" s="5">
        <v>464936</v>
      </c>
      <c r="S17" s="5"/>
      <c r="T17" s="5">
        <v>0</v>
      </c>
      <c r="U17" s="26"/>
      <c r="V17" s="5">
        <v>0</v>
      </c>
      <c r="W17" s="26"/>
      <c r="X17" s="5">
        <v>0</v>
      </c>
      <c r="Y17" s="26"/>
      <c r="Z17" s="26">
        <f t="shared" ref="Z17" si="0">SUM(T17:Y17)</f>
        <v>0</v>
      </c>
      <c r="AA17" s="14"/>
      <c r="AB17" s="127">
        <f>SUM(F17:R17,Z17)</f>
        <v>364119</v>
      </c>
      <c r="AC17" s="127"/>
      <c r="AD17" s="127"/>
      <c r="AE17" s="127"/>
    </row>
    <row r="18" spans="1:31" ht="22" customHeight="1" thickBot="1">
      <c r="A18" s="58" t="s">
        <v>226</v>
      </c>
      <c r="D18" s="23"/>
      <c r="E18" s="127"/>
      <c r="F18" s="82">
        <f>SUM(F13,F16:F17)</f>
        <v>2100000</v>
      </c>
      <c r="G18" s="5"/>
      <c r="H18" s="82">
        <f>SUM(H13,H16:H17)</f>
        <v>9218839</v>
      </c>
      <c r="I18" s="5"/>
      <c r="J18" s="82">
        <f>SUM(J13,J16:J17)</f>
        <v>-211166</v>
      </c>
      <c r="K18" s="5"/>
      <c r="L18" s="82">
        <f>SUM(L13,L16:L17)</f>
        <v>210000</v>
      </c>
      <c r="M18" s="5"/>
      <c r="N18" s="9">
        <f>SUM(N13,N16:N17)</f>
        <v>0</v>
      </c>
      <c r="O18" s="5"/>
      <c r="P18" s="82">
        <f>SUM(P13,P16:P17)</f>
        <v>-16038414</v>
      </c>
      <c r="Q18" s="5"/>
      <c r="R18" s="9">
        <f>SUM(R13,R16:R17)</f>
        <v>0</v>
      </c>
      <c r="S18" s="5"/>
      <c r="T18" s="82">
        <f>SUM(T13,T16:T17)</f>
        <v>3583569</v>
      </c>
      <c r="U18" s="5"/>
      <c r="V18" s="82">
        <f>SUM(V13,V16:V17)</f>
        <v>14679354</v>
      </c>
      <c r="W18" s="5"/>
      <c r="X18" s="82">
        <f>SUM(X13,X16:X17)</f>
        <v>4195</v>
      </c>
      <c r="Y18" s="5"/>
      <c r="Z18" s="82">
        <f>SUM(Z13,Z16:Z17)</f>
        <v>18267118</v>
      </c>
      <c r="AA18" s="127"/>
      <c r="AB18" s="82">
        <f>SUM(AB13,AB16:AB17)</f>
        <v>13546377</v>
      </c>
    </row>
    <row r="19" spans="1:31" ht="22" customHeight="1" thickTop="1">
      <c r="A19" s="58"/>
      <c r="D19" s="23"/>
      <c r="E19" s="127"/>
      <c r="F19" s="119"/>
      <c r="G19" s="5"/>
      <c r="H19" s="119"/>
      <c r="I19" s="5"/>
      <c r="J19" s="119"/>
      <c r="K19" s="5"/>
      <c r="L19" s="119"/>
      <c r="M19" s="5"/>
      <c r="N19" s="85"/>
      <c r="O19" s="5"/>
      <c r="P19" s="119"/>
      <c r="Q19" s="5"/>
      <c r="R19" s="85"/>
      <c r="S19" s="5"/>
      <c r="T19" s="119"/>
      <c r="U19" s="5"/>
      <c r="V19" s="119"/>
      <c r="W19" s="5"/>
      <c r="X19" s="119"/>
      <c r="Y19" s="5"/>
      <c r="Z19" s="119"/>
      <c r="AA19" s="127"/>
      <c r="AB19" s="119"/>
    </row>
    <row r="20" spans="1:31" ht="22" customHeight="1">
      <c r="A20" s="58" t="s">
        <v>207</v>
      </c>
      <c r="D20" s="23"/>
      <c r="E20" s="127"/>
      <c r="F20" s="26">
        <v>2100000</v>
      </c>
      <c r="G20" s="26"/>
      <c r="H20" s="26">
        <v>9218839</v>
      </c>
      <c r="I20" s="5"/>
      <c r="J20" s="26">
        <v>-211166</v>
      </c>
      <c r="K20" s="26"/>
      <c r="L20" s="26">
        <v>210000</v>
      </c>
      <c r="M20" s="26"/>
      <c r="N20" s="26">
        <v>0</v>
      </c>
      <c r="O20" s="26"/>
      <c r="P20" s="26">
        <v>-16205145</v>
      </c>
      <c r="Q20" s="26"/>
      <c r="R20" s="26">
        <v>0</v>
      </c>
      <c r="S20" s="5"/>
      <c r="T20" s="26">
        <v>4238212</v>
      </c>
      <c r="U20" s="26"/>
      <c r="V20" s="26">
        <v>17466951</v>
      </c>
      <c r="W20" s="26"/>
      <c r="X20" s="26">
        <v>-13210</v>
      </c>
      <c r="Y20" s="26"/>
      <c r="Z20" s="26">
        <f t="shared" ref="Z20:Z23" si="1">SUM(T20:Y20)</f>
        <v>21691953</v>
      </c>
      <c r="AA20" s="14"/>
      <c r="AB20" s="127">
        <f>SUM(F20:R20,Z20)</f>
        <v>16804481</v>
      </c>
    </row>
    <row r="21" spans="1:31" ht="22" customHeight="1">
      <c r="A21" s="69" t="s">
        <v>259</v>
      </c>
      <c r="D21" s="23"/>
      <c r="E21" s="127"/>
      <c r="F21" s="78">
        <v>0</v>
      </c>
      <c r="G21" s="26"/>
      <c r="H21" s="78">
        <v>0</v>
      </c>
      <c r="I21" s="26"/>
      <c r="J21" s="7">
        <v>0</v>
      </c>
      <c r="K21" s="26"/>
      <c r="L21" s="78">
        <v>0</v>
      </c>
      <c r="M21" s="26"/>
      <c r="N21" s="78">
        <v>0</v>
      </c>
      <c r="O21" s="26"/>
      <c r="P21" s="78">
        <v>1528645</v>
      </c>
      <c r="Q21" s="26"/>
      <c r="R21" s="78">
        <v>0</v>
      </c>
      <c r="S21" s="26"/>
      <c r="T21" s="78">
        <v>0</v>
      </c>
      <c r="U21" s="26"/>
      <c r="V21" s="7">
        <v>0</v>
      </c>
      <c r="W21" s="26"/>
      <c r="X21" s="7">
        <v>0</v>
      </c>
      <c r="Y21" s="26"/>
      <c r="Z21" s="78">
        <f t="shared" si="1"/>
        <v>0</v>
      </c>
      <c r="AA21" s="127"/>
      <c r="AB21" s="79">
        <f t="shared" ref="AB21:AB23" si="2">SUM(F21:R21,Z21)</f>
        <v>1528645</v>
      </c>
    </row>
    <row r="22" spans="1:31" ht="22" customHeight="1">
      <c r="A22" s="69" t="s">
        <v>227</v>
      </c>
      <c r="D22" s="23"/>
      <c r="E22" s="127"/>
      <c r="F22" s="80">
        <v>0</v>
      </c>
      <c r="G22" s="26"/>
      <c r="H22" s="80">
        <v>0</v>
      </c>
      <c r="I22" s="26"/>
      <c r="J22" s="80">
        <v>0</v>
      </c>
      <c r="K22" s="26"/>
      <c r="L22" s="80">
        <v>0</v>
      </c>
      <c r="M22" s="26"/>
      <c r="N22" s="80">
        <v>0</v>
      </c>
      <c r="O22" s="26"/>
      <c r="P22" s="80">
        <v>0</v>
      </c>
      <c r="Q22" s="26"/>
      <c r="R22" s="80">
        <v>0</v>
      </c>
      <c r="S22" s="26"/>
      <c r="T22" s="80">
        <v>-245414</v>
      </c>
      <c r="U22" s="26"/>
      <c r="V22" s="80">
        <v>-893346</v>
      </c>
      <c r="W22" s="26"/>
      <c r="X22" s="80">
        <v>5343</v>
      </c>
      <c r="Y22" s="26"/>
      <c r="Z22" s="80">
        <f>SUM(T22:X22)</f>
        <v>-1133417</v>
      </c>
      <c r="AA22" s="127"/>
      <c r="AB22" s="81">
        <f t="shared" si="2"/>
        <v>-1133417</v>
      </c>
    </row>
    <row r="23" spans="1:31" ht="22" customHeight="1">
      <c r="A23" s="69" t="s">
        <v>157</v>
      </c>
      <c r="D23" s="23"/>
      <c r="E23" s="127"/>
      <c r="F23" s="5">
        <f>F21+F22</f>
        <v>0</v>
      </c>
      <c r="G23" s="26"/>
      <c r="H23" s="5">
        <f>H21+H22</f>
        <v>0</v>
      </c>
      <c r="I23" s="5"/>
      <c r="J23" s="5">
        <f>J21+J22</f>
        <v>0</v>
      </c>
      <c r="K23" s="26"/>
      <c r="L23" s="5">
        <f>L21+L22</f>
        <v>0</v>
      </c>
      <c r="M23" s="26"/>
      <c r="N23" s="5">
        <f>N21+N22</f>
        <v>0</v>
      </c>
      <c r="O23" s="26"/>
      <c r="P23" s="5">
        <f>P21+P22</f>
        <v>1528645</v>
      </c>
      <c r="Q23" s="26"/>
      <c r="R23" s="5">
        <f>R21+R22</f>
        <v>0</v>
      </c>
      <c r="S23" s="5"/>
      <c r="T23" s="5">
        <f>T21+T22</f>
        <v>-245414</v>
      </c>
      <c r="U23" s="26"/>
      <c r="V23" s="5">
        <f>V21+V22</f>
        <v>-893346</v>
      </c>
      <c r="W23" s="26"/>
      <c r="X23" s="5">
        <f>X21+X22</f>
        <v>5343</v>
      </c>
      <c r="Y23" s="26"/>
      <c r="Z23" s="26">
        <f t="shared" si="1"/>
        <v>-1133417</v>
      </c>
      <c r="AA23" s="127"/>
      <c r="AB23" s="127">
        <f t="shared" si="2"/>
        <v>395228</v>
      </c>
    </row>
    <row r="24" spans="1:31" ht="22" customHeight="1">
      <c r="A24" s="69" t="s">
        <v>235</v>
      </c>
      <c r="D24" s="23"/>
      <c r="E24" s="127"/>
      <c r="F24" s="5"/>
      <c r="G24" s="26"/>
      <c r="H24" s="5"/>
      <c r="I24" s="5"/>
      <c r="J24" s="5"/>
      <c r="K24" s="26"/>
      <c r="L24" s="5"/>
      <c r="M24" s="26"/>
      <c r="N24" s="5"/>
      <c r="O24" s="26"/>
      <c r="P24" s="5"/>
      <c r="Q24" s="26"/>
      <c r="R24" s="5"/>
      <c r="S24" s="5"/>
      <c r="T24" s="5"/>
      <c r="U24" s="26"/>
      <c r="V24" s="5"/>
      <c r="W24" s="26"/>
      <c r="X24" s="5"/>
      <c r="Y24" s="26"/>
      <c r="Z24" s="5"/>
      <c r="AA24" s="26"/>
      <c r="AB24" s="5"/>
    </row>
    <row r="25" spans="1:31" ht="22" customHeight="1">
      <c r="A25" s="69" t="s">
        <v>243</v>
      </c>
      <c r="D25" s="23"/>
      <c r="E25" s="127"/>
      <c r="F25" s="5">
        <v>0</v>
      </c>
      <c r="G25" s="26"/>
      <c r="H25" s="5">
        <v>0</v>
      </c>
      <c r="I25" s="5"/>
      <c r="J25" s="5">
        <v>0</v>
      </c>
      <c r="K25" s="26"/>
      <c r="L25" s="5">
        <v>0</v>
      </c>
      <c r="M25" s="26"/>
      <c r="N25" s="5">
        <v>0</v>
      </c>
      <c r="O25" s="26"/>
      <c r="P25" s="5">
        <v>956736</v>
      </c>
      <c r="Q25" s="26"/>
      <c r="R25" s="5">
        <v>0</v>
      </c>
      <c r="S25" s="5"/>
      <c r="T25" s="5">
        <v>0</v>
      </c>
      <c r="U25" s="26"/>
      <c r="V25" s="5">
        <v>-956736</v>
      </c>
      <c r="W25" s="26"/>
      <c r="X25" s="5">
        <v>0</v>
      </c>
      <c r="Y25" s="26"/>
      <c r="Z25" s="5">
        <v>-956736</v>
      </c>
      <c r="AA25" s="26"/>
      <c r="AB25" s="5">
        <f>SUM(F25:R25,Z25)</f>
        <v>0</v>
      </c>
    </row>
    <row r="26" spans="1:31" ht="22" customHeight="1" thickBot="1">
      <c r="A26" s="58" t="s">
        <v>234</v>
      </c>
      <c r="D26" s="23"/>
      <c r="E26" s="127"/>
      <c r="F26" s="109">
        <f>SUM(F20,F23:F25)</f>
        <v>2100000</v>
      </c>
      <c r="G26" s="5"/>
      <c r="H26" s="109">
        <f>SUM(H20,H23:H25)</f>
        <v>9218839</v>
      </c>
      <c r="I26" s="5"/>
      <c r="J26" s="109">
        <f>SUM(J20,J23:J25)</f>
        <v>-211166</v>
      </c>
      <c r="K26" s="5"/>
      <c r="L26" s="109">
        <f>SUM(L20,L23:L25)</f>
        <v>210000</v>
      </c>
      <c r="M26" s="5"/>
      <c r="N26" s="109">
        <f>SUM(N20,N23:N25)</f>
        <v>0</v>
      </c>
      <c r="O26" s="5"/>
      <c r="P26" s="109">
        <f>SUM(P20,P23:P25)</f>
        <v>-13719764</v>
      </c>
      <c r="Q26" s="5"/>
      <c r="R26" s="109">
        <f>SUM(R20,R23:R25)</f>
        <v>0</v>
      </c>
      <c r="S26" s="5"/>
      <c r="T26" s="109">
        <f>SUM(T20,T23:T25)</f>
        <v>3992798</v>
      </c>
      <c r="U26" s="5"/>
      <c r="V26" s="109">
        <f>SUM(V20,V23:V25)</f>
        <v>15616869</v>
      </c>
      <c r="W26" s="5"/>
      <c r="X26" s="109">
        <f>SUM(X20,X23:X25)</f>
        <v>-7867</v>
      </c>
      <c r="Y26" s="5"/>
      <c r="Z26" s="109">
        <f>SUM(Z20,Z23:Z25)</f>
        <v>19601800</v>
      </c>
      <c r="AA26" s="127"/>
      <c r="AB26" s="109">
        <f>SUM(AB20,AB23:AB25)</f>
        <v>17199709</v>
      </c>
    </row>
    <row r="27" spans="1:31" ht="22" customHeight="1" thickTop="1">
      <c r="A27" s="75"/>
      <c r="D27" s="23"/>
      <c r="E27" s="12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27"/>
      <c r="AB27" s="127"/>
    </row>
    <row r="28" spans="1:31" ht="22" customHeight="1">
      <c r="A28" s="69"/>
      <c r="D28" s="127"/>
      <c r="E28" s="127"/>
    </row>
    <row r="29" spans="1:31" ht="22" customHeight="1">
      <c r="A29" s="24" t="s">
        <v>165</v>
      </c>
    </row>
    <row r="31" spans="1:31" ht="22" customHeight="1"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</row>
  </sheetData>
  <mergeCells count="6">
    <mergeCell ref="L11:N11"/>
    <mergeCell ref="F6:AB6"/>
    <mergeCell ref="T7:Z7"/>
    <mergeCell ref="T8:X8"/>
    <mergeCell ref="D9:F9"/>
    <mergeCell ref="L10:P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76ED-093D-4DE7-AF57-2DDCF1EF609C}">
  <dimension ref="A1:K91"/>
  <sheetViews>
    <sheetView showGridLines="0" view="pageBreakPreview" zoomScale="70" zoomScaleNormal="100" zoomScaleSheetLayoutView="70" workbookViewId="0">
      <selection activeCell="A69" sqref="A69"/>
    </sheetView>
  </sheetViews>
  <sheetFormatPr defaultColWidth="10.7265625" defaultRowHeight="22" customHeight="1"/>
  <cols>
    <col min="1" max="1" width="52" style="24" customWidth="1"/>
    <col min="2" max="2" width="1.7265625" style="22" customWidth="1"/>
    <col min="3" max="3" width="7.453125" style="24" customWidth="1"/>
    <col min="4" max="4" width="1.26953125" style="22" customWidth="1"/>
    <col min="5" max="5" width="18.26953125" style="22" bestFit="1" customWidth="1"/>
    <col min="6" max="6" width="1.26953125" style="22" customWidth="1"/>
    <col min="7" max="7" width="16.1796875" style="22" customWidth="1"/>
    <col min="8" max="8" width="1.26953125" style="22" customWidth="1"/>
    <col min="9" max="9" width="18.26953125" style="22" bestFit="1" customWidth="1"/>
    <col min="10" max="10" width="1.26953125" style="22" customWidth="1"/>
    <col min="11" max="11" width="15.81640625" style="22" customWidth="1"/>
    <col min="12" max="16384" width="10.7265625" style="22"/>
  </cols>
  <sheetData>
    <row r="1" spans="1:11" s="30" customFormat="1" ht="20.5" customHeight="1">
      <c r="B1" s="90"/>
      <c r="C1" s="91"/>
      <c r="D1" s="92"/>
      <c r="E1" s="92"/>
      <c r="F1" s="92"/>
      <c r="G1" s="92"/>
      <c r="H1" s="92"/>
      <c r="I1" s="92"/>
      <c r="J1" s="92"/>
      <c r="K1" s="61" t="s">
        <v>155</v>
      </c>
    </row>
    <row r="2" spans="1:11" s="30" customFormat="1" ht="20.5" customHeight="1">
      <c r="A2" s="21" t="s">
        <v>102</v>
      </c>
      <c r="B2" s="90"/>
      <c r="C2" s="91"/>
      <c r="D2" s="92"/>
      <c r="E2" s="92"/>
      <c r="F2" s="92"/>
      <c r="G2" s="92"/>
      <c r="H2" s="92"/>
      <c r="I2" s="92"/>
      <c r="J2" s="92"/>
      <c r="K2" s="92"/>
    </row>
    <row r="3" spans="1:11" s="30" customFormat="1" ht="20.5" customHeight="1">
      <c r="A3" s="21" t="s">
        <v>144</v>
      </c>
      <c r="B3" s="90"/>
      <c r="C3" s="91"/>
      <c r="D3" s="92"/>
      <c r="E3" s="92"/>
      <c r="F3" s="92"/>
      <c r="G3" s="92"/>
      <c r="H3" s="92"/>
      <c r="I3" s="92"/>
      <c r="J3" s="92"/>
      <c r="K3" s="92"/>
    </row>
    <row r="4" spans="1:11" s="30" customFormat="1" ht="20.5" customHeight="1">
      <c r="A4" s="21" t="s">
        <v>233</v>
      </c>
      <c r="B4" s="92"/>
      <c r="C4" s="91"/>
      <c r="D4" s="92"/>
      <c r="E4" s="92"/>
      <c r="F4" s="92"/>
      <c r="G4" s="92"/>
      <c r="H4" s="92"/>
      <c r="I4" s="92"/>
      <c r="J4" s="92"/>
      <c r="K4" s="92"/>
    </row>
    <row r="5" spans="1:11" s="30" customFormat="1" ht="18" customHeight="1">
      <c r="B5" s="92"/>
      <c r="C5" s="91"/>
      <c r="D5" s="92"/>
      <c r="E5" s="92"/>
      <c r="F5" s="92"/>
      <c r="G5" s="92"/>
      <c r="H5" s="92"/>
      <c r="I5" s="92"/>
      <c r="J5" s="92"/>
      <c r="K5" s="61" t="s">
        <v>151</v>
      </c>
    </row>
    <row r="6" spans="1:11" ht="18" customHeight="1">
      <c r="E6" s="131" t="s">
        <v>0</v>
      </c>
      <c r="F6" s="131"/>
      <c r="G6" s="131"/>
      <c r="H6" s="75"/>
      <c r="I6" s="131" t="s">
        <v>1</v>
      </c>
      <c r="J6" s="131"/>
      <c r="K6" s="131"/>
    </row>
    <row r="7" spans="1:11" ht="18" customHeight="1">
      <c r="C7" s="110"/>
      <c r="E7" s="111">
        <v>2023</v>
      </c>
      <c r="F7" s="94"/>
      <c r="G7" s="111">
        <v>2022</v>
      </c>
      <c r="H7" s="94"/>
      <c r="I7" s="111">
        <v>2023</v>
      </c>
      <c r="J7" s="94"/>
      <c r="K7" s="111">
        <v>2022</v>
      </c>
    </row>
    <row r="8" spans="1:11" s="75" customFormat="1" ht="20.5" customHeight="1">
      <c r="A8" s="21" t="s">
        <v>80</v>
      </c>
      <c r="C8" s="112"/>
      <c r="E8" s="74"/>
      <c r="F8" s="74"/>
      <c r="G8" s="74"/>
      <c r="I8" s="74"/>
      <c r="J8" s="74"/>
      <c r="K8" s="74"/>
    </row>
    <row r="9" spans="1:11" ht="20.5" customHeight="1">
      <c r="A9" s="24" t="s">
        <v>244</v>
      </c>
      <c r="C9" s="113"/>
      <c r="E9" s="5">
        <f>SUM(PL!E111)</f>
        <v>1303617</v>
      </c>
      <c r="F9" s="5"/>
      <c r="G9" s="5">
        <f>SUM(PL!G111)</f>
        <v>-1823619</v>
      </c>
      <c r="H9" s="5"/>
      <c r="I9" s="5">
        <f>SUM(PL!I111)</f>
        <v>1221403</v>
      </c>
      <c r="J9" s="5"/>
      <c r="K9" s="5">
        <f>SUM(PL!K111)</f>
        <v>-1904717</v>
      </c>
    </row>
    <row r="10" spans="1:11" ht="20.5" customHeight="1">
      <c r="A10" s="24" t="s">
        <v>228</v>
      </c>
      <c r="C10" s="113"/>
      <c r="E10" s="5"/>
      <c r="F10" s="5"/>
      <c r="G10" s="5"/>
      <c r="H10" s="5"/>
      <c r="I10" s="5"/>
      <c r="J10" s="5"/>
      <c r="K10" s="5"/>
    </row>
    <row r="11" spans="1:11" ht="20.5" customHeight="1">
      <c r="A11" s="24" t="s">
        <v>81</v>
      </c>
      <c r="C11" s="113"/>
      <c r="E11" s="5"/>
      <c r="F11" s="5"/>
      <c r="G11" s="5"/>
    </row>
    <row r="12" spans="1:11" ht="20.5" customHeight="1">
      <c r="A12" s="114" t="s">
        <v>82</v>
      </c>
      <c r="C12" s="113"/>
      <c r="E12" s="5">
        <v>931853</v>
      </c>
      <c r="F12" s="5"/>
      <c r="G12" s="5">
        <v>1249336</v>
      </c>
      <c r="H12" s="5"/>
      <c r="I12" s="17">
        <v>769363</v>
      </c>
      <c r="J12" s="5"/>
      <c r="K12" s="17">
        <v>1073459</v>
      </c>
    </row>
    <row r="13" spans="1:11" ht="20.5" customHeight="1">
      <c r="A13" s="114" t="s">
        <v>180</v>
      </c>
      <c r="C13" s="113"/>
      <c r="E13" s="5">
        <v>32303</v>
      </c>
      <c r="F13" s="5"/>
      <c r="G13" s="5">
        <v>1730</v>
      </c>
      <c r="H13" s="5"/>
      <c r="I13" s="17">
        <v>48983</v>
      </c>
      <c r="J13" s="5"/>
      <c r="K13" s="17">
        <f>4623+1</f>
        <v>4624</v>
      </c>
    </row>
    <row r="14" spans="1:11" ht="20.5" customHeight="1">
      <c r="A14" s="114" t="s">
        <v>162</v>
      </c>
      <c r="C14" s="113"/>
      <c r="E14" s="5">
        <v>-35</v>
      </c>
      <c r="F14" s="5"/>
      <c r="G14" s="5">
        <v>-968</v>
      </c>
      <c r="H14" s="5"/>
      <c r="I14" s="5">
        <v>-35</v>
      </c>
      <c r="J14" s="5"/>
      <c r="K14" s="5">
        <v>0</v>
      </c>
    </row>
    <row r="15" spans="1:11" ht="20.5" customHeight="1">
      <c r="A15" s="24" t="s">
        <v>194</v>
      </c>
      <c r="C15" s="113"/>
      <c r="E15" s="5">
        <v>49649</v>
      </c>
      <c r="F15" s="5"/>
      <c r="G15" s="5">
        <v>57</v>
      </c>
      <c r="H15" s="5"/>
      <c r="I15" s="17">
        <v>45072</v>
      </c>
      <c r="J15" s="5"/>
      <c r="K15" s="17">
        <v>-1061</v>
      </c>
    </row>
    <row r="16" spans="1:11" ht="20.5" customHeight="1">
      <c r="A16" s="24" t="s">
        <v>245</v>
      </c>
      <c r="C16" s="113"/>
      <c r="E16" s="5">
        <v>-3412</v>
      </c>
      <c r="F16" s="5"/>
      <c r="G16" s="5">
        <v>0</v>
      </c>
      <c r="H16" s="5"/>
      <c r="I16" s="17">
        <v>-289412</v>
      </c>
      <c r="J16" s="5"/>
      <c r="K16" s="17">
        <v>0</v>
      </c>
    </row>
    <row r="17" spans="1:11" ht="20.5" customHeight="1">
      <c r="A17" s="24" t="s">
        <v>195</v>
      </c>
      <c r="C17" s="113"/>
      <c r="E17" s="5">
        <v>0</v>
      </c>
      <c r="F17" s="5"/>
      <c r="G17" s="5">
        <v>0</v>
      </c>
      <c r="H17" s="5"/>
      <c r="I17" s="17">
        <v>41103</v>
      </c>
      <c r="J17" s="5"/>
      <c r="K17" s="17">
        <v>52896</v>
      </c>
    </row>
    <row r="18" spans="1:11" ht="20.5" customHeight="1">
      <c r="A18" s="24" t="s">
        <v>128</v>
      </c>
      <c r="C18" s="113"/>
      <c r="E18" s="5">
        <v>-292292</v>
      </c>
      <c r="F18" s="5"/>
      <c r="G18" s="5">
        <v>-207422</v>
      </c>
      <c r="H18" s="5"/>
      <c r="I18" s="5">
        <v>0</v>
      </c>
      <c r="J18" s="5"/>
      <c r="K18" s="5">
        <v>0</v>
      </c>
    </row>
    <row r="19" spans="1:11" ht="20.5" customHeight="1">
      <c r="A19" s="24" t="s">
        <v>83</v>
      </c>
      <c r="C19" s="113"/>
      <c r="E19" s="5">
        <v>71753</v>
      </c>
      <c r="F19" s="5"/>
      <c r="G19" s="5">
        <v>57214</v>
      </c>
      <c r="H19" s="5"/>
      <c r="I19" s="17">
        <v>45906</v>
      </c>
      <c r="J19" s="5"/>
      <c r="K19" s="17">
        <v>42238</v>
      </c>
    </row>
    <row r="20" spans="1:11" ht="20.5" customHeight="1">
      <c r="A20" s="24" t="s">
        <v>246</v>
      </c>
      <c r="C20" s="113"/>
      <c r="E20" s="5">
        <v>-35560</v>
      </c>
      <c r="F20" s="5"/>
      <c r="G20" s="5">
        <v>151092</v>
      </c>
      <c r="H20" s="5"/>
      <c r="I20" s="17">
        <v>-37139</v>
      </c>
      <c r="J20" s="5"/>
      <c r="K20" s="17">
        <v>150918</v>
      </c>
    </row>
    <row r="21" spans="1:11" ht="20.5" customHeight="1">
      <c r="A21" s="24" t="s">
        <v>247</v>
      </c>
      <c r="C21" s="113"/>
      <c r="E21" s="5">
        <v>3114</v>
      </c>
      <c r="F21" s="5"/>
      <c r="G21" s="5">
        <v>0</v>
      </c>
      <c r="H21" s="5"/>
      <c r="I21" s="5">
        <v>0</v>
      </c>
      <c r="J21" s="5"/>
      <c r="K21" s="5">
        <v>0</v>
      </c>
    </row>
    <row r="22" spans="1:11" ht="20.5" customHeight="1">
      <c r="A22" s="24" t="s">
        <v>101</v>
      </c>
      <c r="C22" s="113"/>
      <c r="E22" s="5">
        <v>-310086</v>
      </c>
      <c r="F22" s="5"/>
      <c r="G22" s="5">
        <v>-206724</v>
      </c>
      <c r="H22" s="5"/>
      <c r="I22" s="17">
        <v>-527710</v>
      </c>
      <c r="J22" s="5"/>
      <c r="K22" s="17">
        <v>-312724</v>
      </c>
    </row>
    <row r="23" spans="1:11" ht="20.5" customHeight="1">
      <c r="A23" s="24" t="s">
        <v>181</v>
      </c>
      <c r="C23" s="113"/>
      <c r="E23" s="5">
        <v>-36504</v>
      </c>
      <c r="F23" s="5"/>
      <c r="G23" s="5">
        <v>-2624</v>
      </c>
      <c r="H23" s="5"/>
      <c r="I23" s="17">
        <v>-40563</v>
      </c>
      <c r="J23" s="5"/>
      <c r="K23" s="17">
        <v>-5661</v>
      </c>
    </row>
    <row r="24" spans="1:11" ht="20.5" customHeight="1">
      <c r="A24" s="24" t="s">
        <v>121</v>
      </c>
      <c r="C24" s="113"/>
      <c r="E24" s="6">
        <v>1088526</v>
      </c>
      <c r="F24" s="5"/>
      <c r="G24" s="6">
        <v>584359</v>
      </c>
      <c r="H24" s="5"/>
      <c r="I24" s="13">
        <v>473795</v>
      </c>
      <c r="J24" s="5"/>
      <c r="K24" s="13">
        <v>544490</v>
      </c>
    </row>
    <row r="25" spans="1:11" ht="20.5" customHeight="1">
      <c r="A25" s="114" t="s">
        <v>248</v>
      </c>
      <c r="C25" s="113"/>
      <c r="E25" s="5"/>
      <c r="F25" s="5"/>
      <c r="G25" s="5"/>
      <c r="H25" s="5"/>
      <c r="I25" s="17"/>
      <c r="J25" s="5"/>
      <c r="K25" s="17"/>
    </row>
    <row r="26" spans="1:11" ht="20.5" customHeight="1">
      <c r="A26" s="24" t="s">
        <v>84</v>
      </c>
      <c r="C26" s="113"/>
      <c r="E26" s="5">
        <f>SUM(E9:E25)</f>
        <v>2802926</v>
      </c>
      <c r="F26" s="5"/>
      <c r="G26" s="5">
        <f>SUM(G9:G25)</f>
        <v>-197569</v>
      </c>
      <c r="H26" s="5"/>
      <c r="I26" s="17">
        <f>SUM(I9:I24)</f>
        <v>1750766</v>
      </c>
      <c r="J26" s="5"/>
      <c r="K26" s="17">
        <f>SUM(K9:K24)</f>
        <v>-355538</v>
      </c>
    </row>
    <row r="27" spans="1:11" ht="20.5" customHeight="1">
      <c r="A27" s="24" t="s">
        <v>85</v>
      </c>
      <c r="C27" s="113"/>
      <c r="E27" s="5"/>
      <c r="F27" s="5"/>
      <c r="G27" s="5"/>
      <c r="H27" s="5"/>
      <c r="I27" s="17"/>
      <c r="J27" s="5"/>
      <c r="K27" s="17"/>
    </row>
    <row r="28" spans="1:11" ht="20.5" customHeight="1">
      <c r="A28" s="24" t="s">
        <v>86</v>
      </c>
      <c r="C28" s="113"/>
      <c r="E28" s="5">
        <v>100022</v>
      </c>
      <c r="F28" s="5"/>
      <c r="G28" s="5">
        <v>-224042</v>
      </c>
      <c r="H28" s="5"/>
      <c r="I28" s="17">
        <v>53508</v>
      </c>
      <c r="J28" s="5"/>
      <c r="K28" s="17">
        <v>-164433</v>
      </c>
    </row>
    <row r="29" spans="1:11" ht="18" customHeight="1">
      <c r="A29" s="24" t="s">
        <v>87</v>
      </c>
      <c r="C29" s="113"/>
      <c r="E29" s="5">
        <v>-6017</v>
      </c>
      <c r="F29" s="5"/>
      <c r="G29" s="5">
        <v>4246</v>
      </c>
      <c r="H29" s="5"/>
      <c r="I29" s="18">
        <v>-8435</v>
      </c>
      <c r="J29" s="5"/>
      <c r="K29" s="18">
        <v>-80</v>
      </c>
    </row>
    <row r="30" spans="1:11" ht="20.5" customHeight="1">
      <c r="A30" s="114" t="s">
        <v>88</v>
      </c>
      <c r="B30" s="30"/>
      <c r="C30" s="113"/>
      <c r="E30" s="5">
        <v>75710</v>
      </c>
      <c r="F30" s="5"/>
      <c r="G30" s="5">
        <v>-58172</v>
      </c>
      <c r="H30" s="5"/>
      <c r="I30" s="17">
        <v>17448</v>
      </c>
      <c r="J30" s="5"/>
      <c r="K30" s="17">
        <v>-72991</v>
      </c>
    </row>
    <row r="31" spans="1:11" ht="20.5" customHeight="1">
      <c r="A31" s="24" t="s">
        <v>171</v>
      </c>
      <c r="C31" s="113"/>
      <c r="E31" s="5">
        <v>86230</v>
      </c>
      <c r="F31" s="5"/>
      <c r="G31" s="5">
        <v>-16696</v>
      </c>
      <c r="H31" s="5"/>
      <c r="I31" s="17">
        <v>95739</v>
      </c>
      <c r="J31" s="5"/>
      <c r="K31" s="17">
        <v>-9307</v>
      </c>
    </row>
    <row r="32" spans="1:11" ht="20.5" customHeight="1">
      <c r="A32" s="24" t="s">
        <v>89</v>
      </c>
      <c r="C32" s="113"/>
      <c r="E32" s="26"/>
      <c r="F32" s="26"/>
      <c r="G32" s="26"/>
      <c r="H32" s="26"/>
      <c r="I32" s="18"/>
      <c r="J32" s="26"/>
      <c r="K32" s="18"/>
    </row>
    <row r="33" spans="1:11" ht="20.5" customHeight="1">
      <c r="A33" s="114" t="s">
        <v>90</v>
      </c>
      <c r="C33" s="113"/>
      <c r="E33" s="5">
        <v>-311113</v>
      </c>
      <c r="F33" s="5"/>
      <c r="G33" s="5">
        <v>103389</v>
      </c>
      <c r="H33" s="5"/>
      <c r="I33" s="17">
        <v>-245178</v>
      </c>
      <c r="J33" s="5"/>
      <c r="K33" s="17">
        <v>250064</v>
      </c>
    </row>
    <row r="34" spans="1:11" ht="20.5" customHeight="1">
      <c r="A34" s="24" t="s">
        <v>91</v>
      </c>
      <c r="C34" s="113"/>
      <c r="E34" s="5">
        <v>310075</v>
      </c>
      <c r="F34" s="5"/>
      <c r="G34" s="5">
        <v>793389</v>
      </c>
      <c r="H34" s="5"/>
      <c r="I34" s="17">
        <v>235010</v>
      </c>
      <c r="J34" s="5"/>
      <c r="K34" s="17">
        <v>712518</v>
      </c>
    </row>
    <row r="35" spans="1:11" ht="18.75" customHeight="1">
      <c r="A35" s="24" t="s">
        <v>113</v>
      </c>
      <c r="C35" s="113"/>
      <c r="E35" s="5">
        <v>-4563</v>
      </c>
      <c r="F35" s="5"/>
      <c r="G35" s="5">
        <v>-5053</v>
      </c>
      <c r="H35" s="5"/>
      <c r="I35" s="17">
        <v>-4563</v>
      </c>
      <c r="J35" s="5"/>
      <c r="K35" s="17">
        <v>-5053</v>
      </c>
    </row>
    <row r="36" spans="1:11" ht="20.5" customHeight="1">
      <c r="A36" s="24" t="s">
        <v>92</v>
      </c>
      <c r="C36" s="113"/>
      <c r="E36" s="6">
        <v>3683</v>
      </c>
      <c r="F36" s="5"/>
      <c r="G36" s="6">
        <v>-3928</v>
      </c>
      <c r="H36" s="5"/>
      <c r="I36" s="6">
        <v>0</v>
      </c>
      <c r="J36" s="5"/>
      <c r="K36" s="6">
        <v>-3411</v>
      </c>
    </row>
    <row r="37" spans="1:11" ht="20.5" customHeight="1">
      <c r="A37" s="24" t="s">
        <v>80</v>
      </c>
      <c r="C37" s="113"/>
      <c r="E37" s="5">
        <f>SUM(E26:E36)</f>
        <v>3056953</v>
      </c>
      <c r="F37" s="5"/>
      <c r="G37" s="5">
        <f>SUM(G26:G36)</f>
        <v>395564</v>
      </c>
      <c r="H37" s="5"/>
      <c r="I37" s="17">
        <f>SUM(I26:I36)</f>
        <v>1894295</v>
      </c>
      <c r="J37" s="5"/>
      <c r="K37" s="17">
        <f>SUM(K26:K36)</f>
        <v>351769</v>
      </c>
    </row>
    <row r="38" spans="1:11" ht="20.5" customHeight="1">
      <c r="A38" s="24" t="s">
        <v>249</v>
      </c>
      <c r="C38" s="113"/>
      <c r="E38" s="6">
        <v>168728</v>
      </c>
      <c r="F38" s="5"/>
      <c r="G38" s="6">
        <v>-24146</v>
      </c>
      <c r="H38" s="5"/>
      <c r="I38" s="13">
        <v>261968</v>
      </c>
      <c r="J38" s="5"/>
      <c r="K38" s="13">
        <v>-4273</v>
      </c>
    </row>
    <row r="39" spans="1:11" ht="20.5" customHeight="1">
      <c r="A39" s="115" t="s">
        <v>250</v>
      </c>
      <c r="B39" s="30"/>
      <c r="C39" s="113"/>
      <c r="E39" s="6">
        <f>SUM(E37:E38)</f>
        <v>3225681</v>
      </c>
      <c r="F39" s="5"/>
      <c r="G39" s="6">
        <f>SUM(G37:G38)</f>
        <v>371418</v>
      </c>
      <c r="H39" s="5"/>
      <c r="I39" s="13">
        <f>SUM(I37:I38)</f>
        <v>2156263</v>
      </c>
      <c r="J39" s="5"/>
      <c r="K39" s="13">
        <f>SUM(K37:K38)</f>
        <v>347496</v>
      </c>
    </row>
    <row r="40" spans="1:11" ht="20.5" customHeight="1">
      <c r="A40" s="115"/>
      <c r="B40" s="30"/>
      <c r="C40" s="113"/>
      <c r="E40" s="5"/>
      <c r="F40" s="5"/>
      <c r="G40" s="5"/>
      <c r="H40" s="5"/>
      <c r="I40" s="5"/>
      <c r="J40" s="5"/>
      <c r="K40" s="5"/>
    </row>
    <row r="41" spans="1:11" ht="18.75" customHeight="1">
      <c r="A41" s="114"/>
      <c r="B41" s="30"/>
      <c r="C41" s="113"/>
    </row>
    <row r="42" spans="1:11" ht="20.5" customHeight="1">
      <c r="A42" s="24" t="s">
        <v>165</v>
      </c>
      <c r="B42" s="30"/>
      <c r="C42" s="113"/>
      <c r="F42" s="36"/>
    </row>
    <row r="43" spans="1:11" s="30" customFormat="1" ht="20.5" customHeight="1">
      <c r="B43" s="90"/>
      <c r="C43" s="91"/>
      <c r="D43" s="92"/>
      <c r="E43" s="92"/>
      <c r="F43" s="92"/>
      <c r="G43" s="92"/>
      <c r="H43" s="92"/>
      <c r="I43" s="92"/>
      <c r="J43" s="92"/>
      <c r="K43" s="61" t="s">
        <v>155</v>
      </c>
    </row>
    <row r="44" spans="1:11" s="30" customFormat="1" ht="19" customHeight="1">
      <c r="A44" s="21" t="s">
        <v>102</v>
      </c>
      <c r="B44" s="90"/>
      <c r="C44" s="91"/>
      <c r="D44" s="92"/>
      <c r="E44" s="92"/>
      <c r="F44" s="92"/>
      <c r="G44" s="92"/>
      <c r="H44" s="92"/>
      <c r="I44" s="92"/>
      <c r="J44" s="92"/>
      <c r="K44" s="92"/>
    </row>
    <row r="45" spans="1:11" s="30" customFormat="1" ht="19" customHeight="1">
      <c r="A45" s="21" t="s">
        <v>145</v>
      </c>
      <c r="B45" s="90"/>
      <c r="C45" s="91"/>
      <c r="D45" s="92"/>
      <c r="E45" s="92"/>
      <c r="F45" s="92"/>
      <c r="G45" s="92"/>
      <c r="H45" s="92"/>
      <c r="I45" s="92"/>
      <c r="J45" s="92"/>
      <c r="K45" s="92"/>
    </row>
    <row r="46" spans="1:11" s="30" customFormat="1" ht="19" customHeight="1">
      <c r="A46" s="21" t="s">
        <v>233</v>
      </c>
      <c r="B46" s="92"/>
      <c r="C46" s="91"/>
      <c r="D46" s="92"/>
      <c r="E46" s="92"/>
      <c r="F46" s="92"/>
      <c r="G46" s="92"/>
      <c r="H46" s="92"/>
      <c r="I46" s="92"/>
      <c r="J46" s="92"/>
      <c r="K46" s="92"/>
    </row>
    <row r="47" spans="1:11" s="30" customFormat="1" ht="19" customHeight="1">
      <c r="B47" s="92"/>
      <c r="C47" s="91"/>
      <c r="D47" s="92"/>
      <c r="E47" s="92"/>
      <c r="F47" s="92"/>
      <c r="G47" s="92"/>
      <c r="H47" s="92"/>
      <c r="I47" s="92"/>
      <c r="J47" s="92"/>
      <c r="K47" s="61" t="s">
        <v>151</v>
      </c>
    </row>
    <row r="48" spans="1:11" ht="19" customHeight="1">
      <c r="E48" s="131" t="s">
        <v>0</v>
      </c>
      <c r="F48" s="131"/>
      <c r="G48" s="131"/>
      <c r="H48" s="75"/>
      <c r="I48" s="131" t="s">
        <v>1</v>
      </c>
      <c r="J48" s="131"/>
      <c r="K48" s="131"/>
    </row>
    <row r="49" spans="1:11" ht="19" customHeight="1">
      <c r="C49" s="110"/>
      <c r="E49" s="111">
        <v>2023</v>
      </c>
      <c r="F49" s="94"/>
      <c r="G49" s="111">
        <v>2022</v>
      </c>
      <c r="H49" s="94"/>
      <c r="I49" s="111">
        <v>2023</v>
      </c>
      <c r="J49" s="94"/>
      <c r="K49" s="111">
        <v>2022</v>
      </c>
    </row>
    <row r="50" spans="1:11" ht="19" customHeight="1">
      <c r="A50" s="21" t="s">
        <v>93</v>
      </c>
      <c r="B50" s="75"/>
      <c r="C50" s="113"/>
      <c r="E50" s="36"/>
      <c r="F50" s="36"/>
      <c r="G50" s="36"/>
      <c r="I50" s="36"/>
      <c r="J50" s="36"/>
      <c r="K50" s="120"/>
    </row>
    <row r="51" spans="1:11" ht="19" customHeight="1">
      <c r="A51" s="24" t="s">
        <v>229</v>
      </c>
      <c r="B51" s="75"/>
      <c r="C51" s="113"/>
      <c r="E51" s="5">
        <v>-12417</v>
      </c>
      <c r="F51" s="5"/>
      <c r="G51" s="5">
        <v>-111</v>
      </c>
      <c r="H51" s="5"/>
      <c r="I51" s="17">
        <v>-12417</v>
      </c>
      <c r="J51" s="5"/>
      <c r="K51" s="17">
        <v>-111</v>
      </c>
    </row>
    <row r="52" spans="1:11" ht="18.75" customHeight="1">
      <c r="A52" s="24" t="s">
        <v>230</v>
      </c>
      <c r="C52" s="113"/>
      <c r="E52" s="5">
        <v>2048292</v>
      </c>
      <c r="F52" s="5"/>
      <c r="G52" s="5">
        <v>0</v>
      </c>
      <c r="H52" s="5"/>
      <c r="I52" s="5">
        <v>2200000</v>
      </c>
      <c r="J52" s="5"/>
      <c r="K52" s="5">
        <v>0</v>
      </c>
    </row>
    <row r="53" spans="1:11" ht="19" customHeight="1">
      <c r="A53" s="24" t="s">
        <v>125</v>
      </c>
      <c r="C53" s="113"/>
      <c r="E53" s="5">
        <v>-282068</v>
      </c>
      <c r="F53" s="5"/>
      <c r="G53" s="5">
        <v>-79983</v>
      </c>
      <c r="H53" s="5"/>
      <c r="I53" s="17">
        <v>-241824</v>
      </c>
      <c r="J53" s="5"/>
      <c r="K53" s="17">
        <v>-81953</v>
      </c>
    </row>
    <row r="54" spans="1:11" ht="19" customHeight="1">
      <c r="A54" s="24" t="s">
        <v>126</v>
      </c>
      <c r="C54" s="113"/>
      <c r="E54" s="5">
        <v>-670</v>
      </c>
      <c r="F54" s="5"/>
      <c r="G54" s="5">
        <v>-1459</v>
      </c>
      <c r="H54" s="5"/>
      <c r="I54" s="5">
        <v>-510</v>
      </c>
      <c r="J54" s="5"/>
      <c r="K54" s="5">
        <v>-1459</v>
      </c>
    </row>
    <row r="55" spans="1:11" ht="19" customHeight="1">
      <c r="A55" s="24" t="s">
        <v>196</v>
      </c>
      <c r="C55" s="113"/>
      <c r="E55" s="5">
        <v>0</v>
      </c>
      <c r="F55" s="5"/>
      <c r="G55" s="5">
        <v>0</v>
      </c>
      <c r="H55" s="5"/>
      <c r="I55" s="5">
        <v>0</v>
      </c>
      <c r="J55" s="5"/>
      <c r="K55" s="5">
        <v>-50000</v>
      </c>
    </row>
    <row r="56" spans="1:11" ht="19" customHeight="1">
      <c r="A56" s="24" t="s">
        <v>203</v>
      </c>
      <c r="C56" s="113"/>
      <c r="E56" s="5">
        <v>35967</v>
      </c>
      <c r="F56" s="5"/>
      <c r="G56" s="5">
        <v>2608</v>
      </c>
      <c r="H56" s="5"/>
      <c r="I56" s="116">
        <v>33347</v>
      </c>
      <c r="J56" s="5"/>
      <c r="K56" s="116">
        <v>814</v>
      </c>
    </row>
    <row r="57" spans="1:11" ht="19" customHeight="1">
      <c r="A57" s="24" t="s">
        <v>146</v>
      </c>
      <c r="C57" s="113"/>
      <c r="E57" s="5">
        <v>0</v>
      </c>
      <c r="F57" s="5"/>
      <c r="G57" s="5">
        <v>0</v>
      </c>
      <c r="H57" s="5"/>
      <c r="I57" s="17">
        <v>199749</v>
      </c>
      <c r="J57" s="5"/>
      <c r="K57" s="17">
        <v>66250</v>
      </c>
    </row>
    <row r="58" spans="1:11" ht="19" customHeight="1">
      <c r="A58" s="24" t="s">
        <v>147</v>
      </c>
      <c r="C58" s="113"/>
      <c r="E58" s="5">
        <v>279125</v>
      </c>
      <c r="F58" s="5"/>
      <c r="G58" s="5">
        <f>147001-1</f>
        <v>147000</v>
      </c>
      <c r="H58" s="5"/>
      <c r="I58" s="17">
        <v>279125</v>
      </c>
      <c r="J58" s="5"/>
      <c r="K58" s="17">
        <v>147000</v>
      </c>
    </row>
    <row r="59" spans="1:11" ht="19" customHeight="1">
      <c r="A59" s="24" t="s">
        <v>182</v>
      </c>
      <c r="C59" s="113"/>
      <c r="E59" s="5">
        <v>310086</v>
      </c>
      <c r="F59" s="5"/>
      <c r="G59" s="5">
        <v>206724</v>
      </c>
      <c r="H59" s="5"/>
      <c r="I59" s="17">
        <v>248585</v>
      </c>
      <c r="J59" s="5"/>
      <c r="K59" s="17">
        <v>165724</v>
      </c>
    </row>
    <row r="60" spans="1:11" ht="19" customHeight="1">
      <c r="A60" s="24" t="s">
        <v>183</v>
      </c>
      <c r="C60" s="113"/>
      <c r="E60" s="5">
        <v>1531981</v>
      </c>
      <c r="F60" s="5"/>
      <c r="G60" s="5">
        <v>4555</v>
      </c>
      <c r="H60" s="5"/>
      <c r="I60" s="17">
        <v>1531048</v>
      </c>
      <c r="J60" s="5"/>
      <c r="K60" s="17">
        <v>1269</v>
      </c>
    </row>
    <row r="61" spans="1:11" ht="19" customHeight="1">
      <c r="A61" s="24" t="s">
        <v>251</v>
      </c>
      <c r="C61" s="113"/>
      <c r="E61" s="5">
        <v>47518</v>
      </c>
      <c r="F61" s="5"/>
      <c r="G61" s="5">
        <v>0</v>
      </c>
      <c r="H61" s="5"/>
      <c r="I61" s="17">
        <v>47518</v>
      </c>
      <c r="J61" s="5"/>
      <c r="K61" s="5">
        <v>0</v>
      </c>
    </row>
    <row r="62" spans="1:11" ht="19" customHeight="1">
      <c r="A62" s="24" t="s">
        <v>252</v>
      </c>
      <c r="C62" s="113"/>
      <c r="E62" s="5">
        <v>1295432</v>
      </c>
      <c r="F62" s="5"/>
      <c r="G62" s="5">
        <v>0</v>
      </c>
      <c r="H62" s="5"/>
      <c r="I62" s="17">
        <v>1295432</v>
      </c>
      <c r="J62" s="5"/>
      <c r="K62" s="5">
        <v>0</v>
      </c>
    </row>
    <row r="63" spans="1:11" ht="19" customHeight="1">
      <c r="A63" s="21" t="s">
        <v>142</v>
      </c>
      <c r="C63" s="113"/>
      <c r="E63" s="34">
        <f>SUM(E51:E62)</f>
        <v>5253246</v>
      </c>
      <c r="F63" s="5"/>
      <c r="G63" s="34">
        <f>SUM(G51:G62)</f>
        <v>279334</v>
      </c>
      <c r="H63" s="5"/>
      <c r="I63" s="34">
        <f>SUM(I51:I62)</f>
        <v>5580053</v>
      </c>
      <c r="J63" s="5"/>
      <c r="K63" s="34">
        <f>SUM(K51:K62)</f>
        <v>247534</v>
      </c>
    </row>
    <row r="64" spans="1:11" ht="19" customHeight="1">
      <c r="A64" s="21" t="s">
        <v>94</v>
      </c>
      <c r="B64" s="75"/>
      <c r="C64" s="113"/>
      <c r="E64" s="5"/>
      <c r="F64" s="5"/>
      <c r="G64" s="5"/>
      <c r="H64" s="5"/>
      <c r="I64" s="17"/>
      <c r="J64" s="5"/>
      <c r="K64" s="17"/>
    </row>
    <row r="65" spans="1:11" ht="19" customHeight="1">
      <c r="A65" s="114" t="s">
        <v>262</v>
      </c>
      <c r="B65" s="75"/>
      <c r="C65" s="113"/>
      <c r="E65" s="5"/>
      <c r="F65" s="5"/>
      <c r="G65" s="5"/>
      <c r="H65" s="5"/>
      <c r="I65" s="17"/>
      <c r="J65" s="5"/>
      <c r="K65" s="17"/>
    </row>
    <row r="66" spans="1:11" ht="19" customHeight="1">
      <c r="A66" s="114" t="s">
        <v>189</v>
      </c>
      <c r="B66" s="30"/>
      <c r="C66" s="113"/>
      <c r="E66" s="5">
        <v>-435913</v>
      </c>
      <c r="F66" s="5"/>
      <c r="G66" s="5">
        <v>932342</v>
      </c>
      <c r="H66" s="5"/>
      <c r="I66" s="5">
        <v>-460000</v>
      </c>
      <c r="J66" s="5"/>
      <c r="K66" s="5">
        <v>900000</v>
      </c>
    </row>
    <row r="67" spans="1:11" ht="19" customHeight="1">
      <c r="A67" s="114" t="s">
        <v>204</v>
      </c>
      <c r="B67" s="30"/>
      <c r="C67" s="113"/>
      <c r="E67" s="5">
        <v>0</v>
      </c>
      <c r="F67" s="5"/>
      <c r="G67" s="5">
        <v>-731250</v>
      </c>
      <c r="H67" s="5"/>
      <c r="I67" s="5">
        <v>0</v>
      </c>
      <c r="J67" s="5"/>
      <c r="K67" s="5">
        <v>-731250</v>
      </c>
    </row>
    <row r="68" spans="1:11" ht="19" customHeight="1">
      <c r="A68" s="114" t="s">
        <v>98</v>
      </c>
      <c r="B68" s="30"/>
      <c r="C68" s="113"/>
      <c r="E68" s="5">
        <v>500000</v>
      </c>
      <c r="F68" s="5"/>
      <c r="G68" s="5">
        <v>60000</v>
      </c>
      <c r="H68" s="5"/>
      <c r="I68" s="5">
        <v>500000</v>
      </c>
      <c r="J68" s="5"/>
      <c r="K68" s="5">
        <v>0</v>
      </c>
    </row>
    <row r="69" spans="1:11" ht="19" customHeight="1">
      <c r="A69" s="24" t="s">
        <v>95</v>
      </c>
      <c r="C69" s="113"/>
      <c r="E69" s="5">
        <v>-1710461</v>
      </c>
      <c r="F69" s="5"/>
      <c r="G69" s="5">
        <v>-165226</v>
      </c>
      <c r="H69" s="5"/>
      <c r="I69" s="17">
        <v>-1676557</v>
      </c>
      <c r="J69" s="5"/>
      <c r="K69" s="17">
        <v>-151946</v>
      </c>
    </row>
    <row r="70" spans="1:11" ht="19" customHeight="1">
      <c r="A70" s="24" t="s">
        <v>184</v>
      </c>
      <c r="B70" s="30"/>
      <c r="C70" s="113"/>
      <c r="E70" s="5">
        <v>-968904</v>
      </c>
      <c r="F70" s="5"/>
      <c r="G70" s="5">
        <v>-850794</v>
      </c>
      <c r="H70" s="5"/>
      <c r="I70" s="17">
        <v>-914391</v>
      </c>
      <c r="J70" s="5"/>
      <c r="K70" s="17">
        <v>-804857</v>
      </c>
    </row>
    <row r="71" spans="1:11" ht="19" customHeight="1">
      <c r="A71" s="24" t="s">
        <v>185</v>
      </c>
      <c r="C71" s="113"/>
      <c r="E71" s="5">
        <v>-1079521</v>
      </c>
      <c r="F71" s="5"/>
      <c r="G71" s="5">
        <v>-639775</v>
      </c>
      <c r="H71" s="5"/>
      <c r="I71" s="17">
        <v>-475821</v>
      </c>
      <c r="J71" s="5"/>
      <c r="K71" s="17">
        <v>-599916</v>
      </c>
    </row>
    <row r="72" spans="1:11" ht="19" customHeight="1">
      <c r="A72" s="24" t="s">
        <v>231</v>
      </c>
      <c r="C72" s="113"/>
      <c r="E72" s="5">
        <v>-2</v>
      </c>
      <c r="F72" s="5"/>
      <c r="G72" s="5">
        <v>-5</v>
      </c>
      <c r="H72" s="5"/>
      <c r="I72" s="5">
        <v>-2</v>
      </c>
      <c r="J72" s="5"/>
      <c r="K72" s="5">
        <v>-5</v>
      </c>
    </row>
    <row r="73" spans="1:11" ht="19" customHeight="1">
      <c r="A73" s="24" t="s">
        <v>205</v>
      </c>
      <c r="C73" s="113"/>
      <c r="E73" s="5">
        <v>0</v>
      </c>
      <c r="F73" s="5"/>
      <c r="G73" s="5">
        <v>364119</v>
      </c>
      <c r="H73" s="5"/>
      <c r="I73" s="5">
        <v>0</v>
      </c>
      <c r="J73" s="5"/>
      <c r="K73" s="5">
        <v>364119</v>
      </c>
    </row>
    <row r="74" spans="1:11" ht="19" customHeight="1">
      <c r="A74" s="24" t="s">
        <v>139</v>
      </c>
      <c r="C74" s="113"/>
      <c r="E74" s="5">
        <v>-2250</v>
      </c>
      <c r="F74" s="5"/>
      <c r="G74" s="5">
        <v>-750</v>
      </c>
      <c r="H74" s="5"/>
      <c r="I74" s="5">
        <v>0</v>
      </c>
      <c r="J74" s="5"/>
      <c r="K74" s="5">
        <v>0</v>
      </c>
    </row>
    <row r="75" spans="1:11" ht="19" customHeight="1">
      <c r="A75" s="21" t="s">
        <v>122</v>
      </c>
      <c r="C75" s="113"/>
      <c r="E75" s="34">
        <f>SUM(E66:E74)</f>
        <v>-3697051</v>
      </c>
      <c r="F75" s="5"/>
      <c r="G75" s="34">
        <f>SUM(G66:G74)</f>
        <v>-1031339</v>
      </c>
      <c r="H75" s="5"/>
      <c r="I75" s="19">
        <f>SUM(I66:I74)</f>
        <v>-3026771</v>
      </c>
      <c r="J75" s="5"/>
      <c r="K75" s="19">
        <f>SUM(K66:K74)</f>
        <v>-1023855</v>
      </c>
    </row>
    <row r="76" spans="1:11" ht="19" customHeight="1">
      <c r="A76" s="21" t="s">
        <v>253</v>
      </c>
      <c r="C76" s="113"/>
      <c r="E76" s="5">
        <f>SUM(E39,E63,E75)</f>
        <v>4781876</v>
      </c>
      <c r="F76" s="5"/>
      <c r="G76" s="5">
        <f>SUM(G39,G63,G75)</f>
        <v>-380587</v>
      </c>
      <c r="H76" s="5"/>
      <c r="I76" s="5">
        <f>SUM(I39,I63,I75)</f>
        <v>4709545</v>
      </c>
      <c r="J76" s="5"/>
      <c r="K76" s="5">
        <f>SUM(K39,K63,K75)</f>
        <v>-428825</v>
      </c>
    </row>
    <row r="77" spans="1:11" ht="19" customHeight="1">
      <c r="A77" s="114" t="s">
        <v>158</v>
      </c>
      <c r="B77" s="30"/>
      <c r="C77" s="113"/>
      <c r="E77" s="6">
        <v>3591692</v>
      </c>
      <c r="F77" s="5"/>
      <c r="G77" s="6">
        <v>2125935</v>
      </c>
      <c r="H77" s="5"/>
      <c r="I77" s="13">
        <v>2810669</v>
      </c>
      <c r="J77" s="5"/>
      <c r="K77" s="13">
        <v>1458554</v>
      </c>
    </row>
    <row r="78" spans="1:11" ht="19" customHeight="1" thickBot="1">
      <c r="A78" s="115" t="s">
        <v>197</v>
      </c>
      <c r="B78" s="30"/>
      <c r="C78" s="113"/>
      <c r="E78" s="83">
        <f>SUM(E76:E77)</f>
        <v>8373568</v>
      </c>
      <c r="F78" s="5"/>
      <c r="G78" s="83">
        <f>SUM(G76:G77)</f>
        <v>1745348</v>
      </c>
      <c r="H78" s="5"/>
      <c r="I78" s="20">
        <f>SUM(I76:I77)</f>
        <v>7520214</v>
      </c>
      <c r="J78" s="5"/>
      <c r="K78" s="20">
        <f>SUM(K76:K77)</f>
        <v>1029729</v>
      </c>
    </row>
    <row r="79" spans="1:11" ht="19" customHeight="1" thickTop="1">
      <c r="C79" s="113"/>
      <c r="F79" s="5"/>
      <c r="H79" s="5"/>
      <c r="J79" s="5"/>
    </row>
    <row r="80" spans="1:11" ht="19" customHeight="1">
      <c r="A80" s="21" t="s">
        <v>124</v>
      </c>
      <c r="E80" s="120"/>
      <c r="F80" s="120"/>
      <c r="G80" s="120"/>
      <c r="H80" s="120"/>
      <c r="I80" s="18"/>
      <c r="J80" s="120"/>
      <c r="K80" s="18"/>
    </row>
    <row r="81" spans="1:11" ht="19" customHeight="1">
      <c r="A81" s="24" t="s">
        <v>99</v>
      </c>
      <c r="E81" s="120"/>
      <c r="F81" s="120"/>
      <c r="G81" s="120"/>
      <c r="H81" s="120"/>
      <c r="I81" s="18"/>
      <c r="J81" s="120"/>
      <c r="K81" s="18"/>
    </row>
    <row r="82" spans="1:11" ht="19" customHeight="1">
      <c r="A82" s="24" t="s">
        <v>254</v>
      </c>
      <c r="E82" s="117">
        <v>878</v>
      </c>
      <c r="F82" s="117"/>
      <c r="G82" s="117">
        <v>9100</v>
      </c>
      <c r="H82" s="117"/>
      <c r="I82" s="118">
        <v>-979</v>
      </c>
      <c r="J82" s="117"/>
      <c r="K82" s="118">
        <v>445</v>
      </c>
    </row>
    <row r="83" spans="1:11" ht="19" customHeight="1">
      <c r="A83" s="24" t="s">
        <v>198</v>
      </c>
      <c r="E83" s="117">
        <v>-364037</v>
      </c>
      <c r="F83" s="117"/>
      <c r="G83" s="117">
        <v>-19742</v>
      </c>
      <c r="H83" s="117"/>
      <c r="I83" s="117">
        <v>-360958</v>
      </c>
      <c r="J83" s="117"/>
      <c r="K83" s="117">
        <v>-13209</v>
      </c>
    </row>
    <row r="84" spans="1:11" ht="18.75" customHeight="1">
      <c r="A84" s="24" t="s">
        <v>206</v>
      </c>
      <c r="E84" s="5">
        <v>0</v>
      </c>
      <c r="F84" s="117"/>
      <c r="G84" s="117">
        <v>-75035</v>
      </c>
      <c r="H84" s="117"/>
      <c r="I84" s="5">
        <v>0</v>
      </c>
      <c r="J84" s="117"/>
      <c r="K84" s="117">
        <v>-75035</v>
      </c>
    </row>
    <row r="85" spans="1:11" ht="19" customHeight="1">
      <c r="A85" s="24" t="s">
        <v>255</v>
      </c>
      <c r="E85" s="117"/>
      <c r="F85" s="117"/>
      <c r="G85" s="117"/>
      <c r="H85" s="117"/>
      <c r="I85" s="117"/>
      <c r="J85" s="117"/>
      <c r="K85" s="117"/>
    </row>
    <row r="86" spans="1:11" ht="19" customHeight="1">
      <c r="A86" s="24" t="s">
        <v>169</v>
      </c>
      <c r="E86" s="117">
        <v>-1139346</v>
      </c>
      <c r="F86" s="117"/>
      <c r="G86" s="117">
        <v>1807298</v>
      </c>
      <c r="H86" s="117"/>
      <c r="I86" s="117">
        <v>-893346</v>
      </c>
      <c r="J86" s="117"/>
      <c r="K86" s="117">
        <v>1479298</v>
      </c>
    </row>
    <row r="87" spans="1:11" ht="19" customHeight="1">
      <c r="A87" s="24" t="s">
        <v>256</v>
      </c>
      <c r="E87" s="117"/>
      <c r="F87" s="117"/>
      <c r="G87" s="117"/>
      <c r="H87" s="117"/>
      <c r="I87" s="117"/>
      <c r="J87" s="117"/>
      <c r="K87" s="117"/>
    </row>
    <row r="88" spans="1:11" ht="19" customHeight="1">
      <c r="A88" s="24" t="s">
        <v>257</v>
      </c>
      <c r="E88" s="22">
        <v>-484401</v>
      </c>
      <c r="F88" s="5"/>
      <c r="G88" s="5">
        <v>0</v>
      </c>
      <c r="H88" s="5"/>
      <c r="I88" s="22">
        <v>-484401</v>
      </c>
      <c r="J88" s="5"/>
      <c r="K88" s="5">
        <v>0</v>
      </c>
    </row>
    <row r="89" spans="1:11" ht="19" customHeight="1">
      <c r="F89" s="5"/>
      <c r="G89" s="5"/>
      <c r="H89" s="5"/>
      <c r="J89" s="5"/>
      <c r="K89" s="5"/>
    </row>
    <row r="90" spans="1:11" ht="18.75" customHeight="1">
      <c r="A90" s="24" t="s">
        <v>165</v>
      </c>
    </row>
    <row r="91" spans="1:11" ht="22" customHeight="1">
      <c r="F91" s="5"/>
      <c r="H91" s="5"/>
      <c r="I91" s="18"/>
      <c r="J91" s="5"/>
      <c r="K91" s="5"/>
    </row>
  </sheetData>
  <mergeCells count="4">
    <mergeCell ref="E6:G6"/>
    <mergeCell ref="I6:K6"/>
    <mergeCell ref="E48:G48"/>
    <mergeCell ref="I48:K48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1" ma:contentTypeDescription="Create a new document." ma:contentTypeScope="" ma:versionID="115703ec272663c2ec9dc7d51831c3af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35740d8c025689e7987dda6a63ef55e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8F5E95-FF24-4678-99EF-A09BCFE62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A8ABF2-260D-4158-94E6-AADF6395860D}"/>
</file>

<file path=customXml/itemProps3.xml><?xml version="1.0" encoding="utf-8"?>
<ds:datastoreItem xmlns:ds="http://schemas.openxmlformats.org/officeDocument/2006/customXml" ds:itemID="{4B1D2213-B412-4A4B-92D0-8E8B4EA0E65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2023-08-07T11:50:32Z</cp:lastPrinted>
  <dcterms:created xsi:type="dcterms:W3CDTF">2011-03-15T03:50:46Z</dcterms:created>
  <dcterms:modified xsi:type="dcterms:W3CDTF">2023-08-10T09:15:43Z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