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3\Qtr2'2023\"/>
    </mc:Choice>
  </mc:AlternateContent>
  <xr:revisionPtr revIDLastSave="0" documentId="13_ncr:1_{91DE4830-BC14-4AF0-89D5-BDE23F80170B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6" r:id="rId1"/>
    <sheet name="PL" sheetId="19" r:id="rId2"/>
    <sheet name="SCE_conso" sheetId="17" r:id="rId3"/>
    <sheet name="SCE_Company" sheetId="18" r:id="rId4"/>
    <sheet name="cash flow" sheetId="20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0">BS!$A$1:$K$96</definedName>
    <definedName name="_xlnm.Print_Area" localSheetId="4">'cash flow'!$A$1:$I$95</definedName>
    <definedName name="_xlnm.Print_Area" localSheetId="1">PL!$A$1:$J$96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7" i="20" l="1"/>
  <c r="G67" i="20"/>
  <c r="P13" i="18"/>
  <c r="P19" i="18"/>
  <c r="G32" i="16"/>
  <c r="E18" i="16"/>
  <c r="K18" i="16"/>
  <c r="I18" i="16"/>
  <c r="G18" i="16"/>
  <c r="C74" i="20"/>
  <c r="E74" i="20"/>
  <c r="I74" i="20"/>
  <c r="G74" i="20"/>
  <c r="I67" i="20"/>
  <c r="E67" i="20"/>
  <c r="J78" i="19"/>
  <c r="J68" i="19"/>
  <c r="J62" i="19"/>
  <c r="F88" i="19"/>
  <c r="U15" i="17" s="1"/>
  <c r="F78" i="19"/>
  <c r="F68" i="19"/>
  <c r="F62" i="19"/>
  <c r="J30" i="19"/>
  <c r="J20" i="19"/>
  <c r="J14" i="19"/>
  <c r="J21" i="19" s="1"/>
  <c r="J24" i="19" s="1"/>
  <c r="J26" i="19" s="1"/>
  <c r="F30" i="19"/>
  <c r="F20" i="19"/>
  <c r="F14" i="19"/>
  <c r="D88" i="19"/>
  <c r="U21" i="17" s="1"/>
  <c r="H78" i="19"/>
  <c r="D78" i="19"/>
  <c r="H68" i="19"/>
  <c r="D68" i="19"/>
  <c r="H62" i="19"/>
  <c r="D62" i="19"/>
  <c r="H30" i="19"/>
  <c r="D30" i="19"/>
  <c r="H20" i="19"/>
  <c r="D20" i="19"/>
  <c r="H14" i="19"/>
  <c r="D14" i="19"/>
  <c r="J69" i="19" l="1"/>
  <c r="J72" i="19" s="1"/>
  <c r="J74" i="19" s="1"/>
  <c r="J79" i="19" s="1"/>
  <c r="J87" i="19" s="1"/>
  <c r="J93" i="19" s="1"/>
  <c r="F69" i="19"/>
  <c r="F72" i="19" s="1"/>
  <c r="F74" i="19" s="1"/>
  <c r="F79" i="19" s="1"/>
  <c r="F82" i="19" s="1"/>
  <c r="M15" i="17" s="1"/>
  <c r="D69" i="19"/>
  <c r="D72" i="19" s="1"/>
  <c r="C9" i="20" s="1"/>
  <c r="C32" i="20" s="1"/>
  <c r="C44" i="20" s="1"/>
  <c r="C47" i="20" s="1"/>
  <c r="C75" i="20" s="1"/>
  <c r="C77" i="20" s="1"/>
  <c r="C78" i="20" s="1"/>
  <c r="F21" i="19"/>
  <c r="F24" i="19" s="1"/>
  <c r="F26" i="19" s="1"/>
  <c r="F31" i="19" s="1"/>
  <c r="F39" i="19" s="1"/>
  <c r="F41" i="19" s="1"/>
  <c r="F45" i="19" s="1"/>
  <c r="H69" i="19"/>
  <c r="H72" i="19" s="1"/>
  <c r="H74" i="19" s="1"/>
  <c r="H21" i="19"/>
  <c r="H24" i="19" s="1"/>
  <c r="H26" i="19" s="1"/>
  <c r="H31" i="19" s="1"/>
  <c r="H39" i="19" s="1"/>
  <c r="H45" i="19" s="1"/>
  <c r="D21" i="19"/>
  <c r="D24" i="19" s="1"/>
  <c r="D26" i="19" s="1"/>
  <c r="D31" i="19" s="1"/>
  <c r="D39" i="19" s="1"/>
  <c r="D41" i="19" s="1"/>
  <c r="J31" i="19"/>
  <c r="J39" i="19" s="1"/>
  <c r="J45" i="19" s="1"/>
  <c r="J34" i="19"/>
  <c r="E9" i="20" l="1"/>
  <c r="E32" i="20" s="1"/>
  <c r="E44" i="20" s="1"/>
  <c r="E47" i="20" s="1"/>
  <c r="E75" i="20" s="1"/>
  <c r="E77" i="20" s="1"/>
  <c r="J82" i="19"/>
  <c r="L14" i="18" s="1"/>
  <c r="I9" i="20"/>
  <c r="I32" i="20" s="1"/>
  <c r="I44" i="20" s="1"/>
  <c r="I47" i="20" s="1"/>
  <c r="I75" i="20" s="1"/>
  <c r="I77" i="20" s="1"/>
  <c r="F84" i="19"/>
  <c r="F87" i="19"/>
  <c r="F89" i="19" s="1"/>
  <c r="F93" i="19" s="1"/>
  <c r="F34" i="19"/>
  <c r="F36" i="19" s="1"/>
  <c r="G9" i="20"/>
  <c r="G32" i="20" s="1"/>
  <c r="G44" i="20" s="1"/>
  <c r="G47" i="20" s="1"/>
  <c r="G75" i="20" s="1"/>
  <c r="G77" i="20" s="1"/>
  <c r="G78" i="20" s="1"/>
  <c r="D74" i="19"/>
  <c r="D79" i="19" s="1"/>
  <c r="D82" i="19" s="1"/>
  <c r="D87" i="19" s="1"/>
  <c r="H34" i="19"/>
  <c r="D34" i="19"/>
  <c r="D36" i="19" s="1"/>
  <c r="H82" i="19"/>
  <c r="L20" i="18" s="1"/>
  <c r="H79" i="19"/>
  <c r="H87" i="19" s="1"/>
  <c r="H93" i="19" s="1"/>
  <c r="D84" i="19" l="1"/>
  <c r="D89" i="19"/>
  <c r="D93" i="19" s="1"/>
  <c r="M21" i="17"/>
  <c r="R19" i="18"/>
  <c r="K85" i="16" l="1"/>
  <c r="K87" i="16" s="1"/>
  <c r="I85" i="16"/>
  <c r="I87" i="16" s="1"/>
  <c r="G85" i="16"/>
  <c r="G87" i="16" s="1"/>
  <c r="E85" i="16"/>
  <c r="E87" i="16" s="1"/>
  <c r="K61" i="16"/>
  <c r="I61" i="16"/>
  <c r="G61" i="16"/>
  <c r="E61" i="16"/>
  <c r="K52" i="16"/>
  <c r="I52" i="16"/>
  <c r="G52" i="16"/>
  <c r="E52" i="16"/>
  <c r="K32" i="16"/>
  <c r="I32" i="16"/>
  <c r="H18" i="16"/>
  <c r="G62" i="16" l="1"/>
  <c r="G88" i="16" s="1"/>
  <c r="K62" i="16"/>
  <c r="E62" i="16"/>
  <c r="E88" i="16" s="1"/>
  <c r="I62" i="16"/>
  <c r="I88" i="16" s="1"/>
  <c r="I33" i="16"/>
  <c r="G33" i="16"/>
  <c r="K88" i="16"/>
  <c r="K33" i="16"/>
  <c r="K89" i="16" l="1"/>
  <c r="G89" i="16"/>
  <c r="I89" i="16"/>
  <c r="E32" i="16" l="1"/>
  <c r="E33" i="16" l="1"/>
  <c r="E89" i="16" s="1"/>
  <c r="R13" i="18"/>
  <c r="Q14" i="17"/>
  <c r="S14" i="17" s="1"/>
  <c r="W14" i="17" s="1"/>
  <c r="H24" i="18"/>
  <c r="F24" i="18"/>
  <c r="N23" i="18"/>
  <c r="N24" i="18" s="1"/>
  <c r="H23" i="18"/>
  <c r="F23" i="18"/>
  <c r="N22" i="18"/>
  <c r="J22" i="18"/>
  <c r="J23" i="18" s="1"/>
  <c r="J24" i="18" s="1"/>
  <c r="H22" i="18"/>
  <c r="F22" i="18"/>
  <c r="R21" i="18"/>
  <c r="P21" i="18"/>
  <c r="P20" i="18"/>
  <c r="P22" i="18" s="1"/>
  <c r="P23" i="18" s="1"/>
  <c r="P24" i="18" s="1"/>
  <c r="N17" i="18"/>
  <c r="H17" i="18"/>
  <c r="F17" i="18"/>
  <c r="N16" i="18"/>
  <c r="J16" i="18"/>
  <c r="J17" i="18" s="1"/>
  <c r="H16" i="18"/>
  <c r="F16" i="18"/>
  <c r="R15" i="18"/>
  <c r="P15" i="18"/>
  <c r="P14" i="18"/>
  <c r="P16" i="18" s="1"/>
  <c r="P17" i="18" s="1"/>
  <c r="U23" i="17"/>
  <c r="U24" i="17" s="1"/>
  <c r="U25" i="17" s="1"/>
  <c r="O23" i="17"/>
  <c r="O24" i="17" s="1"/>
  <c r="K23" i="17"/>
  <c r="K24" i="17" s="1"/>
  <c r="K25" i="17" s="1"/>
  <c r="I23" i="17"/>
  <c r="I24" i="17" s="1"/>
  <c r="I25" i="17" s="1"/>
  <c r="G23" i="17"/>
  <c r="G24" i="17" s="1"/>
  <c r="G25" i="17" s="1"/>
  <c r="E23" i="17"/>
  <c r="E24" i="17" s="1"/>
  <c r="E25" i="17" s="1"/>
  <c r="Q22" i="17"/>
  <c r="S22" i="17" s="1"/>
  <c r="W22" i="17" s="1"/>
  <c r="Q21" i="17"/>
  <c r="Q23" i="17" s="1"/>
  <c r="Q20" i="17"/>
  <c r="U17" i="17"/>
  <c r="U18" i="17" s="1"/>
  <c r="O17" i="17"/>
  <c r="O18" i="17" s="1"/>
  <c r="K17" i="17"/>
  <c r="K18" i="17" s="1"/>
  <c r="I17" i="17"/>
  <c r="I18" i="17" s="1"/>
  <c r="G17" i="17"/>
  <c r="G18" i="17" s="1"/>
  <c r="E17" i="17"/>
  <c r="E18" i="17" s="1"/>
  <c r="S16" i="17"/>
  <c r="W16" i="17" s="1"/>
  <c r="Q15" i="17"/>
  <c r="Q17" i="17" s="1"/>
  <c r="Q18" i="17" s="1"/>
  <c r="S20" i="17" l="1"/>
  <c r="W20" i="17" s="1"/>
  <c r="Q24" i="17"/>
  <c r="Q25" i="17" s="1"/>
  <c r="M17" i="17" l="1"/>
  <c r="S15" i="17"/>
  <c r="W15" i="17" s="1"/>
  <c r="W17" i="17" s="1"/>
  <c r="W18" i="17" s="1"/>
  <c r="L16" i="18" l="1"/>
  <c r="L17" i="18" s="1"/>
  <c r="R14" i="18"/>
  <c r="R16" i="18" s="1"/>
  <c r="R17" i="18" s="1"/>
  <c r="M18" i="17"/>
  <c r="S17" i="17"/>
  <c r="S18" i="17" s="1"/>
  <c r="L22" i="18" l="1"/>
  <c r="L23" i="18" s="1"/>
  <c r="L24" i="18" s="1"/>
  <c r="R20" i="18"/>
  <c r="R22" i="18" s="1"/>
  <c r="R23" i="18" s="1"/>
  <c r="R24" i="18" s="1"/>
  <c r="M23" i="17"/>
  <c r="S21" i="17"/>
  <c r="W21" i="17" s="1"/>
  <c r="W23" i="17" s="1"/>
  <c r="W24" i="17" s="1"/>
  <c r="W25" i="17" s="1"/>
  <c r="M24" i="17" l="1"/>
  <c r="M25" i="17" s="1"/>
  <c r="S23" i="17"/>
  <c r="S24" i="17" s="1"/>
  <c r="S25" i="17" s="1"/>
</calcChain>
</file>

<file path=xl/sharedStrings.xml><?xml version="1.0" encoding="utf-8"?>
<sst xmlns="http://schemas.openxmlformats.org/spreadsheetml/2006/main" count="379" uniqueCount="225">
  <si>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</si>
  <si>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</si>
  <si>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</si>
  <si>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</si>
  <si>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</si>
  <si>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</si>
  <si>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</si>
  <si>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</si>
  <si>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</si>
  <si>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</si>
  <si>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</si>
  <si>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</si>
  <si>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</si>
  <si>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</si>
  <si>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</si>
  <si>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</si>
  <si>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</si>
  <si>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</si>
  <si>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</si>
  <si>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</si>
  <si>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</si>
  <si>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</si>
  <si>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</si>
  <si>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</si>
  <si>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</si>
  <si>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</si>
  <si>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</si>
  <si>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</si>
  <si>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</si>
  <si>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</si>
  <si>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</si>
  <si>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</si>
  <si>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</si>
  <si>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</si>
  <si>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</si>
  <si>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</si>
  <si>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</si>
  <si>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</si>
  <si>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</si>
  <si>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</si>
  <si>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</si>
  <si>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</si>
  <si>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</si>
  <si>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</si>
  <si>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</si>
  <si>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</si>
  <si>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</si>
  <si>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</si>
  <si>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</si>
  <si>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</si>
  <si>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</si>
  <si>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</si>
  <si>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</si>
  <si>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</si>
  <si>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</si>
  <si>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</si>
  <si>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</si>
  <si>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</si>
  <si>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</si>
  <si>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</si>
  <si>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</si>
  <si>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</si>
  <si>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</si>
  <si>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</si>
  <si>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</si>
  <si>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</si>
  <si>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</si>
  <si>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</si>
  <si>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</si>
  <si>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</si>
  <si>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</si>
  <si>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</si>
  <si>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</si>
  <si>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</si>
  <si>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</si>
  <si>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</si>
  <si>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</si>
  <si>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</si>
  <si>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</si>
  <si>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</si>
  <si>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</si>
  <si>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</si>
  <si>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</si>
  <si>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</si>
  <si>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</si>
  <si>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</si>
  <si>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</si>
  <si>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</si>
  <si>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</si>
  <si>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</si>
  <si>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</si>
  <si>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</si>
  <si>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</si>
  <si>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</si>
  <si>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</si>
  <si>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</si>
  <si>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</si>
  <si>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</si>
  <si>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</si>
  <si>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</si>
  <si>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</si>
  <si>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</si>
  <si>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</si>
  <si>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</si>
  <si>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</si>
  <si>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</si>
  <si>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</si>
  <si>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</si>
  <si>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</si>
  <si>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</si>
  <si>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</si>
  <si>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</si>
  <si>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</si>
  <si>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</si>
  <si>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</si>
  <si>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</si>
  <si>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</si>
  <si>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</si>
  <si>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</si>
  <si>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</si>
  <si>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</si>
  <si>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</si>
  <si>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</si>
  <si>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</si>
  <si>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</si>
  <si>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</si>
  <si>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</si>
  <si>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</si>
  <si>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</si>
  <si>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</si>
  <si>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</si>
  <si>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Other comprehensive income for the period</t>
  </si>
  <si>
    <t>Discount on</t>
  </si>
  <si>
    <t>business</t>
  </si>
  <si>
    <t>Deposits</t>
  </si>
  <si>
    <t>Current portion of long-term loans</t>
  </si>
  <si>
    <t>Long term loans - net of current portion</t>
  </si>
  <si>
    <t xml:space="preserve">Total comprehensive income for the period </t>
  </si>
  <si>
    <t>Cash paid for repayment of long-term loans from financial institution</t>
  </si>
  <si>
    <t xml:space="preserve">   Deposits</t>
  </si>
  <si>
    <t>Selling and distribution expenses</t>
  </si>
  <si>
    <t xml:space="preserve">   Interest income</t>
  </si>
  <si>
    <t>Cash received from interest income</t>
  </si>
  <si>
    <t>Cash received from long-term loans from financial institution</t>
  </si>
  <si>
    <t>Statement of changes in shareholders' equity (continued)</t>
  </si>
  <si>
    <t>Share return receivables - current portion</t>
  </si>
  <si>
    <t>Share return receivables - net of current portion</t>
  </si>
  <si>
    <t>Advance received - current portion</t>
  </si>
  <si>
    <t>Advance received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</si>
  <si>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</si>
  <si>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</si>
  <si>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</si>
  <si>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</si>
  <si>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Net cash flows from financing activities</t>
  </si>
  <si>
    <t>Current portion of lease liabilities</t>
  </si>
  <si>
    <t>Lease liabilities - net of current portion</t>
  </si>
  <si>
    <t>Right-of-use assets</t>
  </si>
  <si>
    <t>Long-term loans from related parties</t>
  </si>
  <si>
    <t xml:space="preserve">      855,000,000 ordinary shares of Baht 0.25 each</t>
  </si>
  <si>
    <t xml:space="preserve">      854,999,928 ordinary shares of Baht 0.25 each</t>
  </si>
  <si>
    <t>Loss for the period</t>
  </si>
  <si>
    <t>Repayment in liabilities under lease agreements</t>
  </si>
  <si>
    <t>(Unit: Baht per share)</t>
  </si>
  <si>
    <t xml:space="preserve">      from lease agreements</t>
  </si>
  <si>
    <t xml:space="preserve">   Increase in lease liabilities from new agreements</t>
  </si>
  <si>
    <t xml:space="preserve">   Gain from rental discount - lease liabilities</t>
  </si>
  <si>
    <t xml:space="preserve">   Gain from rental discount - interest expenses</t>
  </si>
  <si>
    <t xml:space="preserve">   Unrealised loss on change in fair value of share return receivable</t>
  </si>
  <si>
    <t>Balance as at 1 January 2022</t>
  </si>
  <si>
    <t>Advance payment for purchase of assets</t>
  </si>
  <si>
    <t>Net cash flows used in investing activities</t>
  </si>
  <si>
    <t>Net increase (decrease) in cash and cash equivalents</t>
  </si>
  <si>
    <t xml:space="preserve">   Loss on impairment of property, plant and equipment and right-of-use assets</t>
  </si>
  <si>
    <t xml:space="preserve">   Loss from rental discount given to the lessees</t>
  </si>
  <si>
    <t xml:space="preserve">Proceed from disposal of property, plant and equipment </t>
  </si>
  <si>
    <t>Balance as at 30 June 2022</t>
  </si>
  <si>
    <t xml:space="preserve">   Gain on disposal of property, plant and equipment</t>
  </si>
  <si>
    <t xml:space="preserve">   Gain on lease agreements cancellation</t>
  </si>
  <si>
    <t>3, 4</t>
  </si>
  <si>
    <t>3, 12</t>
  </si>
  <si>
    <t>Retained earnings (deficit)</t>
  </si>
  <si>
    <t xml:space="preserve">   Withholding tax write-off</t>
  </si>
  <si>
    <t>Investment in joint venture</t>
  </si>
  <si>
    <t>As at 30 June 2023</t>
  </si>
  <si>
    <t>30 June 2023</t>
  </si>
  <si>
    <t>31 December 2022</t>
  </si>
  <si>
    <t>For the three-month period ended 30 June 2023</t>
  </si>
  <si>
    <t>For the six-month period ended 30 June 2023</t>
  </si>
  <si>
    <t>Balance as at 1 January 2023</t>
  </si>
  <si>
    <t>Balance as at 30 June 2023</t>
  </si>
  <si>
    <t xml:space="preserve">   Decrease in right-of-use assets from lease agreement cancellation</t>
  </si>
  <si>
    <t xml:space="preserve">   Increase in right-of-use assets from new agreements</t>
  </si>
  <si>
    <t xml:space="preserve">   Decrease in lease liabilities from lease agreement cancellation</t>
  </si>
  <si>
    <t>Profit (loss) before tax</t>
  </si>
  <si>
    <t xml:space="preserve">Adjustments to reconcile profit (loss) before tax to net cash </t>
  </si>
  <si>
    <t xml:space="preserve">   Share of loss from investment in joint venture</t>
  </si>
  <si>
    <t xml:space="preserve">   Gain from sublease agreement</t>
  </si>
  <si>
    <t xml:space="preserve">   Long-term employee benefit expenses </t>
  </si>
  <si>
    <t xml:space="preserve">Cash received from share return receivables </t>
  </si>
  <si>
    <t xml:space="preserve">   Increase in interest of provision for dismantling, removing and</t>
  </si>
  <si>
    <t>Profit (loss) from operating activities</t>
  </si>
  <si>
    <t>Share of loss from investment in joint venture</t>
  </si>
  <si>
    <t>Profit (loss) for the period</t>
  </si>
  <si>
    <t>Profit for the period</t>
  </si>
  <si>
    <t xml:space="preserve">Cash received from lease receivables </t>
  </si>
  <si>
    <t xml:space="preserve">Cash paid in advance for acquisition of property, plant and equipment </t>
  </si>
  <si>
    <t>Cash paid for investing in joint venture</t>
  </si>
  <si>
    <t xml:space="preserve">   Decrease in right-of-use assets from effect of changes </t>
  </si>
  <si>
    <t>Cash received from long-term loans from related parties</t>
  </si>
  <si>
    <t>Cash paid for repayment of long-term loans from related parties</t>
  </si>
  <si>
    <t xml:space="preserve">   Decrease in lease liabilities from the effect of changes</t>
  </si>
  <si>
    <t xml:space="preserve">   Increase (decrease) in liabilities from acquisition of property,</t>
  </si>
  <si>
    <t>Net cash flows from operating activities</t>
  </si>
  <si>
    <t>Profit from operating activities before changes</t>
  </si>
  <si>
    <t xml:space="preserve">   Reveresal of expected credit losses</t>
  </si>
  <si>
    <t xml:space="preserve">   Reversal of reduction of inventories to net realisable value </t>
  </si>
  <si>
    <t xml:space="preserve">   Loss on write-off of property, plant and equipment and</t>
  </si>
  <si>
    <t xml:space="preserve">      right-of-use assets</t>
  </si>
  <si>
    <t>Basic earnings (loss) per share</t>
  </si>
  <si>
    <t xml:space="preserve">   Profit (loss) attributable to equity holders of the Company</t>
  </si>
  <si>
    <t>Profit (loss) before income tax</t>
  </si>
  <si>
    <t>Income tax revenue</t>
  </si>
  <si>
    <t>Income tax revenue (expense)</t>
  </si>
  <si>
    <t xml:space="preserve">   Dividend income</t>
  </si>
  <si>
    <t>Cash received from dividend from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</si>
</sst>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41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5" fontId="2" fillId="0" borderId="0" xfId="16" applyNumberFormat="1" applyFont="1" applyFill="1" applyAlignment="1">
      <alignment horizontal="center" vertical="center"/>
    </xf>
    <xf numFmtId="165" fontId="2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 wrapText="1"/>
    </xf>
    <xf numFmtId="0" fontId="3" fillId="0" borderId="0" xfId="15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3" fillId="0" borderId="0" xfId="15" applyFont="1" applyFill="1" applyAlignment="1">
      <alignment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5" fontId="3" fillId="0" borderId="5" xfId="15" applyNumberFormat="1" applyFont="1" applyBorder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37" fontId="3" fillId="0" borderId="0" xfId="15" applyNumberFormat="1" applyFont="1" applyAlignment="1">
      <alignment horizontal="left" vertical="center"/>
    </xf>
    <xf numFmtId="165" fontId="3" fillId="0" borderId="0" xfId="13" applyNumberFormat="1" applyFont="1" applyFill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41" fontId="3" fillId="0" borderId="1" xfId="13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43" fontId="3" fillId="0" borderId="0" xfId="13" applyNumberFormat="1" applyFont="1" applyFill="1" applyAlignment="1">
      <alignment vertical="center"/>
    </xf>
    <xf numFmtId="43" fontId="3" fillId="0" borderId="0" xfId="14" applyFont="1" applyFill="1" applyAlignment="1">
      <alignment vertical="center"/>
    </xf>
    <xf numFmtId="43" fontId="3" fillId="0" borderId="0" xfId="14" applyFont="1" applyFill="1" applyBorder="1" applyAlignment="1">
      <alignment vertical="center"/>
    </xf>
    <xf numFmtId="43" fontId="3" fillId="0" borderId="0" xfId="15" applyNumberFormat="1" applyFont="1" applyAlignment="1">
      <alignment vertical="center"/>
    </xf>
    <xf numFmtId="165" fontId="3" fillId="0" borderId="0" xfId="15" applyNumberFormat="1" applyFont="1" applyBorder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3" xfId="13" applyNumberFormat="1" applyFont="1" applyFill="1" applyBorder="1" applyAlignment="1">
      <alignment vertical="center"/>
    </xf>
    <xf numFmtId="43" fontId="3" fillId="0" borderId="0" xfId="13" applyNumberFormat="1" applyFont="1" applyFill="1" applyBorder="1" applyAlignment="1">
      <alignment vertical="center"/>
    </xf>
    <xf numFmtId="43" fontId="3" fillId="0" borderId="0" xfId="19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9" fontId="11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lef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5" fontId="3" fillId="0" borderId="1" xfId="16" applyNumberFormat="1" applyFont="1" applyFill="1" applyBorder="1" applyAlignment="1">
      <alignment horizontal="center" vertical="center"/>
    </xf>
    <xf numFmtId="43" fontId="3" fillId="0" borderId="0" xfId="19" applyFont="1" applyAlignment="1">
      <alignment vertical="center"/>
    </xf>
    <xf numFmtId="41" fontId="3" fillId="0" borderId="0" xfId="17" applyNumberFormat="1" applyFont="1" applyFill="1" applyAlignment="1">
      <alignment horizontal="right" vertical="center"/>
    </xf>
    <xf numFmtId="41" fontId="3" fillId="0" borderId="1" xfId="17" applyNumberFormat="1" applyFont="1" applyFill="1" applyBorder="1" applyAlignment="1">
      <alignment horizontal="right" vertical="center"/>
    </xf>
    <xf numFmtId="41" fontId="3" fillId="0" borderId="6" xfId="17" applyNumberFormat="1" applyFont="1" applyFill="1" applyBorder="1" applyAlignment="1">
      <alignment horizontal="right" vertical="center"/>
    </xf>
    <xf numFmtId="41" fontId="3" fillId="0" borderId="5" xfId="17" applyNumberFormat="1" applyFont="1" applyFill="1" applyBorder="1" applyAlignment="1">
      <alignment horizontal="right" vertical="center"/>
    </xf>
    <xf numFmtId="41" fontId="3" fillId="0" borderId="0" xfId="17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7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center" vertical="center"/>
    </xf>
    <xf numFmtId="165" fontId="3" fillId="0" borderId="2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</cellXfs>
  <cellStyles count="21">
    <cellStyle name="Comma" xfId="19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20" xr:uid="{6F36EB4D-E7F8-4029-84E4-B2EE51E67E75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showGridLines="0" view="pageBreakPreview" zoomScale="80" zoomScaleNormal="56" zoomScaleSheetLayoutView="80" workbookViewId="0">
      <selection activeCell="I18" sqref="I18"/>
    </sheetView>
  </sheetViews>
  <sheetFormatPr defaultColWidth="10.5703125" defaultRowHeight="12.75"/>
  <cols>
    <col min="1" max="1" width="48.140625" style="6" customWidth="1"/>
    <col min="2" max="2" width="1" style="6" customWidth="1"/>
    <col min="3" max="3" width="6.5703125" style="6" customWidth="1"/>
    <col min="4" max="4" width="1" style="6" customWidth="1"/>
    <col min="5" max="5" width="16.42578125" style="13" customWidth="1"/>
    <col min="6" max="6" width="0.5703125" style="13" customWidth="1"/>
    <col min="7" max="7" width="16.42578125" style="13" customWidth="1"/>
    <col min="8" max="8" width="0.5703125" style="13" customWidth="1"/>
    <col min="9" max="9" width="16.42578125" style="13" customWidth="1"/>
    <col min="10" max="10" width="0.5703125" style="13" customWidth="1"/>
    <col min="11" max="11" width="16.42578125" style="13" customWidth="1"/>
    <col min="12" max="16384" width="10.5703125" style="6"/>
  </cols>
  <sheetData>
    <row r="1" spans="1:11" s="1" customFormat="1" ht="20.25" customHeight="1">
      <c r="A1" s="2" t="s">
        <v>94</v>
      </c>
      <c r="B1" s="2"/>
      <c r="C1" s="2"/>
      <c r="E1" s="10"/>
      <c r="F1" s="10"/>
      <c r="G1" s="10"/>
      <c r="H1" s="10"/>
      <c r="I1" s="10"/>
      <c r="J1" s="10"/>
      <c r="K1" s="10"/>
    </row>
    <row r="2" spans="1:11" s="1" customFormat="1" ht="20.25" customHeight="1">
      <c r="A2" s="2" t="s">
        <v>75</v>
      </c>
      <c r="B2" s="2"/>
      <c r="C2" s="3"/>
      <c r="E2" s="10"/>
      <c r="F2" s="10"/>
      <c r="G2" s="10"/>
      <c r="H2" s="10"/>
      <c r="I2" s="10"/>
      <c r="J2" s="10"/>
      <c r="K2" s="10"/>
    </row>
    <row r="3" spans="1:11" s="11" customFormat="1" ht="20.25" customHeight="1">
      <c r="A3" s="2" t="s">
        <v>183</v>
      </c>
      <c r="B3" s="2"/>
      <c r="C3" s="3"/>
      <c r="E3" s="10"/>
      <c r="F3" s="10"/>
      <c r="G3" s="10"/>
      <c r="H3" s="10"/>
      <c r="I3" s="10"/>
      <c r="J3" s="10"/>
      <c r="K3" s="10"/>
    </row>
    <row r="4" spans="1:11" s="3" customFormat="1" ht="20.25" customHeight="1">
      <c r="E4" s="12"/>
      <c r="F4" s="13"/>
      <c r="G4" s="12"/>
      <c r="H4" s="13"/>
      <c r="I4" s="13"/>
      <c r="J4" s="13"/>
      <c r="K4" s="14" t="s">
        <v>0</v>
      </c>
    </row>
    <row r="5" spans="1:11" s="5" customFormat="1" ht="21" customHeight="1">
      <c r="A5" s="4"/>
      <c r="B5" s="4"/>
      <c r="C5" s="4"/>
      <c r="D5" s="3"/>
      <c r="E5" s="152" t="s">
        <v>13</v>
      </c>
      <c r="F5" s="152"/>
      <c r="G5" s="152"/>
      <c r="H5" s="15"/>
      <c r="I5" s="152" t="s">
        <v>14</v>
      </c>
      <c r="J5" s="152"/>
      <c r="K5" s="152"/>
    </row>
    <row r="6" spans="1:11" s="5" customFormat="1" ht="21" customHeight="1">
      <c r="A6" s="4"/>
      <c r="B6" s="4"/>
      <c r="C6" s="20" t="s">
        <v>12</v>
      </c>
      <c r="D6" s="9"/>
      <c r="E6" s="19" t="s">
        <v>184</v>
      </c>
      <c r="F6" s="16"/>
      <c r="G6" s="19" t="s">
        <v>185</v>
      </c>
      <c r="H6" s="15"/>
      <c r="I6" s="19" t="s">
        <v>184</v>
      </c>
      <c r="J6" s="16"/>
      <c r="K6" s="19" t="s">
        <v>185</v>
      </c>
    </row>
    <row r="7" spans="1:11" s="5" customFormat="1" ht="21" customHeight="1">
      <c r="A7" s="4"/>
      <c r="B7" s="4"/>
      <c r="C7" s="22"/>
      <c r="D7" s="9"/>
      <c r="E7" s="23" t="s">
        <v>124</v>
      </c>
      <c r="F7" s="16"/>
      <c r="G7" s="23" t="s">
        <v>126</v>
      </c>
      <c r="H7" s="15"/>
      <c r="I7" s="23" t="s">
        <v>124</v>
      </c>
      <c r="J7" s="16"/>
      <c r="K7" s="23" t="s">
        <v>126</v>
      </c>
    </row>
    <row r="8" spans="1:11" s="5" customFormat="1" ht="21" customHeight="1">
      <c r="A8" s="4"/>
      <c r="B8" s="4"/>
      <c r="C8" s="22"/>
      <c r="D8" s="9"/>
      <c r="E8" s="23" t="s">
        <v>125</v>
      </c>
      <c r="F8" s="16"/>
      <c r="G8" s="23"/>
      <c r="H8" s="15"/>
      <c r="I8" s="23" t="s">
        <v>125</v>
      </c>
      <c r="J8" s="16"/>
      <c r="K8" s="23"/>
    </row>
    <row r="9" spans="1:11" s="47" customFormat="1" ht="20.25" customHeight="1">
      <c r="A9" s="46" t="s">
        <v>1</v>
      </c>
      <c r="D9" s="48"/>
      <c r="E9" s="48"/>
      <c r="F9" s="48"/>
      <c r="G9" s="48"/>
      <c r="H9" s="48"/>
      <c r="I9" s="48"/>
      <c r="J9" s="48"/>
    </row>
    <row r="10" spans="1:11" s="47" customFormat="1" ht="20.25" customHeight="1">
      <c r="A10" s="46" t="s">
        <v>15</v>
      </c>
      <c r="E10" s="48"/>
      <c r="F10" s="48"/>
      <c r="G10" s="48"/>
      <c r="H10" s="48"/>
      <c r="I10" s="48"/>
      <c r="J10" s="48"/>
      <c r="K10" s="48"/>
    </row>
    <row r="11" spans="1:11" s="47" customFormat="1" ht="20.25" customHeight="1">
      <c r="A11" s="47" t="s">
        <v>2</v>
      </c>
      <c r="C11" s="49"/>
      <c r="E11" s="55">
        <v>180111</v>
      </c>
      <c r="F11" s="55"/>
      <c r="G11" s="55">
        <v>184903</v>
      </c>
      <c r="H11" s="55"/>
      <c r="I11" s="55">
        <v>136112</v>
      </c>
      <c r="J11" s="65"/>
      <c r="K11" s="55">
        <v>146322</v>
      </c>
    </row>
    <row r="12" spans="1:11" s="47" customFormat="1" ht="20.25" customHeight="1">
      <c r="A12" s="47" t="s">
        <v>121</v>
      </c>
      <c r="C12" s="49"/>
      <c r="E12" s="55">
        <v>4</v>
      </c>
      <c r="F12" s="55"/>
      <c r="G12" s="55">
        <v>4</v>
      </c>
      <c r="H12" s="55"/>
      <c r="I12" s="55">
        <v>1</v>
      </c>
      <c r="J12" s="65"/>
      <c r="K12" s="55">
        <v>1</v>
      </c>
    </row>
    <row r="13" spans="1:11" s="47" customFormat="1" ht="20.25" customHeight="1">
      <c r="A13" s="47" t="s">
        <v>3</v>
      </c>
      <c r="C13" s="49" t="s">
        <v>178</v>
      </c>
      <c r="E13" s="55">
        <v>36896</v>
      </c>
      <c r="F13" s="55"/>
      <c r="G13" s="55">
        <v>30153</v>
      </c>
      <c r="H13" s="55"/>
      <c r="I13" s="55">
        <v>35914</v>
      </c>
      <c r="J13" s="65"/>
      <c r="K13" s="55">
        <v>30969</v>
      </c>
    </row>
    <row r="14" spans="1:11" s="47" customFormat="1" ht="20.25" customHeight="1">
      <c r="A14" s="47" t="s">
        <v>150</v>
      </c>
      <c r="C14" s="49">
        <v>3</v>
      </c>
      <c r="E14" s="56">
        <v>54</v>
      </c>
      <c r="F14" s="55"/>
      <c r="G14" s="56">
        <v>0</v>
      </c>
      <c r="H14" s="55"/>
      <c r="I14" s="55">
        <v>424</v>
      </c>
      <c r="J14" s="65"/>
      <c r="K14" s="55">
        <v>347</v>
      </c>
    </row>
    <row r="15" spans="1:11" s="47" customFormat="1" ht="20.25" customHeight="1">
      <c r="A15" s="47" t="s">
        <v>145</v>
      </c>
      <c r="C15" s="49">
        <v>5</v>
      </c>
      <c r="E15" s="55">
        <v>17481</v>
      </c>
      <c r="F15" s="55"/>
      <c r="G15" s="55">
        <v>8945</v>
      </c>
      <c r="H15" s="55"/>
      <c r="I15" s="55">
        <v>17481</v>
      </c>
      <c r="J15" s="63"/>
      <c r="K15" s="55">
        <v>8945</v>
      </c>
    </row>
    <row r="16" spans="1:11" s="47" customFormat="1" ht="20.25" customHeight="1">
      <c r="A16" s="47" t="s">
        <v>95</v>
      </c>
      <c r="C16" s="49">
        <v>6</v>
      </c>
      <c r="E16" s="57">
        <v>39187</v>
      </c>
      <c r="F16" s="57"/>
      <c r="G16" s="55">
        <v>37794</v>
      </c>
      <c r="H16" s="57"/>
      <c r="I16" s="55">
        <v>35131</v>
      </c>
      <c r="J16" s="65"/>
      <c r="K16" s="55">
        <v>30487</v>
      </c>
    </row>
    <row r="17" spans="1:11" s="47" customFormat="1" ht="20.25" customHeight="1">
      <c r="A17" s="47" t="s">
        <v>4</v>
      </c>
      <c r="C17" s="49"/>
      <c r="E17" s="58">
        <v>12546</v>
      </c>
      <c r="F17" s="59"/>
      <c r="G17" s="58">
        <v>9932</v>
      </c>
      <c r="H17" s="57"/>
      <c r="I17" s="58">
        <v>11289</v>
      </c>
      <c r="J17" s="65"/>
      <c r="K17" s="58">
        <v>7772</v>
      </c>
    </row>
    <row r="18" spans="1:11" s="47" customFormat="1" ht="20.25" customHeight="1">
      <c r="A18" s="46" t="s">
        <v>5</v>
      </c>
      <c r="C18" s="49"/>
      <c r="E18" s="61">
        <f>SUM(E11:E17)</f>
        <v>286279</v>
      </c>
      <c r="F18" s="59"/>
      <c r="G18" s="61">
        <f>SUM(G11:G17)</f>
        <v>271731</v>
      </c>
      <c r="H18" s="57">
        <f>SUM(H11:H17)</f>
        <v>0</v>
      </c>
      <c r="I18" s="61">
        <f>SUM(I11:I17)</f>
        <v>236352</v>
      </c>
      <c r="J18" s="72"/>
      <c r="K18" s="61">
        <f>SUM(K11:K17)</f>
        <v>224843</v>
      </c>
    </row>
    <row r="19" spans="1:11" s="47" customFormat="1" ht="20.25" customHeight="1">
      <c r="A19" s="46" t="s">
        <v>6</v>
      </c>
      <c r="C19" s="49"/>
      <c r="E19" s="55"/>
      <c r="F19" s="62"/>
      <c r="G19" s="55"/>
      <c r="H19" s="55"/>
      <c r="I19" s="55"/>
      <c r="J19" s="63"/>
      <c r="K19" s="55"/>
    </row>
    <row r="20" spans="1:11" s="47" customFormat="1" ht="20.25" customHeight="1">
      <c r="A20" s="47" t="s">
        <v>151</v>
      </c>
      <c r="C20" s="49">
        <v>3</v>
      </c>
      <c r="E20" s="56">
        <v>206</v>
      </c>
      <c r="F20" s="56"/>
      <c r="G20" s="56">
        <v>0</v>
      </c>
      <c r="H20" s="56"/>
      <c r="I20" s="56">
        <v>22514</v>
      </c>
      <c r="J20" s="63"/>
      <c r="K20" s="55">
        <v>22508</v>
      </c>
    </row>
    <row r="21" spans="1:11" s="47" customFormat="1" ht="20.25" customHeight="1">
      <c r="A21" s="47" t="s">
        <v>146</v>
      </c>
      <c r="C21" s="49">
        <v>5</v>
      </c>
      <c r="E21" s="56">
        <v>17110</v>
      </c>
      <c r="F21" s="56"/>
      <c r="G21" s="56">
        <v>31089</v>
      </c>
      <c r="H21" s="56"/>
      <c r="I21" s="56">
        <v>17110</v>
      </c>
      <c r="J21" s="63"/>
      <c r="K21" s="56">
        <v>31089</v>
      </c>
    </row>
    <row r="22" spans="1:11" s="47" customFormat="1" ht="20.25" customHeight="1">
      <c r="A22" s="47" t="s">
        <v>7</v>
      </c>
      <c r="C22" s="49"/>
      <c r="E22" s="56">
        <v>0</v>
      </c>
      <c r="F22" s="56"/>
      <c r="G22" s="56">
        <v>0</v>
      </c>
      <c r="H22" s="56"/>
      <c r="I22" s="55">
        <v>101705</v>
      </c>
      <c r="J22" s="63"/>
      <c r="K22" s="55">
        <v>101705</v>
      </c>
    </row>
    <row r="23" spans="1:11" s="47" customFormat="1" ht="20.25" customHeight="1">
      <c r="A23" s="47" t="s">
        <v>182</v>
      </c>
      <c r="C23" s="49">
        <v>7</v>
      </c>
      <c r="E23" s="56">
        <v>4939</v>
      </c>
      <c r="F23" s="56"/>
      <c r="G23" s="56">
        <v>424</v>
      </c>
      <c r="H23" s="56"/>
      <c r="I23" s="56">
        <v>0</v>
      </c>
      <c r="J23" s="63"/>
      <c r="K23" s="56">
        <v>0</v>
      </c>
    </row>
    <row r="24" spans="1:11" s="47" customFormat="1" ht="20.25" customHeight="1">
      <c r="A24" s="47" t="s">
        <v>84</v>
      </c>
      <c r="C24" s="49">
        <v>8</v>
      </c>
      <c r="E24" s="55">
        <v>990937</v>
      </c>
      <c r="F24" s="56"/>
      <c r="G24" s="55">
        <v>1030820</v>
      </c>
      <c r="H24" s="56"/>
      <c r="I24" s="55">
        <v>923518</v>
      </c>
      <c r="J24" s="63"/>
      <c r="K24" s="55">
        <v>959458</v>
      </c>
    </row>
    <row r="25" spans="1:11" s="47" customFormat="1" ht="20.25" customHeight="1">
      <c r="A25" s="47" t="s">
        <v>156</v>
      </c>
      <c r="C25" s="49">
        <v>9</v>
      </c>
      <c r="E25" s="55">
        <v>569090</v>
      </c>
      <c r="F25" s="56"/>
      <c r="G25" s="55">
        <v>970788</v>
      </c>
      <c r="H25" s="56"/>
      <c r="I25" s="55">
        <v>547581</v>
      </c>
      <c r="J25" s="63"/>
      <c r="K25" s="55">
        <v>947268</v>
      </c>
    </row>
    <row r="26" spans="1:11" s="47" customFormat="1" ht="20.25" customHeight="1">
      <c r="A26" s="47" t="s">
        <v>122</v>
      </c>
      <c r="C26" s="49"/>
      <c r="E26" s="55">
        <v>24536</v>
      </c>
      <c r="F26" s="56"/>
      <c r="G26" s="55">
        <v>24536</v>
      </c>
      <c r="H26" s="56"/>
      <c r="I26" s="55">
        <v>20340</v>
      </c>
      <c r="J26" s="63"/>
      <c r="K26" s="55">
        <v>20340</v>
      </c>
    </row>
    <row r="27" spans="1:11" s="47" customFormat="1" ht="20.25" customHeight="1">
      <c r="A27" s="47" t="s">
        <v>123</v>
      </c>
      <c r="C27" s="49"/>
      <c r="E27" s="55">
        <v>6350</v>
      </c>
      <c r="F27" s="56"/>
      <c r="G27" s="55">
        <v>7244</v>
      </c>
      <c r="H27" s="56"/>
      <c r="I27" s="55">
        <v>6210</v>
      </c>
      <c r="J27" s="64"/>
      <c r="K27" s="55">
        <v>7185</v>
      </c>
    </row>
    <row r="28" spans="1:11" s="47" customFormat="1" ht="20.25" customHeight="1">
      <c r="A28" s="47" t="s">
        <v>96</v>
      </c>
      <c r="C28" s="49"/>
      <c r="E28" s="55">
        <v>1552</v>
      </c>
      <c r="F28" s="56"/>
      <c r="G28" s="55">
        <v>905</v>
      </c>
      <c r="H28" s="56"/>
      <c r="I28" s="56">
        <v>0</v>
      </c>
      <c r="J28" s="64"/>
      <c r="K28" s="56">
        <v>0</v>
      </c>
    </row>
    <row r="29" spans="1:11" s="47" customFormat="1" ht="20.25" customHeight="1">
      <c r="A29" s="47" t="s">
        <v>134</v>
      </c>
      <c r="C29" s="49">
        <v>10</v>
      </c>
      <c r="E29" s="55">
        <v>76530</v>
      </c>
      <c r="F29" s="62"/>
      <c r="G29" s="55">
        <v>75984</v>
      </c>
      <c r="H29" s="55"/>
      <c r="I29" s="55">
        <v>75469</v>
      </c>
      <c r="J29" s="64"/>
      <c r="K29" s="55">
        <v>74927</v>
      </c>
    </row>
    <row r="30" spans="1:11" s="47" customFormat="1" ht="20.25" customHeight="1">
      <c r="A30" s="47" t="s">
        <v>169</v>
      </c>
      <c r="C30" s="50"/>
      <c r="E30" s="55">
        <v>114</v>
      </c>
      <c r="F30" s="62"/>
      <c r="G30" s="55">
        <v>2988</v>
      </c>
      <c r="H30" s="55"/>
      <c r="I30" s="55">
        <v>114</v>
      </c>
      <c r="J30" s="64"/>
      <c r="K30" s="55">
        <v>2988</v>
      </c>
    </row>
    <row r="31" spans="1:11" s="47" customFormat="1" ht="20.25" customHeight="1">
      <c r="A31" s="47" t="s">
        <v>8</v>
      </c>
      <c r="C31" s="50"/>
      <c r="E31" s="58">
        <v>2271</v>
      </c>
      <c r="F31" s="59"/>
      <c r="G31" s="58">
        <v>2593</v>
      </c>
      <c r="H31" s="57"/>
      <c r="I31" s="55">
        <v>2202</v>
      </c>
      <c r="J31" s="65"/>
      <c r="K31" s="55">
        <v>2483</v>
      </c>
    </row>
    <row r="32" spans="1:11" s="47" customFormat="1" ht="20.25" customHeight="1">
      <c r="A32" s="46" t="s">
        <v>9</v>
      </c>
      <c r="C32" s="50"/>
      <c r="E32" s="61">
        <f>SUM(E20:E31)</f>
        <v>1693635</v>
      </c>
      <c r="F32" s="62"/>
      <c r="G32" s="61">
        <f>SUM(G20:G31)</f>
        <v>2147371</v>
      </c>
      <c r="H32" s="55"/>
      <c r="I32" s="61">
        <f>SUM(I20:I31)</f>
        <v>1716763</v>
      </c>
      <c r="J32" s="63"/>
      <c r="K32" s="61">
        <f>SUM(K20:K31)</f>
        <v>2169951</v>
      </c>
    </row>
    <row r="33" spans="1:11" s="47" customFormat="1" ht="20.25" customHeight="1" thickBot="1">
      <c r="A33" s="46" t="s">
        <v>10</v>
      </c>
      <c r="C33" s="50"/>
      <c r="E33" s="51">
        <f>SUM(E18,E32)</f>
        <v>1979914</v>
      </c>
      <c r="G33" s="51">
        <f>SUM(G18,G32)</f>
        <v>2419102</v>
      </c>
      <c r="I33" s="51">
        <f>SUM(I18,I32)</f>
        <v>1953115</v>
      </c>
      <c r="J33" s="66"/>
      <c r="K33" s="51">
        <f>SUM(K18,K32)</f>
        <v>2394794</v>
      </c>
    </row>
    <row r="34" spans="1:11" s="47" customFormat="1" ht="20.25" customHeight="1" thickTop="1">
      <c r="A34" s="46"/>
      <c r="C34" s="50"/>
      <c r="E34" s="67"/>
    </row>
    <row r="35" spans="1:11" ht="20.25" customHeight="1">
      <c r="A35" s="6" t="s">
        <v>11</v>
      </c>
      <c r="E35" s="17"/>
      <c r="G35" s="6"/>
      <c r="H35" s="6"/>
      <c r="I35" s="6"/>
      <c r="J35" s="6"/>
      <c r="K35" s="6"/>
    </row>
    <row r="36" spans="1:11" s="1" customFormat="1" ht="20.25" customHeight="1">
      <c r="A36" s="2" t="s">
        <v>94</v>
      </c>
      <c r="B36" s="2"/>
      <c r="C36" s="2"/>
      <c r="E36" s="10"/>
      <c r="F36" s="10"/>
      <c r="G36" s="10"/>
      <c r="H36" s="10"/>
      <c r="I36" s="10"/>
      <c r="J36" s="10"/>
      <c r="K36" s="10"/>
    </row>
    <row r="37" spans="1:11" s="1" customFormat="1" ht="20.25" customHeight="1">
      <c r="A37" s="2" t="s">
        <v>88</v>
      </c>
      <c r="B37" s="2"/>
      <c r="C37" s="3"/>
      <c r="E37" s="10"/>
      <c r="F37" s="10"/>
      <c r="G37" s="10"/>
      <c r="H37" s="10"/>
      <c r="I37" s="10"/>
      <c r="J37" s="10"/>
      <c r="K37" s="10"/>
    </row>
    <row r="38" spans="1:11" s="11" customFormat="1" ht="20.25" customHeight="1">
      <c r="A38" s="2" t="s">
        <v>183</v>
      </c>
      <c r="B38" s="2"/>
      <c r="C38" s="3"/>
      <c r="E38" s="10"/>
      <c r="F38" s="10"/>
      <c r="G38" s="10"/>
      <c r="H38" s="10"/>
      <c r="I38" s="10"/>
      <c r="J38" s="10"/>
      <c r="K38" s="10"/>
    </row>
    <row r="39" spans="1:11" s="3" customFormat="1" ht="19.5" customHeight="1">
      <c r="E39" s="12"/>
      <c r="F39" s="13"/>
      <c r="G39" s="12"/>
      <c r="H39" s="13"/>
      <c r="I39" s="13"/>
      <c r="J39" s="13"/>
      <c r="K39" s="14" t="s">
        <v>0</v>
      </c>
    </row>
    <row r="40" spans="1:11" s="5" customFormat="1" ht="19.5" customHeight="1">
      <c r="A40" s="4"/>
      <c r="B40" s="4"/>
      <c r="C40" s="4"/>
      <c r="D40" s="3"/>
      <c r="E40" s="152" t="s">
        <v>13</v>
      </c>
      <c r="F40" s="152"/>
      <c r="G40" s="152"/>
      <c r="H40" s="15"/>
      <c r="I40" s="152" t="s">
        <v>14</v>
      </c>
      <c r="J40" s="152"/>
      <c r="K40" s="152"/>
    </row>
    <row r="41" spans="1:11" s="5" customFormat="1" ht="19.5" customHeight="1">
      <c r="A41" s="4"/>
      <c r="B41" s="4"/>
      <c r="C41" s="20" t="s">
        <v>12</v>
      </c>
      <c r="D41" s="9"/>
      <c r="E41" s="19" t="s">
        <v>184</v>
      </c>
      <c r="F41" s="16"/>
      <c r="G41" s="19" t="s">
        <v>185</v>
      </c>
      <c r="H41" s="15"/>
      <c r="I41" s="19" t="s">
        <v>184</v>
      </c>
      <c r="J41" s="16"/>
      <c r="K41" s="19" t="s">
        <v>185</v>
      </c>
    </row>
    <row r="42" spans="1:11" s="5" customFormat="1" ht="21" customHeight="1">
      <c r="A42" s="4"/>
      <c r="B42" s="4"/>
      <c r="C42" s="22"/>
      <c r="D42" s="9"/>
      <c r="E42" s="23" t="s">
        <v>124</v>
      </c>
      <c r="F42" s="16"/>
      <c r="G42" s="23" t="s">
        <v>126</v>
      </c>
      <c r="H42" s="15"/>
      <c r="I42" s="23" t="s">
        <v>124</v>
      </c>
      <c r="J42" s="16"/>
      <c r="K42" s="23" t="s">
        <v>126</v>
      </c>
    </row>
    <row r="43" spans="1:11" s="5" customFormat="1" ht="21" customHeight="1">
      <c r="A43" s="4"/>
      <c r="B43" s="4"/>
      <c r="C43" s="22"/>
      <c r="D43" s="9"/>
      <c r="E43" s="23" t="s">
        <v>125</v>
      </c>
      <c r="F43" s="16"/>
      <c r="G43" s="23"/>
      <c r="H43" s="15"/>
      <c r="I43" s="23" t="s">
        <v>125</v>
      </c>
      <c r="J43" s="16"/>
      <c r="K43" s="23"/>
    </row>
    <row r="44" spans="1:11" s="47" customFormat="1" ht="20.25" customHeight="1">
      <c r="A44" s="46" t="s">
        <v>16</v>
      </c>
      <c r="E44" s="52"/>
      <c r="F44" s="48"/>
      <c r="G44" s="52"/>
      <c r="H44" s="52"/>
      <c r="I44" s="52"/>
      <c r="J44" s="53"/>
      <c r="K44" s="52"/>
    </row>
    <row r="45" spans="1:11" s="47" customFormat="1" ht="20.25" customHeight="1">
      <c r="A45" s="46" t="s">
        <v>17</v>
      </c>
      <c r="E45" s="48"/>
      <c r="F45" s="48"/>
      <c r="G45" s="48"/>
      <c r="H45" s="48"/>
      <c r="I45" s="48"/>
      <c r="J45" s="48"/>
      <c r="K45" s="48"/>
    </row>
    <row r="46" spans="1:11" s="47" customFormat="1" ht="20.25" customHeight="1">
      <c r="A46" s="47" t="s">
        <v>18</v>
      </c>
      <c r="C46" s="49">
        <v>3</v>
      </c>
      <c r="E46" s="55">
        <v>97273</v>
      </c>
      <c r="F46" s="68"/>
      <c r="G46" s="55">
        <v>94140</v>
      </c>
      <c r="H46" s="68"/>
      <c r="I46" s="55">
        <v>110259</v>
      </c>
      <c r="J46" s="64"/>
      <c r="K46" s="55">
        <v>113847</v>
      </c>
    </row>
    <row r="47" spans="1:11" s="47" customFormat="1" ht="20.25" customHeight="1">
      <c r="A47" s="47" t="s">
        <v>135</v>
      </c>
      <c r="C47" s="49">
        <v>11</v>
      </c>
      <c r="E47" s="55">
        <v>76676</v>
      </c>
      <c r="F47" s="68"/>
      <c r="G47" s="55">
        <v>169918</v>
      </c>
      <c r="H47" s="68"/>
      <c r="I47" s="55">
        <v>72440</v>
      </c>
      <c r="J47" s="64"/>
      <c r="K47" s="55">
        <v>159180</v>
      </c>
    </row>
    <row r="48" spans="1:11" s="47" customFormat="1" ht="20.25" customHeight="1">
      <c r="A48" s="47" t="s">
        <v>154</v>
      </c>
      <c r="C48" s="49" t="s">
        <v>179</v>
      </c>
      <c r="E48" s="55">
        <v>145339</v>
      </c>
      <c r="F48" s="68"/>
      <c r="G48" s="55">
        <v>179702</v>
      </c>
      <c r="H48" s="68"/>
      <c r="I48" s="55">
        <v>142498</v>
      </c>
      <c r="J48" s="64"/>
      <c r="K48" s="55">
        <v>176681</v>
      </c>
    </row>
    <row r="49" spans="1:11" s="47" customFormat="1" ht="20.25" customHeight="1">
      <c r="A49" s="47" t="s">
        <v>97</v>
      </c>
      <c r="E49" s="55">
        <v>1308</v>
      </c>
      <c r="F49" s="55"/>
      <c r="G49" s="55">
        <v>1765</v>
      </c>
      <c r="H49" s="55"/>
      <c r="I49" s="56">
        <v>0</v>
      </c>
      <c r="J49" s="64"/>
      <c r="K49" s="56">
        <v>0</v>
      </c>
    </row>
    <row r="50" spans="1:11" s="47" customFormat="1" ht="20.25" customHeight="1">
      <c r="A50" s="47" t="s">
        <v>147</v>
      </c>
      <c r="C50" s="49"/>
      <c r="E50" s="55">
        <v>58718</v>
      </c>
      <c r="F50" s="55"/>
      <c r="G50" s="55">
        <v>57194</v>
      </c>
      <c r="H50" s="55"/>
      <c r="I50" s="55">
        <v>57475</v>
      </c>
      <c r="J50" s="64"/>
      <c r="K50" s="55">
        <v>55057</v>
      </c>
    </row>
    <row r="51" spans="1:11" s="47" customFormat="1" ht="20.25" customHeight="1">
      <c r="A51" s="47" t="s">
        <v>93</v>
      </c>
      <c r="C51" s="49"/>
      <c r="E51" s="55">
        <v>9650</v>
      </c>
      <c r="F51" s="55"/>
      <c r="G51" s="55">
        <v>7409</v>
      </c>
      <c r="H51" s="55"/>
      <c r="I51" s="55">
        <v>8773</v>
      </c>
      <c r="J51" s="64"/>
      <c r="K51" s="55">
        <v>6339</v>
      </c>
    </row>
    <row r="52" spans="1:11" s="47" customFormat="1" ht="20.25" customHeight="1">
      <c r="A52" s="46" t="s">
        <v>19</v>
      </c>
      <c r="E52" s="61">
        <f>SUM(E46:E51)</f>
        <v>388964</v>
      </c>
      <c r="F52" s="57"/>
      <c r="G52" s="61">
        <f>SUM(G46:G51)</f>
        <v>510128</v>
      </c>
      <c r="H52" s="57"/>
      <c r="I52" s="61">
        <f>SUM(I46:I51)</f>
        <v>391445</v>
      </c>
      <c r="J52" s="72"/>
      <c r="K52" s="61">
        <f>SUM(K46:K51)</f>
        <v>511104</v>
      </c>
    </row>
    <row r="53" spans="1:11" s="47" customFormat="1" ht="20.25" customHeight="1">
      <c r="A53" s="46" t="s">
        <v>20</v>
      </c>
      <c r="C53" s="49"/>
      <c r="E53" s="55"/>
      <c r="F53" s="55"/>
      <c r="G53" s="55"/>
      <c r="H53" s="57"/>
      <c r="I53" s="70"/>
      <c r="J53" s="72"/>
      <c r="K53" s="70"/>
    </row>
    <row r="54" spans="1:11" s="47" customFormat="1" ht="20.25" customHeight="1">
      <c r="A54" s="47" t="s">
        <v>136</v>
      </c>
      <c r="C54" s="49">
        <v>11</v>
      </c>
      <c r="E54" s="55">
        <v>177839</v>
      </c>
      <c r="F54" s="69"/>
      <c r="G54" s="55">
        <v>441717</v>
      </c>
      <c r="H54" s="69"/>
      <c r="I54" s="55">
        <v>172925</v>
      </c>
      <c r="J54" s="65"/>
      <c r="K54" s="55">
        <v>408305</v>
      </c>
    </row>
    <row r="55" spans="1:11" s="47" customFormat="1" ht="20.25" customHeight="1">
      <c r="A55" s="47" t="s">
        <v>157</v>
      </c>
      <c r="C55" s="49">
        <v>3</v>
      </c>
      <c r="E55" s="56">
        <v>200000</v>
      </c>
      <c r="F55" s="69"/>
      <c r="G55" s="56">
        <v>0</v>
      </c>
      <c r="H55" s="69"/>
      <c r="I55" s="55">
        <v>200000</v>
      </c>
      <c r="J55" s="65"/>
      <c r="K55" s="55">
        <v>28000</v>
      </c>
    </row>
    <row r="56" spans="1:11" s="47" customFormat="1" ht="20.25" customHeight="1">
      <c r="A56" s="47" t="s">
        <v>155</v>
      </c>
      <c r="C56" s="49" t="s">
        <v>179</v>
      </c>
      <c r="E56" s="55">
        <v>497452</v>
      </c>
      <c r="F56" s="69"/>
      <c r="G56" s="55">
        <v>863745</v>
      </c>
      <c r="H56" s="69"/>
      <c r="I56" s="55">
        <v>497230</v>
      </c>
      <c r="J56" s="65"/>
      <c r="K56" s="55">
        <v>862202</v>
      </c>
    </row>
    <row r="57" spans="1:11" s="47" customFormat="1" ht="20.25" customHeight="1">
      <c r="A57" s="47" t="s">
        <v>148</v>
      </c>
      <c r="C57" s="49"/>
      <c r="E57" s="55">
        <v>488</v>
      </c>
      <c r="F57" s="57"/>
      <c r="G57" s="55">
        <v>971</v>
      </c>
      <c r="H57" s="57"/>
      <c r="I57" s="55">
        <v>488</v>
      </c>
      <c r="J57" s="65"/>
      <c r="K57" s="55">
        <v>971</v>
      </c>
    </row>
    <row r="58" spans="1:11" s="47" customFormat="1" ht="20.25" customHeight="1">
      <c r="A58" s="47" t="s">
        <v>21</v>
      </c>
      <c r="C58" s="49"/>
      <c r="E58" s="55">
        <v>5867</v>
      </c>
      <c r="F58" s="57"/>
      <c r="G58" s="55">
        <v>5513</v>
      </c>
      <c r="H58" s="57"/>
      <c r="I58" s="55">
        <v>4725</v>
      </c>
      <c r="J58" s="65"/>
      <c r="K58" s="55">
        <v>4436</v>
      </c>
    </row>
    <row r="59" spans="1:11" s="47" customFormat="1" ht="20.25" customHeight="1">
      <c r="A59" s="47" t="s">
        <v>85</v>
      </c>
      <c r="C59" s="49"/>
      <c r="E59" s="55">
        <v>10828</v>
      </c>
      <c r="F59" s="57"/>
      <c r="G59" s="55">
        <v>10870</v>
      </c>
      <c r="H59" s="57"/>
      <c r="I59" s="55">
        <v>10828</v>
      </c>
      <c r="J59" s="65"/>
      <c r="K59" s="55">
        <v>10870</v>
      </c>
    </row>
    <row r="60" spans="1:11" s="47" customFormat="1" ht="20.25" customHeight="1">
      <c r="A60" s="47" t="s">
        <v>98</v>
      </c>
      <c r="C60" s="50"/>
      <c r="E60" s="58">
        <v>18898</v>
      </c>
      <c r="F60" s="57"/>
      <c r="G60" s="58">
        <v>17157</v>
      </c>
      <c r="H60" s="57"/>
      <c r="I60" s="58">
        <v>17804</v>
      </c>
      <c r="J60" s="65"/>
      <c r="K60" s="58">
        <v>16212</v>
      </c>
    </row>
    <row r="61" spans="1:11" s="47" customFormat="1" ht="20.25" customHeight="1">
      <c r="A61" s="46" t="s">
        <v>22</v>
      </c>
      <c r="E61" s="58">
        <f>SUM(E54:E60)</f>
        <v>911372</v>
      </c>
      <c r="F61" s="55"/>
      <c r="G61" s="58">
        <f>SUM(G54:G60)</f>
        <v>1339973</v>
      </c>
      <c r="H61" s="57"/>
      <c r="I61" s="58">
        <f>SUM(I54:I60)</f>
        <v>904000</v>
      </c>
      <c r="J61" s="72"/>
      <c r="K61" s="58">
        <f>SUM(K54:K60)</f>
        <v>1330996</v>
      </c>
    </row>
    <row r="62" spans="1:11" s="47" customFormat="1" ht="20.25" customHeight="1">
      <c r="A62" s="46" t="s">
        <v>23</v>
      </c>
      <c r="E62" s="58">
        <f>SUM(E52,E61)</f>
        <v>1300336</v>
      </c>
      <c r="F62" s="55"/>
      <c r="G62" s="58">
        <f>SUM(G52,G61)</f>
        <v>1850101</v>
      </c>
      <c r="H62" s="57"/>
      <c r="I62" s="58">
        <f>SUM(I52,I61)</f>
        <v>1295445</v>
      </c>
      <c r="J62" s="63"/>
      <c r="K62" s="58">
        <f>SUM(K52,K61)</f>
        <v>1842100</v>
      </c>
    </row>
    <row r="63" spans="1:11" s="47" customFormat="1" ht="20.25" customHeight="1">
      <c r="A63" s="46"/>
      <c r="E63" s="57"/>
      <c r="F63" s="55"/>
      <c r="G63" s="57"/>
      <c r="H63" s="57"/>
      <c r="I63" s="57"/>
      <c r="J63" s="63"/>
      <c r="K63" s="57"/>
    </row>
    <row r="64" spans="1:11" ht="20.25" customHeight="1">
      <c r="A64" s="6" t="s">
        <v>11</v>
      </c>
      <c r="E64" s="17"/>
      <c r="G64" s="6"/>
      <c r="H64" s="6"/>
      <c r="I64" s="6"/>
      <c r="J64" s="6"/>
      <c r="K64" s="6"/>
    </row>
    <row r="65" spans="1:11" s="1" customFormat="1" ht="20.25" customHeight="1">
      <c r="A65" s="2" t="s">
        <v>94</v>
      </c>
      <c r="B65" s="2"/>
      <c r="C65" s="2"/>
      <c r="E65" s="10"/>
      <c r="F65" s="10"/>
      <c r="G65" s="10"/>
      <c r="H65" s="10"/>
      <c r="I65" s="10"/>
      <c r="J65" s="10"/>
      <c r="K65" s="10"/>
    </row>
    <row r="66" spans="1:11" s="1" customFormat="1" ht="20.25" customHeight="1">
      <c r="A66" s="2" t="s">
        <v>88</v>
      </c>
      <c r="B66" s="2"/>
      <c r="C66" s="3"/>
      <c r="E66" s="10"/>
      <c r="F66" s="10"/>
      <c r="G66" s="10"/>
      <c r="H66" s="10"/>
      <c r="I66" s="10"/>
      <c r="J66" s="10"/>
      <c r="K66" s="10"/>
    </row>
    <row r="67" spans="1:11" s="11" customFormat="1" ht="20.25" customHeight="1">
      <c r="A67" s="2" t="s">
        <v>183</v>
      </c>
      <c r="B67" s="2"/>
      <c r="C67" s="3"/>
      <c r="E67" s="10"/>
      <c r="F67" s="10"/>
      <c r="G67" s="10"/>
      <c r="H67" s="10"/>
      <c r="I67" s="10"/>
      <c r="J67" s="10"/>
      <c r="K67" s="10"/>
    </row>
    <row r="68" spans="1:11" s="3" customFormat="1" ht="19.5" customHeight="1">
      <c r="E68" s="12"/>
      <c r="F68" s="13"/>
      <c r="G68" s="12"/>
      <c r="H68" s="13"/>
      <c r="I68" s="13"/>
      <c r="J68" s="13"/>
      <c r="K68" s="14" t="s">
        <v>0</v>
      </c>
    </row>
    <row r="69" spans="1:11" s="5" customFormat="1" ht="19.5" customHeight="1">
      <c r="A69" s="4"/>
      <c r="B69" s="4"/>
      <c r="C69" s="4"/>
      <c r="D69" s="3"/>
      <c r="E69" s="152" t="s">
        <v>13</v>
      </c>
      <c r="F69" s="152"/>
      <c r="G69" s="152"/>
      <c r="H69" s="15"/>
      <c r="I69" s="152" t="s">
        <v>14</v>
      </c>
      <c r="J69" s="152"/>
      <c r="K69" s="152"/>
    </row>
    <row r="70" spans="1:11" s="5" customFormat="1" ht="19.5" customHeight="1">
      <c r="A70" s="4"/>
      <c r="B70" s="4"/>
      <c r="C70" s="3"/>
      <c r="D70" s="9"/>
      <c r="E70" s="19" t="s">
        <v>184</v>
      </c>
      <c r="F70" s="16"/>
      <c r="G70" s="19" t="s">
        <v>185</v>
      </c>
      <c r="H70" s="15"/>
      <c r="I70" s="19" t="s">
        <v>184</v>
      </c>
      <c r="J70" s="16"/>
      <c r="K70" s="19" t="s">
        <v>185</v>
      </c>
    </row>
    <row r="71" spans="1:11" s="5" customFormat="1" ht="21" customHeight="1">
      <c r="A71" s="4"/>
      <c r="B71" s="4"/>
      <c r="C71" s="22"/>
      <c r="D71" s="9"/>
      <c r="E71" s="23" t="s">
        <v>124</v>
      </c>
      <c r="F71" s="16"/>
      <c r="G71" s="23" t="s">
        <v>126</v>
      </c>
      <c r="H71" s="15"/>
      <c r="I71" s="23" t="s">
        <v>124</v>
      </c>
      <c r="J71" s="16"/>
      <c r="K71" s="23" t="s">
        <v>126</v>
      </c>
    </row>
    <row r="72" spans="1:11" s="5" customFormat="1" ht="21" customHeight="1">
      <c r="A72" s="4"/>
      <c r="B72" s="4"/>
      <c r="C72" s="22"/>
      <c r="D72" s="9"/>
      <c r="E72" s="23" t="s">
        <v>125</v>
      </c>
      <c r="F72" s="16"/>
      <c r="G72" s="23"/>
      <c r="H72" s="15"/>
      <c r="I72" s="23" t="s">
        <v>125</v>
      </c>
      <c r="J72" s="16"/>
      <c r="K72" s="23"/>
    </row>
    <row r="73" spans="1:11" s="47" customFormat="1" ht="20.25" customHeight="1">
      <c r="A73" s="46" t="s">
        <v>73</v>
      </c>
    </row>
    <row r="74" spans="1:11" s="47" customFormat="1" ht="20.25" customHeight="1">
      <c r="A74" s="47" t="s">
        <v>24</v>
      </c>
      <c r="C74" s="49"/>
    </row>
    <row r="75" spans="1:11" s="47" customFormat="1" ht="20.25" customHeight="1">
      <c r="A75" s="47" t="s">
        <v>86</v>
      </c>
      <c r="C75" s="49"/>
    </row>
    <row r="76" spans="1:11" s="47" customFormat="1" ht="20.25" customHeight="1" thickBot="1">
      <c r="A76" s="54" t="s">
        <v>158</v>
      </c>
      <c r="C76" s="49"/>
      <c r="E76" s="71">
        <v>213750</v>
      </c>
      <c r="F76" s="55"/>
      <c r="G76" s="71">
        <v>213750</v>
      </c>
      <c r="H76" s="55"/>
      <c r="I76" s="71">
        <v>213750</v>
      </c>
      <c r="J76" s="63"/>
      <c r="K76" s="71">
        <v>213750</v>
      </c>
    </row>
    <row r="77" spans="1:11" s="47" customFormat="1" ht="20.25" customHeight="1" thickTop="1">
      <c r="A77" s="47" t="s">
        <v>130</v>
      </c>
      <c r="C77" s="49"/>
      <c r="E77" s="55"/>
      <c r="F77" s="55"/>
      <c r="G77" s="55"/>
      <c r="H77" s="55"/>
      <c r="I77" s="55"/>
      <c r="J77" s="63"/>
      <c r="K77" s="55"/>
    </row>
    <row r="78" spans="1:11" s="47" customFormat="1" ht="20.25" customHeight="1">
      <c r="A78" s="54" t="s">
        <v>159</v>
      </c>
      <c r="C78" s="49"/>
      <c r="E78" s="55">
        <v>213750</v>
      </c>
      <c r="F78" s="55"/>
      <c r="G78" s="55">
        <v>213750</v>
      </c>
      <c r="H78" s="57"/>
      <c r="I78" s="55">
        <v>213750</v>
      </c>
      <c r="J78" s="72"/>
      <c r="K78" s="55">
        <v>213750</v>
      </c>
    </row>
    <row r="79" spans="1:11" s="47" customFormat="1" ht="20.25" customHeight="1">
      <c r="A79" s="47" t="s">
        <v>99</v>
      </c>
      <c r="C79" s="49"/>
      <c r="E79" s="55">
        <v>278906</v>
      </c>
      <c r="F79" s="55"/>
      <c r="G79" s="55">
        <v>278906</v>
      </c>
      <c r="H79" s="57"/>
      <c r="I79" s="55">
        <v>278906</v>
      </c>
      <c r="J79" s="72"/>
      <c r="K79" s="55">
        <v>278906</v>
      </c>
    </row>
    <row r="80" spans="1:11" s="47" customFormat="1" ht="20.25" customHeight="1">
      <c r="A80" s="47" t="s">
        <v>149</v>
      </c>
      <c r="C80" s="49"/>
      <c r="E80" s="55">
        <v>-46226</v>
      </c>
      <c r="F80" s="55"/>
      <c r="G80" s="55">
        <v>-46226</v>
      </c>
      <c r="H80" s="57"/>
      <c r="I80" s="56">
        <v>0</v>
      </c>
      <c r="J80" s="72"/>
      <c r="K80" s="56">
        <v>0</v>
      </c>
    </row>
    <row r="81" spans="1:11" s="47" customFormat="1" ht="20.25" customHeight="1">
      <c r="A81" s="47" t="s">
        <v>180</v>
      </c>
      <c r="E81" s="55"/>
      <c r="F81" s="55"/>
      <c r="G81" s="55"/>
      <c r="H81" s="70"/>
      <c r="I81" s="55"/>
      <c r="J81" s="72"/>
      <c r="K81" s="55"/>
    </row>
    <row r="82" spans="1:11" s="47" customFormat="1" ht="20.25" customHeight="1">
      <c r="A82" s="47" t="s">
        <v>25</v>
      </c>
      <c r="C82" s="49"/>
      <c r="E82" s="55">
        <v>17399</v>
      </c>
      <c r="F82" s="55"/>
      <c r="G82" s="55">
        <v>17399</v>
      </c>
      <c r="H82" s="70"/>
      <c r="I82" s="55">
        <v>14250</v>
      </c>
      <c r="J82" s="65"/>
      <c r="K82" s="55">
        <v>14250</v>
      </c>
    </row>
    <row r="83" spans="1:11" s="47" customFormat="1" ht="20.25" customHeight="1">
      <c r="A83" s="47" t="s">
        <v>100</v>
      </c>
      <c r="C83" s="49"/>
      <c r="E83" s="55">
        <v>90366</v>
      </c>
      <c r="F83" s="57"/>
      <c r="G83" s="55">
        <v>-20209</v>
      </c>
      <c r="H83" s="70"/>
      <c r="I83" s="55">
        <v>25386</v>
      </c>
      <c r="J83" s="65"/>
      <c r="K83" s="55">
        <v>-79590</v>
      </c>
    </row>
    <row r="84" spans="1:11" s="47" customFormat="1" ht="20.25" customHeight="1">
      <c r="A84" s="47" t="s">
        <v>112</v>
      </c>
      <c r="C84" s="49"/>
      <c r="E84" s="58">
        <v>125378</v>
      </c>
      <c r="F84" s="57"/>
      <c r="G84" s="58">
        <v>125378</v>
      </c>
      <c r="H84" s="57"/>
      <c r="I84" s="58">
        <v>125378</v>
      </c>
      <c r="J84" s="65"/>
      <c r="K84" s="58">
        <v>125378</v>
      </c>
    </row>
    <row r="85" spans="1:11" s="47" customFormat="1" ht="20.25" customHeight="1">
      <c r="A85" s="47" t="s">
        <v>87</v>
      </c>
      <c r="C85" s="49"/>
      <c r="E85" s="57">
        <f>SUM(E78:E84)</f>
        <v>679573</v>
      </c>
      <c r="F85" s="57"/>
      <c r="G85" s="57">
        <f>SUM(G78:G84)</f>
        <v>568998</v>
      </c>
      <c r="H85" s="57"/>
      <c r="I85" s="57">
        <f>SUM(I78:I84)</f>
        <v>657670</v>
      </c>
      <c r="J85" s="72"/>
      <c r="K85" s="57">
        <f>SUM(K78:K84)</f>
        <v>552694</v>
      </c>
    </row>
    <row r="86" spans="1:11" s="47" customFormat="1" ht="20.25" customHeight="1">
      <c r="A86" s="47" t="s">
        <v>26</v>
      </c>
      <c r="C86" s="49"/>
      <c r="E86" s="58">
        <v>5</v>
      </c>
      <c r="F86" s="55"/>
      <c r="G86" s="58">
        <v>3</v>
      </c>
      <c r="H86" s="57"/>
      <c r="I86" s="60">
        <v>0</v>
      </c>
      <c r="J86" s="64"/>
      <c r="K86" s="60">
        <v>0</v>
      </c>
    </row>
    <row r="87" spans="1:11" s="47" customFormat="1" ht="20.25" customHeight="1">
      <c r="A87" s="46" t="s">
        <v>78</v>
      </c>
      <c r="C87" s="49"/>
      <c r="E87" s="58">
        <f>SUM(E85:E86)</f>
        <v>679578</v>
      </c>
      <c r="F87" s="55"/>
      <c r="G87" s="58">
        <f>SUM(G85:G86)</f>
        <v>569001</v>
      </c>
      <c r="H87" s="57"/>
      <c r="I87" s="58">
        <f>SUM(I85:I86)</f>
        <v>657670</v>
      </c>
      <c r="J87" s="63"/>
      <c r="K87" s="58">
        <f>SUM(K85:K86)</f>
        <v>552694</v>
      </c>
    </row>
    <row r="88" spans="1:11" s="47" customFormat="1" ht="20.25" customHeight="1" thickBot="1">
      <c r="A88" s="46" t="s">
        <v>79</v>
      </c>
      <c r="C88" s="49"/>
      <c r="E88" s="71">
        <f>SUM(E87,E62)</f>
        <v>1979914</v>
      </c>
      <c r="F88" s="55"/>
      <c r="G88" s="71">
        <f>SUM(G87,G62)</f>
        <v>2419102</v>
      </c>
      <c r="H88" s="57"/>
      <c r="I88" s="71">
        <f>SUM(I87,I62)</f>
        <v>1953115</v>
      </c>
      <c r="J88" s="63"/>
      <c r="K88" s="71">
        <f>SUM(K87,K62)</f>
        <v>2394794</v>
      </c>
    </row>
    <row r="89" spans="1:11" s="47" customFormat="1" ht="13.5" customHeight="1" thickTop="1">
      <c r="E89" s="73">
        <f>E88-E33</f>
        <v>0</v>
      </c>
      <c r="F89" s="73"/>
      <c r="G89" s="73">
        <f>G88-G33</f>
        <v>0</v>
      </c>
      <c r="H89" s="73"/>
      <c r="I89" s="73">
        <f>I88-I33</f>
        <v>0</v>
      </c>
      <c r="J89" s="73"/>
      <c r="K89" s="73">
        <f>K88-K33</f>
        <v>0</v>
      </c>
    </row>
    <row r="90" spans="1:11" ht="20.25" customHeight="1">
      <c r="A90" s="6" t="s">
        <v>11</v>
      </c>
      <c r="E90" s="17"/>
      <c r="G90" s="17"/>
      <c r="H90" s="17"/>
      <c r="I90" s="17"/>
      <c r="K90" s="17"/>
    </row>
    <row r="91" spans="1:11" ht="29.25" customHeight="1">
      <c r="E91" s="17"/>
      <c r="G91" s="17"/>
      <c r="H91" s="17"/>
      <c r="I91" s="17"/>
      <c r="K91" s="17"/>
    </row>
    <row r="92" spans="1:11" ht="29.25" customHeight="1">
      <c r="E92" s="17"/>
      <c r="G92" s="17"/>
      <c r="H92" s="17"/>
      <c r="I92" s="17"/>
      <c r="K92" s="17"/>
    </row>
    <row r="93" spans="1:11" ht="20.25" customHeight="1">
      <c r="A93" s="8"/>
      <c r="B93" s="7"/>
    </row>
    <row r="94" spans="1:11" ht="20.25" customHeight="1">
      <c r="A94" s="7"/>
      <c r="B94" s="7"/>
    </row>
    <row r="95" spans="1:11" ht="20.25" customHeight="1">
      <c r="C95" s="6" t="s">
        <v>27</v>
      </c>
    </row>
    <row r="96" spans="1:11" ht="20.25" customHeight="1">
      <c r="A96" s="8"/>
      <c r="B96" s="7"/>
    </row>
  </sheetData>
  <mergeCells count="6">
    <mergeCell ref="E5:G5"/>
    <mergeCell ref="I5:K5"/>
    <mergeCell ref="E40:G40"/>
    <mergeCell ref="I40:K40"/>
    <mergeCell ref="E69:G69"/>
    <mergeCell ref="I69:K69"/>
  </mergeCells>
  <pageMargins left="0.62992125984251968" right="0.35433070866141736" top="0.74803149606299213" bottom="0.55118110236220474" header="0.31496062992125984" footer="0.31496062992125984"/>
  <pageSetup paperSize="9" scale="75" orientation="portrait" r:id="rId1"/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87670-D0FD-4EFB-B22F-65A94BD50F22}">
  <sheetPr>
    <tabColor theme="0" tint="-0.14999847407452621"/>
  </sheetPr>
  <dimension ref="A1:M96"/>
  <sheetViews>
    <sheetView showGridLines="0" view="pageBreakPreview" topLeftCell="A49" zoomScale="90" zoomScaleNormal="100" zoomScaleSheetLayoutView="90" workbookViewId="0">
      <selection activeCell="A74" sqref="A74"/>
    </sheetView>
  </sheetViews>
  <sheetFormatPr defaultColWidth="10.85546875" defaultRowHeight="18.75" customHeight="1"/>
  <cols>
    <col min="1" max="1" width="46.85546875" style="115" customWidth="1"/>
    <col min="2" max="2" width="6.42578125" style="115" customWidth="1"/>
    <col min="3" max="3" width="0.85546875" style="115" customWidth="1"/>
    <col min="4" max="4" width="14.85546875" style="115" customWidth="1"/>
    <col min="5" max="5" width="1.85546875" style="115" customWidth="1"/>
    <col min="6" max="6" width="14.5703125" style="115" customWidth="1"/>
    <col min="7" max="7" width="1.85546875" style="115" customWidth="1"/>
    <col min="8" max="8" width="12.85546875" style="115" customWidth="1"/>
    <col min="9" max="9" width="1.85546875" style="115" customWidth="1"/>
    <col min="10" max="10" width="13.140625" style="115" customWidth="1"/>
    <col min="11" max="11" width="1.5703125" style="115" customWidth="1"/>
    <col min="12" max="12" width="11.85546875" style="115" bestFit="1" customWidth="1"/>
    <col min="13" max="13" width="10.85546875" style="115" bestFit="1" customWidth="1"/>
    <col min="14" max="16384" width="10.85546875" style="115"/>
  </cols>
  <sheetData>
    <row r="1" spans="1:13" s="74" customFormat="1" ht="19.5" customHeight="1">
      <c r="J1" s="75" t="s">
        <v>28</v>
      </c>
    </row>
    <row r="2" spans="1:13" s="74" customFormat="1" ht="19.5" customHeight="1">
      <c r="A2" s="76" t="s">
        <v>94</v>
      </c>
      <c r="B2" s="77"/>
      <c r="C2" s="77"/>
      <c r="D2" s="77"/>
      <c r="E2" s="77"/>
      <c r="F2" s="77"/>
      <c r="G2" s="77"/>
      <c r="H2" s="77"/>
      <c r="I2" s="77"/>
      <c r="J2" s="77"/>
    </row>
    <row r="3" spans="1:13" s="74" customFormat="1" ht="19.5" customHeight="1">
      <c r="A3" s="76" t="s">
        <v>76</v>
      </c>
      <c r="B3" s="77"/>
      <c r="C3" s="77"/>
      <c r="D3" s="77"/>
      <c r="E3" s="77"/>
      <c r="F3" s="77"/>
      <c r="G3" s="77"/>
      <c r="H3" s="77"/>
      <c r="I3" s="77"/>
      <c r="J3" s="77"/>
    </row>
    <row r="4" spans="1:13" s="81" customFormat="1" ht="19.5" customHeight="1">
      <c r="A4" s="78" t="s">
        <v>186</v>
      </c>
      <c r="B4" s="79"/>
      <c r="C4" s="79"/>
      <c r="D4" s="79"/>
      <c r="E4" s="79"/>
      <c r="F4" s="79"/>
      <c r="G4" s="77"/>
      <c r="H4" s="80"/>
      <c r="I4" s="77"/>
      <c r="J4" s="80"/>
    </row>
    <row r="5" spans="1:13" s="81" customFormat="1" ht="19.5" customHeight="1">
      <c r="D5" s="82"/>
      <c r="F5" s="82"/>
      <c r="H5" s="74"/>
      <c r="J5" s="75" t="s">
        <v>0</v>
      </c>
    </row>
    <row r="6" spans="1:13" s="86" customFormat="1" ht="19.5" customHeight="1">
      <c r="A6" s="83"/>
      <c r="B6" s="83"/>
      <c r="C6" s="81"/>
      <c r="D6" s="84"/>
      <c r="E6" s="84" t="s">
        <v>13</v>
      </c>
      <c r="F6" s="84"/>
      <c r="G6" s="83"/>
      <c r="H6" s="84"/>
      <c r="I6" s="85" t="s">
        <v>14</v>
      </c>
      <c r="J6" s="84"/>
    </row>
    <row r="7" spans="1:13" s="86" customFormat="1" ht="19.5" customHeight="1">
      <c r="B7" s="87" t="s">
        <v>12</v>
      </c>
      <c r="C7" s="81"/>
      <c r="D7" s="88">
        <v>2023</v>
      </c>
      <c r="E7" s="89"/>
      <c r="F7" s="88">
        <v>2022</v>
      </c>
      <c r="G7" s="81"/>
      <c r="H7" s="88">
        <v>2023</v>
      </c>
      <c r="I7" s="89"/>
      <c r="J7" s="88">
        <v>2022</v>
      </c>
    </row>
    <row r="8" spans="1:13" s="86" customFormat="1" ht="19.5" customHeight="1">
      <c r="A8" s="90" t="s">
        <v>29</v>
      </c>
      <c r="B8" s="91"/>
      <c r="C8" s="81"/>
      <c r="D8" s="92"/>
      <c r="E8" s="89"/>
      <c r="F8" s="18"/>
      <c r="G8" s="81"/>
      <c r="H8" s="92"/>
      <c r="I8" s="89"/>
      <c r="J8" s="18"/>
    </row>
    <row r="9" spans="1:13" s="74" customFormat="1" ht="19.5" customHeight="1">
      <c r="A9" s="93" t="s">
        <v>30</v>
      </c>
      <c r="B9" s="94"/>
    </row>
    <row r="10" spans="1:13" s="74" customFormat="1" ht="19.5" customHeight="1">
      <c r="A10" s="74" t="s">
        <v>101</v>
      </c>
      <c r="D10" s="95">
        <v>23075</v>
      </c>
      <c r="E10" s="95"/>
      <c r="F10" s="95">
        <v>17267</v>
      </c>
      <c r="G10" s="95"/>
      <c r="H10" s="95">
        <v>10168</v>
      </c>
      <c r="I10" s="95"/>
      <c r="J10" s="95">
        <v>7376</v>
      </c>
      <c r="L10" s="117"/>
      <c r="M10" s="117"/>
    </row>
    <row r="11" spans="1:13" s="74" customFormat="1" ht="19.5" customHeight="1">
      <c r="A11" s="74" t="s">
        <v>102</v>
      </c>
      <c r="B11" s="94"/>
      <c r="D11" s="95">
        <v>333218</v>
      </c>
      <c r="E11" s="95"/>
      <c r="F11" s="95">
        <v>115145</v>
      </c>
      <c r="G11" s="95"/>
      <c r="H11" s="95">
        <v>327002</v>
      </c>
      <c r="I11" s="95"/>
      <c r="J11" s="95">
        <v>113429</v>
      </c>
      <c r="L11" s="117"/>
      <c r="M11" s="117"/>
    </row>
    <row r="12" spans="1:13" s="74" customFormat="1" ht="19.5" customHeight="1">
      <c r="A12" s="74" t="s">
        <v>152</v>
      </c>
      <c r="B12" s="94"/>
      <c r="D12" s="95">
        <v>554</v>
      </c>
      <c r="E12" s="95"/>
      <c r="F12" s="95">
        <v>363</v>
      </c>
      <c r="G12" s="95"/>
      <c r="H12" s="95">
        <v>1191</v>
      </c>
      <c r="I12" s="95"/>
      <c r="J12" s="95">
        <v>340</v>
      </c>
      <c r="L12" s="117"/>
      <c r="M12" s="117"/>
    </row>
    <row r="13" spans="1:13" s="74" customFormat="1" ht="19.5" customHeight="1">
      <c r="A13" s="74" t="s">
        <v>31</v>
      </c>
      <c r="D13" s="95">
        <v>1630</v>
      </c>
      <c r="E13" s="95"/>
      <c r="F13" s="95">
        <v>1398</v>
      </c>
      <c r="G13" s="95"/>
      <c r="H13" s="95">
        <v>6644</v>
      </c>
      <c r="I13" s="95"/>
      <c r="J13" s="95">
        <v>2212</v>
      </c>
      <c r="L13" s="117"/>
      <c r="M13" s="117"/>
    </row>
    <row r="14" spans="1:13" s="74" customFormat="1" ht="19.5" customHeight="1">
      <c r="A14" s="93" t="s">
        <v>32</v>
      </c>
      <c r="D14" s="96">
        <f>SUM(D10:D13)</f>
        <v>358477</v>
      </c>
      <c r="E14" s="95"/>
      <c r="F14" s="96">
        <f>SUM(F10:F13)</f>
        <v>134173</v>
      </c>
      <c r="G14" s="95"/>
      <c r="H14" s="96">
        <f>SUM(H10:H13)</f>
        <v>345005</v>
      </c>
      <c r="I14" s="95"/>
      <c r="J14" s="96">
        <f>SUM(J10:J13)</f>
        <v>123357</v>
      </c>
      <c r="L14" s="117"/>
      <c r="M14" s="117"/>
    </row>
    <row r="15" spans="1:13" s="74" customFormat="1" ht="19.5" customHeight="1">
      <c r="A15" s="93" t="s">
        <v>33</v>
      </c>
      <c r="B15" s="94"/>
      <c r="D15" s="95"/>
      <c r="E15" s="95"/>
      <c r="F15" s="95"/>
      <c r="G15" s="95"/>
      <c r="H15" s="95"/>
      <c r="I15" s="95"/>
      <c r="J15" s="95"/>
      <c r="L15" s="117"/>
      <c r="M15" s="117"/>
    </row>
    <row r="16" spans="1:13" s="74" customFormat="1" ht="19.5" customHeight="1">
      <c r="A16" s="74" t="s">
        <v>103</v>
      </c>
      <c r="D16" s="95">
        <v>20592</v>
      </c>
      <c r="E16" s="95"/>
      <c r="F16" s="95">
        <v>11378</v>
      </c>
      <c r="G16" s="95"/>
      <c r="H16" s="95">
        <v>6284</v>
      </c>
      <c r="I16" s="95"/>
      <c r="J16" s="95">
        <v>5424</v>
      </c>
      <c r="L16" s="117"/>
      <c r="M16" s="117"/>
    </row>
    <row r="17" spans="1:13" s="74" customFormat="1" ht="19.5" customHeight="1">
      <c r="A17" s="74" t="s">
        <v>104</v>
      </c>
      <c r="D17" s="95">
        <v>231202</v>
      </c>
      <c r="E17" s="95"/>
      <c r="F17" s="95">
        <v>109818</v>
      </c>
      <c r="G17" s="95"/>
      <c r="H17" s="95">
        <v>237788</v>
      </c>
      <c r="I17" s="95"/>
      <c r="J17" s="95">
        <v>109850</v>
      </c>
      <c r="L17" s="117"/>
      <c r="M17" s="117"/>
    </row>
    <row r="18" spans="1:13" s="74" customFormat="1" ht="19.5" customHeight="1">
      <c r="A18" s="74" t="s">
        <v>140</v>
      </c>
      <c r="D18" s="95">
        <v>12106</v>
      </c>
      <c r="E18" s="95"/>
      <c r="F18" s="95">
        <v>7415</v>
      </c>
      <c r="G18" s="95"/>
      <c r="H18" s="95">
        <v>9595</v>
      </c>
      <c r="I18" s="95"/>
      <c r="J18" s="95">
        <v>5620</v>
      </c>
      <c r="L18" s="117"/>
      <c r="M18" s="117"/>
    </row>
    <row r="19" spans="1:13" s="74" customFormat="1" ht="19.5" customHeight="1">
      <c r="A19" s="74" t="s">
        <v>34</v>
      </c>
      <c r="B19" s="94"/>
      <c r="D19" s="97">
        <v>22701</v>
      </c>
      <c r="E19" s="95"/>
      <c r="F19" s="97">
        <v>24119</v>
      </c>
      <c r="G19" s="95"/>
      <c r="H19" s="97">
        <v>19630</v>
      </c>
      <c r="I19" s="95"/>
      <c r="J19" s="97">
        <v>21825</v>
      </c>
      <c r="L19" s="117"/>
      <c r="M19" s="117"/>
    </row>
    <row r="20" spans="1:13" s="74" customFormat="1" ht="19.5" customHeight="1">
      <c r="A20" s="93" t="s">
        <v>35</v>
      </c>
      <c r="D20" s="97">
        <f>SUM(D16:D19)</f>
        <v>286601</v>
      </c>
      <c r="E20" s="95"/>
      <c r="F20" s="97">
        <f>SUM(F16:F19)</f>
        <v>152730</v>
      </c>
      <c r="G20" s="95"/>
      <c r="H20" s="97">
        <f>SUM(H16:H19)</f>
        <v>273297</v>
      </c>
      <c r="I20" s="95"/>
      <c r="J20" s="97">
        <f>SUM(J16:J19)</f>
        <v>142719</v>
      </c>
      <c r="L20" s="117"/>
      <c r="M20" s="117"/>
    </row>
    <row r="21" spans="1:13" s="74" customFormat="1" ht="19.5" customHeight="1">
      <c r="A21" s="93" t="s">
        <v>200</v>
      </c>
      <c r="B21" s="94"/>
      <c r="D21" s="95">
        <f>D14-D20</f>
        <v>71876</v>
      </c>
      <c r="E21" s="95"/>
      <c r="F21" s="95">
        <f>F14-F20</f>
        <v>-18557</v>
      </c>
      <c r="G21" s="95"/>
      <c r="H21" s="95">
        <f>H14-H20</f>
        <v>71708</v>
      </c>
      <c r="I21" s="95"/>
      <c r="J21" s="95">
        <f>J14-J20</f>
        <v>-19362</v>
      </c>
      <c r="L21" s="117"/>
      <c r="M21" s="117"/>
    </row>
    <row r="22" spans="1:13" s="74" customFormat="1" ht="19.5" customHeight="1">
      <c r="A22" s="74" t="s">
        <v>201</v>
      </c>
      <c r="B22" s="151">
        <v>7.2</v>
      </c>
      <c r="D22" s="95">
        <v>-210</v>
      </c>
      <c r="E22" s="95"/>
      <c r="F22" s="95">
        <v>0</v>
      </c>
      <c r="G22" s="95"/>
      <c r="H22" s="95">
        <v>0</v>
      </c>
      <c r="I22" s="95"/>
      <c r="J22" s="95">
        <v>0</v>
      </c>
      <c r="L22" s="117"/>
      <c r="M22" s="117"/>
    </row>
    <row r="23" spans="1:13" s="74" customFormat="1" ht="19.5" customHeight="1">
      <c r="A23" s="74" t="s">
        <v>36</v>
      </c>
      <c r="B23" s="94"/>
      <c r="D23" s="97">
        <v>-12378</v>
      </c>
      <c r="E23" s="95"/>
      <c r="F23" s="97">
        <v>-10829</v>
      </c>
      <c r="G23" s="95"/>
      <c r="H23" s="97">
        <v>-12302</v>
      </c>
      <c r="I23" s="95"/>
      <c r="J23" s="97">
        <v>-10528</v>
      </c>
      <c r="L23" s="117"/>
      <c r="M23" s="117"/>
    </row>
    <row r="24" spans="1:13" s="74" customFormat="1" ht="19.5" customHeight="1">
      <c r="A24" s="93" t="s">
        <v>220</v>
      </c>
      <c r="B24" s="94"/>
      <c r="D24" s="95">
        <f>SUM(D21:D23)</f>
        <v>59288</v>
      </c>
      <c r="E24" s="95"/>
      <c r="F24" s="95">
        <f>SUM(F21:F23)</f>
        <v>-29386</v>
      </c>
      <c r="G24" s="95"/>
      <c r="H24" s="95">
        <f>SUM(H21:H23)</f>
        <v>59406</v>
      </c>
      <c r="I24" s="95"/>
      <c r="J24" s="95">
        <f>SUM(J21:J23)</f>
        <v>-29890</v>
      </c>
      <c r="L24" s="117"/>
      <c r="M24" s="117"/>
    </row>
    <row r="25" spans="1:13" s="74" customFormat="1" ht="19.5" customHeight="1">
      <c r="A25" s="74" t="s">
        <v>221</v>
      </c>
      <c r="B25" s="94">
        <v>13</v>
      </c>
      <c r="D25" s="95">
        <v>828</v>
      </c>
      <c r="E25" s="95"/>
      <c r="F25" s="95">
        <v>121</v>
      </c>
      <c r="G25" s="95"/>
      <c r="H25" s="95">
        <v>770</v>
      </c>
      <c r="I25" s="95"/>
      <c r="J25" s="95">
        <v>533</v>
      </c>
      <c r="L25" s="117"/>
      <c r="M25" s="117"/>
    </row>
    <row r="26" spans="1:13" s="74" customFormat="1" ht="19.5" customHeight="1">
      <c r="A26" s="76" t="s">
        <v>202</v>
      </c>
      <c r="B26" s="94"/>
      <c r="D26" s="96">
        <f>SUM(D24:D25)</f>
        <v>60116</v>
      </c>
      <c r="E26" s="95"/>
      <c r="F26" s="96">
        <f>SUM(F24:F25)</f>
        <v>-29265</v>
      </c>
      <c r="G26" s="95"/>
      <c r="H26" s="96">
        <f>SUM(H24:H25)</f>
        <v>60176</v>
      </c>
      <c r="I26" s="95"/>
      <c r="J26" s="96">
        <f>SUM(J24:J25)</f>
        <v>-29357</v>
      </c>
      <c r="L26" s="117"/>
      <c r="M26" s="117"/>
    </row>
    <row r="27" spans="1:13" s="74" customFormat="1" ht="19.5" customHeight="1">
      <c r="A27" s="76"/>
      <c r="B27" s="94"/>
      <c r="D27" s="95"/>
      <c r="E27" s="95"/>
      <c r="F27" s="95"/>
      <c r="G27" s="95"/>
      <c r="H27" s="95"/>
      <c r="I27" s="95"/>
      <c r="J27" s="95"/>
      <c r="L27" s="117"/>
      <c r="M27" s="117"/>
    </row>
    <row r="28" spans="1:13" s="74" customFormat="1" ht="19.5" customHeight="1">
      <c r="A28" s="76" t="s">
        <v>120</v>
      </c>
      <c r="B28" s="94"/>
      <c r="D28" s="95"/>
      <c r="E28" s="95"/>
      <c r="F28" s="95"/>
      <c r="G28" s="95"/>
      <c r="H28" s="95"/>
      <c r="I28" s="95"/>
      <c r="J28" s="95"/>
      <c r="L28" s="117"/>
      <c r="M28" s="117"/>
    </row>
    <row r="29" spans="1:13" s="74" customFormat="1" ht="19.5" customHeight="1">
      <c r="A29" s="81" t="s">
        <v>115</v>
      </c>
      <c r="B29" s="94"/>
      <c r="D29" s="97">
        <v>0</v>
      </c>
      <c r="E29" s="95"/>
      <c r="F29" s="97">
        <v>0</v>
      </c>
      <c r="G29" s="95"/>
      <c r="H29" s="97">
        <v>0</v>
      </c>
      <c r="I29" s="95"/>
      <c r="J29" s="97">
        <v>0</v>
      </c>
      <c r="L29" s="117"/>
      <c r="M29" s="117"/>
    </row>
    <row r="30" spans="1:13" s="74" customFormat="1" ht="19.5" customHeight="1">
      <c r="A30" s="76" t="s">
        <v>131</v>
      </c>
      <c r="B30" s="94"/>
      <c r="D30" s="96">
        <f>SUM(D29)</f>
        <v>0</v>
      </c>
      <c r="E30" s="95"/>
      <c r="F30" s="96">
        <f>SUM(F29)</f>
        <v>0</v>
      </c>
      <c r="G30" s="95"/>
      <c r="H30" s="96">
        <f>SUM(H29)</f>
        <v>0</v>
      </c>
      <c r="I30" s="95"/>
      <c r="J30" s="96">
        <f>SUM(J29)</f>
        <v>0</v>
      </c>
      <c r="L30" s="117"/>
      <c r="M30" s="117"/>
    </row>
    <row r="31" spans="1:13" s="74" customFormat="1" ht="19.5" customHeight="1" thickBot="1">
      <c r="A31" s="98" t="s">
        <v>37</v>
      </c>
      <c r="B31" s="94"/>
      <c r="D31" s="99">
        <f>SUM(D26:D29)</f>
        <v>60116</v>
      </c>
      <c r="E31" s="100"/>
      <c r="F31" s="99">
        <f>SUM(F26:F29)</f>
        <v>-29265</v>
      </c>
      <c r="G31" s="101"/>
      <c r="H31" s="99">
        <f>SUM(H26:H29)</f>
        <v>60176</v>
      </c>
      <c r="I31" s="100"/>
      <c r="J31" s="99">
        <f>SUM(J26:J29)</f>
        <v>-29357</v>
      </c>
      <c r="L31" s="117"/>
      <c r="M31" s="117"/>
    </row>
    <row r="32" spans="1:13" s="74" customFormat="1" ht="19.5" customHeight="1" thickTop="1">
      <c r="A32" s="98"/>
      <c r="B32" s="94"/>
      <c r="D32" s="102"/>
      <c r="E32" s="100"/>
      <c r="F32" s="102"/>
      <c r="G32" s="101"/>
      <c r="H32" s="102"/>
      <c r="I32" s="100"/>
      <c r="J32" s="102"/>
      <c r="L32" s="117"/>
      <c r="M32" s="117"/>
    </row>
    <row r="33" spans="1:13" s="74" customFormat="1" ht="18.75" customHeight="1">
      <c r="A33" s="76" t="s">
        <v>105</v>
      </c>
      <c r="B33" s="103"/>
      <c r="D33" s="95"/>
      <c r="E33" s="95"/>
      <c r="F33" s="95"/>
      <c r="G33" s="95"/>
      <c r="H33" s="95"/>
      <c r="I33" s="95"/>
      <c r="J33" s="95"/>
      <c r="L33" s="117"/>
      <c r="M33" s="117"/>
    </row>
    <row r="34" spans="1:13" s="74" customFormat="1" ht="18.75" customHeight="1" thickBot="1">
      <c r="A34" s="81" t="s">
        <v>38</v>
      </c>
      <c r="B34" s="94"/>
      <c r="D34" s="104">
        <f>+D31-D35</f>
        <v>60115</v>
      </c>
      <c r="E34" s="95"/>
      <c r="F34" s="104">
        <f>+F31-F35</f>
        <v>-29265</v>
      </c>
      <c r="G34" s="95"/>
      <c r="H34" s="105">
        <f>SUM(H26)</f>
        <v>60176</v>
      </c>
      <c r="I34" s="106"/>
      <c r="J34" s="105">
        <f>SUM(J26)</f>
        <v>-29357</v>
      </c>
      <c r="L34" s="117"/>
      <c r="M34" s="117"/>
    </row>
    <row r="35" spans="1:13" s="74" customFormat="1" ht="18.75" customHeight="1" thickTop="1">
      <c r="A35" s="81" t="s">
        <v>26</v>
      </c>
      <c r="B35" s="103"/>
      <c r="D35" s="95">
        <v>1</v>
      </c>
      <c r="E35" s="95"/>
      <c r="F35" s="95">
        <v>0</v>
      </c>
      <c r="G35" s="95"/>
      <c r="H35" s="95"/>
      <c r="I35" s="95"/>
      <c r="J35" s="95"/>
      <c r="L35" s="117"/>
      <c r="M35" s="117"/>
    </row>
    <row r="36" spans="1:13" s="74" customFormat="1" ht="18.75" customHeight="1" thickBot="1">
      <c r="A36" s="81"/>
      <c r="B36" s="103"/>
      <c r="D36" s="107">
        <f>SUM(D34:D35)</f>
        <v>60116</v>
      </c>
      <c r="E36" s="108"/>
      <c r="F36" s="107">
        <f>SUM(F34:F35)</f>
        <v>-29265</v>
      </c>
      <c r="G36" s="95"/>
      <c r="H36" s="95"/>
      <c r="I36" s="95"/>
      <c r="J36" s="95"/>
      <c r="L36" s="117"/>
      <c r="M36" s="117"/>
    </row>
    <row r="37" spans="1:13" s="74" customFormat="1" ht="18.75" customHeight="1" thickTop="1">
      <c r="A37" s="81"/>
      <c r="B37" s="103"/>
      <c r="D37" s="95"/>
      <c r="E37" s="95"/>
      <c r="F37" s="95"/>
      <c r="G37" s="95"/>
      <c r="H37" s="95"/>
      <c r="I37" s="95"/>
      <c r="J37" s="95"/>
      <c r="L37" s="117"/>
      <c r="M37" s="117"/>
    </row>
    <row r="38" spans="1:13" s="74" customFormat="1" ht="18.75" customHeight="1">
      <c r="A38" s="76" t="s">
        <v>39</v>
      </c>
      <c r="B38" s="103"/>
      <c r="D38" s="95"/>
      <c r="E38" s="95"/>
      <c r="F38" s="95"/>
      <c r="G38" s="95"/>
      <c r="H38" s="95"/>
      <c r="I38" s="95"/>
      <c r="J38" s="95"/>
      <c r="M38" s="117"/>
    </row>
    <row r="39" spans="1:13" s="74" customFormat="1" ht="18.75" customHeight="1" thickBot="1">
      <c r="A39" s="81" t="s">
        <v>38</v>
      </c>
      <c r="B39" s="103"/>
      <c r="D39" s="95">
        <f>SUM(D31-D40)</f>
        <v>60115</v>
      </c>
      <c r="E39" s="95"/>
      <c r="F39" s="95">
        <f>SUM(F31-F40)</f>
        <v>-29265</v>
      </c>
      <c r="G39" s="95"/>
      <c r="H39" s="109">
        <f>SUM(H31)</f>
        <v>60176</v>
      </c>
      <c r="I39" s="106"/>
      <c r="J39" s="109">
        <f>SUM(J31)</f>
        <v>-29357</v>
      </c>
      <c r="L39" s="117"/>
      <c r="M39" s="117"/>
    </row>
    <row r="40" spans="1:13" s="74" customFormat="1" ht="18.75" customHeight="1" thickTop="1">
      <c r="A40" s="81" t="s">
        <v>26</v>
      </c>
      <c r="B40" s="103"/>
      <c r="D40" s="95">
        <v>1</v>
      </c>
      <c r="E40" s="104"/>
      <c r="F40" s="95">
        <v>0</v>
      </c>
      <c r="G40" s="95"/>
      <c r="H40" s="95"/>
      <c r="I40" s="95"/>
      <c r="J40" s="95"/>
      <c r="L40" s="117"/>
      <c r="M40" s="117"/>
    </row>
    <row r="41" spans="1:13" s="74" customFormat="1" ht="18.75" customHeight="1" thickBot="1">
      <c r="A41" s="81"/>
      <c r="B41" s="103"/>
      <c r="D41" s="107">
        <f>SUM(D39:D40)</f>
        <v>60116</v>
      </c>
      <c r="E41" s="108"/>
      <c r="F41" s="107">
        <f>SUM(F39:F40)</f>
        <v>-29265</v>
      </c>
      <c r="G41" s="95"/>
      <c r="H41" s="95"/>
      <c r="I41" s="95"/>
      <c r="J41" s="95"/>
      <c r="L41" s="117"/>
      <c r="M41" s="117"/>
    </row>
    <row r="42" spans="1:13" s="74" customFormat="1" ht="18.75" customHeight="1" thickTop="1">
      <c r="A42" s="110"/>
      <c r="B42" s="81"/>
      <c r="C42" s="81"/>
      <c r="D42" s="82"/>
      <c r="E42" s="81"/>
      <c r="F42" s="82"/>
      <c r="G42" s="81"/>
      <c r="I42" s="81"/>
      <c r="J42" s="75" t="s">
        <v>162</v>
      </c>
      <c r="L42" s="117"/>
      <c r="M42" s="117"/>
    </row>
    <row r="43" spans="1:13" s="74" customFormat="1" ht="18.75" customHeight="1">
      <c r="A43" s="76" t="s">
        <v>40</v>
      </c>
      <c r="B43" s="94"/>
      <c r="D43" s="95"/>
      <c r="E43" s="95"/>
      <c r="F43" s="95"/>
      <c r="G43" s="95"/>
      <c r="H43" s="95"/>
      <c r="I43" s="95"/>
      <c r="J43" s="111"/>
      <c r="L43" s="117"/>
      <c r="M43" s="117"/>
    </row>
    <row r="44" spans="1:13" s="74" customFormat="1" ht="18.75" customHeight="1">
      <c r="A44" s="81" t="s">
        <v>218</v>
      </c>
      <c r="B44" s="94"/>
      <c r="D44" s="95"/>
      <c r="E44" s="95"/>
      <c r="F44" s="95"/>
      <c r="G44" s="95"/>
      <c r="H44" s="95"/>
      <c r="I44" s="95"/>
      <c r="J44" s="95"/>
      <c r="L44" s="117"/>
      <c r="M44" s="117"/>
    </row>
    <row r="45" spans="1:13" s="74" customFormat="1" ht="18.75" customHeight="1" thickBot="1">
      <c r="A45" s="81" t="s">
        <v>219</v>
      </c>
      <c r="B45" s="103"/>
      <c r="D45" s="112">
        <v>7.0311111111111116E-2</v>
      </c>
      <c r="E45" s="113"/>
      <c r="F45" s="112">
        <f>+F41/855000</f>
        <v>-3.4228070175438594E-2</v>
      </c>
      <c r="G45" s="114"/>
      <c r="H45" s="112">
        <f>+H39/855000</f>
        <v>7.03812865497076E-2</v>
      </c>
      <c r="I45" s="114"/>
      <c r="J45" s="112">
        <f>+J39/855000</f>
        <v>-3.4335672514619886E-2</v>
      </c>
      <c r="L45" s="117"/>
      <c r="M45" s="117"/>
    </row>
    <row r="46" spans="1:13" s="74" customFormat="1" ht="18.75" customHeight="1" thickTop="1">
      <c r="A46" s="81"/>
      <c r="B46" s="103"/>
      <c r="D46" s="95"/>
      <c r="E46" s="95"/>
      <c r="F46" s="95"/>
      <c r="G46" s="95"/>
      <c r="H46" s="95"/>
      <c r="I46" s="95"/>
      <c r="J46" s="95"/>
      <c r="L46" s="117"/>
      <c r="M46" s="117"/>
    </row>
    <row r="47" spans="1:13" s="74" customFormat="1" ht="18.75" customHeight="1">
      <c r="A47" s="81"/>
      <c r="B47" s="103"/>
      <c r="D47" s="95"/>
      <c r="E47" s="95"/>
      <c r="F47" s="95"/>
      <c r="G47" s="95"/>
      <c r="H47" s="95"/>
      <c r="I47" s="95"/>
      <c r="J47" s="95"/>
      <c r="L47" s="117"/>
      <c r="M47" s="117"/>
    </row>
    <row r="48" spans="1:13" s="74" customFormat="1" ht="18.75" customHeight="1">
      <c r="A48" s="81" t="s">
        <v>11</v>
      </c>
      <c r="B48" s="94"/>
      <c r="D48" s="95"/>
      <c r="E48" s="95"/>
      <c r="F48" s="95"/>
      <c r="G48" s="95"/>
      <c r="H48" s="95"/>
      <c r="I48" s="95"/>
      <c r="J48" s="95"/>
      <c r="L48" s="117"/>
      <c r="M48" s="117"/>
    </row>
    <row r="49" spans="1:13" s="74" customFormat="1" ht="19.5" customHeight="1">
      <c r="J49" s="75" t="s">
        <v>28</v>
      </c>
      <c r="L49" s="117"/>
      <c r="M49" s="117"/>
    </row>
    <row r="50" spans="1:13" s="74" customFormat="1" ht="19.5" customHeight="1">
      <c r="A50" s="76" t="s">
        <v>94</v>
      </c>
      <c r="B50" s="77"/>
      <c r="C50" s="77"/>
      <c r="D50" s="77"/>
      <c r="E50" s="77"/>
      <c r="F50" s="77"/>
      <c r="G50" s="77"/>
      <c r="H50" s="77"/>
      <c r="I50" s="77"/>
      <c r="J50" s="77"/>
      <c r="L50" s="117"/>
      <c r="M50" s="117"/>
    </row>
    <row r="51" spans="1:13" s="74" customFormat="1" ht="19.5" customHeight="1">
      <c r="A51" s="76" t="s">
        <v>76</v>
      </c>
      <c r="B51" s="77"/>
      <c r="C51" s="77"/>
      <c r="D51" s="77"/>
      <c r="E51" s="77"/>
      <c r="F51" s="77"/>
      <c r="G51" s="77"/>
      <c r="H51" s="77"/>
      <c r="I51" s="77"/>
      <c r="J51" s="77"/>
      <c r="L51" s="117"/>
      <c r="M51" s="117"/>
    </row>
    <row r="52" spans="1:13" s="81" customFormat="1" ht="19.5" customHeight="1">
      <c r="A52" s="78" t="s">
        <v>187</v>
      </c>
      <c r="B52" s="79"/>
      <c r="C52" s="79"/>
      <c r="D52" s="79"/>
      <c r="E52" s="79"/>
      <c r="F52" s="79"/>
      <c r="G52" s="77"/>
      <c r="H52" s="80"/>
      <c r="I52" s="77"/>
      <c r="J52" s="80"/>
      <c r="L52" s="117"/>
      <c r="M52" s="117"/>
    </row>
    <row r="53" spans="1:13" s="81" customFormat="1" ht="19.5" customHeight="1">
      <c r="D53" s="82"/>
      <c r="F53" s="82"/>
      <c r="H53" s="74"/>
      <c r="J53" s="75" t="s">
        <v>0</v>
      </c>
      <c r="L53" s="117"/>
      <c r="M53" s="117"/>
    </row>
    <row r="54" spans="1:13" s="86" customFormat="1" ht="19.5" customHeight="1">
      <c r="A54" s="83"/>
      <c r="B54" s="83"/>
      <c r="C54" s="81"/>
      <c r="D54" s="84"/>
      <c r="E54" s="84" t="s">
        <v>13</v>
      </c>
      <c r="F54" s="84"/>
      <c r="G54" s="83"/>
      <c r="H54" s="84"/>
      <c r="I54" s="85" t="s">
        <v>14</v>
      </c>
      <c r="J54" s="84"/>
      <c r="L54" s="117"/>
      <c r="M54" s="117"/>
    </row>
    <row r="55" spans="1:13" s="86" customFormat="1" ht="19.5" customHeight="1">
      <c r="B55" s="87" t="s">
        <v>12</v>
      </c>
      <c r="C55" s="81"/>
      <c r="D55" s="88">
        <v>2023</v>
      </c>
      <c r="E55" s="89"/>
      <c r="F55" s="88">
        <v>2022</v>
      </c>
      <c r="G55" s="81"/>
      <c r="H55" s="88">
        <v>2023</v>
      </c>
      <c r="I55" s="89"/>
      <c r="J55" s="88">
        <v>2022</v>
      </c>
      <c r="L55" s="117"/>
      <c r="M55" s="117"/>
    </row>
    <row r="56" spans="1:13" s="86" customFormat="1" ht="19.5" customHeight="1">
      <c r="A56" s="90" t="s">
        <v>29</v>
      </c>
      <c r="B56" s="91"/>
      <c r="C56" s="81"/>
      <c r="D56" s="92"/>
      <c r="E56" s="89"/>
      <c r="F56" s="18"/>
      <c r="G56" s="81"/>
      <c r="H56" s="92"/>
      <c r="I56" s="89"/>
      <c r="J56" s="18"/>
      <c r="L56" s="117"/>
      <c r="M56" s="117"/>
    </row>
    <row r="57" spans="1:13" s="74" customFormat="1" ht="19.5" customHeight="1">
      <c r="A57" s="93" t="s">
        <v>30</v>
      </c>
      <c r="B57" s="94"/>
      <c r="L57" s="117"/>
      <c r="M57" s="117"/>
    </row>
    <row r="58" spans="1:13" s="74" customFormat="1" ht="19.5" customHeight="1">
      <c r="A58" s="74" t="s">
        <v>101</v>
      </c>
      <c r="D58" s="95">
        <v>45891</v>
      </c>
      <c r="E58" s="95"/>
      <c r="F58" s="95">
        <v>58203</v>
      </c>
      <c r="G58" s="95"/>
      <c r="H58" s="95">
        <v>19528</v>
      </c>
      <c r="I58" s="95"/>
      <c r="J58" s="95">
        <v>15982</v>
      </c>
      <c r="L58" s="117"/>
      <c r="M58" s="117"/>
    </row>
    <row r="59" spans="1:13" s="74" customFormat="1" ht="19.5" customHeight="1">
      <c r="A59" s="74" t="s">
        <v>102</v>
      </c>
      <c r="B59" s="94"/>
      <c r="D59" s="95">
        <v>630634</v>
      </c>
      <c r="E59" s="95"/>
      <c r="F59" s="95">
        <v>184230</v>
      </c>
      <c r="G59" s="95"/>
      <c r="H59" s="95">
        <v>616008</v>
      </c>
      <c r="I59" s="95"/>
      <c r="J59" s="95">
        <v>181598</v>
      </c>
      <c r="L59" s="117"/>
      <c r="M59" s="117"/>
    </row>
    <row r="60" spans="1:13" s="74" customFormat="1" ht="19.5" customHeight="1">
      <c r="A60" s="74" t="s">
        <v>152</v>
      </c>
      <c r="B60" s="94"/>
      <c r="D60" s="95">
        <v>813</v>
      </c>
      <c r="E60" s="95"/>
      <c r="F60" s="95">
        <v>764</v>
      </c>
      <c r="G60" s="95"/>
      <c r="H60" s="95">
        <v>2126</v>
      </c>
      <c r="I60" s="95"/>
      <c r="J60" s="95">
        <v>1408</v>
      </c>
      <c r="L60" s="117"/>
      <c r="M60" s="117"/>
    </row>
    <row r="61" spans="1:13" s="74" customFormat="1" ht="19.5" customHeight="1">
      <c r="A61" s="74" t="s">
        <v>31</v>
      </c>
      <c r="D61" s="95">
        <v>7046</v>
      </c>
      <c r="E61" s="95"/>
      <c r="F61" s="95">
        <v>5105</v>
      </c>
      <c r="G61" s="95"/>
      <c r="H61" s="95">
        <v>12730</v>
      </c>
      <c r="I61" s="95"/>
      <c r="J61" s="95">
        <v>6820</v>
      </c>
      <c r="L61" s="117"/>
      <c r="M61" s="117"/>
    </row>
    <row r="62" spans="1:13" s="74" customFormat="1" ht="19.5" customHeight="1">
      <c r="A62" s="93" t="s">
        <v>32</v>
      </c>
      <c r="D62" s="96">
        <f>SUM(D58:D61)</f>
        <v>684384</v>
      </c>
      <c r="E62" s="95"/>
      <c r="F62" s="96">
        <f>SUM(F58:F61)</f>
        <v>248302</v>
      </c>
      <c r="G62" s="95"/>
      <c r="H62" s="96">
        <f>SUM(H58:H61)</f>
        <v>650392</v>
      </c>
      <c r="I62" s="95"/>
      <c r="J62" s="96">
        <f>SUM(J58:J61)</f>
        <v>205808</v>
      </c>
      <c r="L62" s="117"/>
      <c r="M62" s="117"/>
    </row>
    <row r="63" spans="1:13" s="74" customFormat="1" ht="19.5" customHeight="1">
      <c r="A63" s="93" t="s">
        <v>33</v>
      </c>
      <c r="B63" s="94"/>
      <c r="D63" s="95"/>
      <c r="E63" s="95"/>
      <c r="F63" s="95"/>
      <c r="G63" s="95"/>
      <c r="H63" s="95"/>
      <c r="I63" s="95"/>
      <c r="J63" s="95"/>
      <c r="L63" s="117"/>
      <c r="M63" s="117"/>
    </row>
    <row r="64" spans="1:13" s="74" customFormat="1" ht="19.5" customHeight="1">
      <c r="A64" s="74" t="s">
        <v>103</v>
      </c>
      <c r="D64" s="95">
        <v>34070</v>
      </c>
      <c r="E64" s="95"/>
      <c r="F64" s="95">
        <v>35424</v>
      </c>
      <c r="G64" s="95"/>
      <c r="H64" s="95">
        <v>12110</v>
      </c>
      <c r="I64" s="95"/>
      <c r="J64" s="95">
        <v>11706</v>
      </c>
      <c r="L64" s="117"/>
      <c r="M64" s="117"/>
    </row>
    <row r="65" spans="1:13" s="74" customFormat="1" ht="19.5" customHeight="1">
      <c r="A65" s="74" t="s">
        <v>104</v>
      </c>
      <c r="D65" s="95">
        <v>449499</v>
      </c>
      <c r="E65" s="95"/>
      <c r="F65" s="95">
        <v>214925</v>
      </c>
      <c r="G65" s="95"/>
      <c r="H65" s="95">
        <v>455632</v>
      </c>
      <c r="I65" s="95"/>
      <c r="J65" s="95">
        <v>212130</v>
      </c>
      <c r="L65" s="117"/>
      <c r="M65" s="117"/>
    </row>
    <row r="66" spans="1:13" s="74" customFormat="1" ht="19.5" customHeight="1">
      <c r="A66" s="74" t="s">
        <v>140</v>
      </c>
      <c r="D66" s="95">
        <v>22660</v>
      </c>
      <c r="E66" s="95"/>
      <c r="F66" s="95">
        <v>14505</v>
      </c>
      <c r="G66" s="95"/>
      <c r="H66" s="95">
        <v>17489</v>
      </c>
      <c r="I66" s="95"/>
      <c r="J66" s="95">
        <v>10880</v>
      </c>
      <c r="L66" s="117"/>
      <c r="M66" s="117"/>
    </row>
    <row r="67" spans="1:13" s="74" customFormat="1" ht="19.5" customHeight="1">
      <c r="A67" s="74" t="s">
        <v>34</v>
      </c>
      <c r="B67" s="94"/>
      <c r="D67" s="97">
        <v>39148</v>
      </c>
      <c r="E67" s="95"/>
      <c r="F67" s="97">
        <v>45884</v>
      </c>
      <c r="G67" s="95"/>
      <c r="H67" s="97">
        <v>33022</v>
      </c>
      <c r="I67" s="95"/>
      <c r="J67" s="97">
        <v>40994</v>
      </c>
      <c r="L67" s="117"/>
      <c r="M67" s="117"/>
    </row>
    <row r="68" spans="1:13" s="74" customFormat="1" ht="19.5" customHeight="1">
      <c r="A68" s="93" t="s">
        <v>35</v>
      </c>
      <c r="D68" s="97">
        <f>SUM(D64:D67)</f>
        <v>545377</v>
      </c>
      <c r="E68" s="95"/>
      <c r="F68" s="97">
        <f>SUM(F64:F67)</f>
        <v>310738</v>
      </c>
      <c r="G68" s="95"/>
      <c r="H68" s="97">
        <f>SUM(H64:H67)</f>
        <v>518253</v>
      </c>
      <c r="I68" s="95"/>
      <c r="J68" s="97">
        <f>SUM(J64:J67)</f>
        <v>275710</v>
      </c>
      <c r="L68" s="117"/>
      <c r="M68" s="117"/>
    </row>
    <row r="69" spans="1:13" s="74" customFormat="1" ht="19.5" customHeight="1">
      <c r="A69" s="93" t="s">
        <v>200</v>
      </c>
      <c r="B69" s="94"/>
      <c r="D69" s="95">
        <f>D62-D68</f>
        <v>139007</v>
      </c>
      <c r="E69" s="95"/>
      <c r="F69" s="95">
        <f>F62-F68</f>
        <v>-62436</v>
      </c>
      <c r="G69" s="95"/>
      <c r="H69" s="95">
        <f>H62-H68</f>
        <v>132139</v>
      </c>
      <c r="I69" s="95"/>
      <c r="J69" s="95">
        <f>J62-J68</f>
        <v>-69902</v>
      </c>
      <c r="L69" s="117"/>
      <c r="M69" s="117"/>
    </row>
    <row r="70" spans="1:13" s="74" customFormat="1" ht="19.5" customHeight="1">
      <c r="A70" s="74" t="s">
        <v>201</v>
      </c>
      <c r="B70" s="151">
        <v>7.2</v>
      </c>
      <c r="D70" s="95">
        <v>-585</v>
      </c>
      <c r="E70" s="95"/>
      <c r="F70" s="95">
        <v>0</v>
      </c>
      <c r="G70" s="95"/>
      <c r="H70" s="95">
        <v>0</v>
      </c>
      <c r="I70" s="95"/>
      <c r="J70" s="95">
        <v>0</v>
      </c>
      <c r="L70" s="117"/>
      <c r="M70" s="117"/>
    </row>
    <row r="71" spans="1:13" s="74" customFormat="1" ht="19.5" customHeight="1">
      <c r="A71" s="74" t="s">
        <v>36</v>
      </c>
      <c r="B71" s="94"/>
      <c r="D71" s="97">
        <v>-27222</v>
      </c>
      <c r="E71" s="95"/>
      <c r="F71" s="97">
        <v>-21238</v>
      </c>
      <c r="G71" s="95"/>
      <c r="H71" s="97">
        <v>-27205</v>
      </c>
      <c r="I71" s="95"/>
      <c r="J71" s="97">
        <v>-20821</v>
      </c>
      <c r="L71" s="117"/>
      <c r="M71" s="117"/>
    </row>
    <row r="72" spans="1:13" s="74" customFormat="1" ht="19.5" customHeight="1">
      <c r="A72" s="93" t="s">
        <v>220</v>
      </c>
      <c r="B72" s="94"/>
      <c r="D72" s="95">
        <f>SUM(D69:D71)</f>
        <v>111200</v>
      </c>
      <c r="E72" s="95"/>
      <c r="F72" s="95">
        <f>SUM(F69:F71)</f>
        <v>-83674</v>
      </c>
      <c r="G72" s="95"/>
      <c r="H72" s="95">
        <f>SUM(H69:H71)</f>
        <v>104934</v>
      </c>
      <c r="I72" s="95"/>
      <c r="J72" s="95">
        <f>SUM(J69:J71)</f>
        <v>-90723</v>
      </c>
      <c r="L72" s="117"/>
      <c r="M72" s="117"/>
    </row>
    <row r="73" spans="1:13" s="74" customFormat="1" ht="19.5" customHeight="1">
      <c r="A73" s="74" t="s">
        <v>222</v>
      </c>
      <c r="B73" s="94">
        <v>13</v>
      </c>
      <c r="D73" s="95">
        <v>-623</v>
      </c>
      <c r="E73" s="95"/>
      <c r="F73" s="95">
        <v>-3027</v>
      </c>
      <c r="G73" s="95"/>
      <c r="H73" s="95">
        <v>42</v>
      </c>
      <c r="I73" s="95"/>
      <c r="J73" s="95">
        <v>-578</v>
      </c>
      <c r="L73" s="117"/>
      <c r="M73" s="117"/>
    </row>
    <row r="74" spans="1:13" s="74" customFormat="1" ht="19.5" customHeight="1">
      <c r="A74" s="76" t="s">
        <v>202</v>
      </c>
      <c r="B74" s="94"/>
      <c r="D74" s="96">
        <f>SUM(D72:D73)</f>
        <v>110577</v>
      </c>
      <c r="E74" s="95"/>
      <c r="F74" s="96">
        <f>SUM(F72:F73)</f>
        <v>-86701</v>
      </c>
      <c r="G74" s="95"/>
      <c r="H74" s="96">
        <f>SUM(H72:H73)</f>
        <v>104976</v>
      </c>
      <c r="I74" s="95"/>
      <c r="J74" s="96">
        <f>SUM(J72:J73)</f>
        <v>-91301</v>
      </c>
      <c r="L74" s="117"/>
      <c r="M74" s="117"/>
    </row>
    <row r="75" spans="1:13" s="74" customFormat="1" ht="19.5" customHeight="1">
      <c r="A75" s="76"/>
      <c r="B75" s="94"/>
      <c r="D75" s="95"/>
      <c r="E75" s="95"/>
      <c r="F75" s="95"/>
      <c r="G75" s="95"/>
      <c r="H75" s="95"/>
      <c r="I75" s="95"/>
      <c r="J75" s="95"/>
      <c r="L75" s="117"/>
      <c r="M75" s="117"/>
    </row>
    <row r="76" spans="1:13" s="74" customFormat="1" ht="19.5" customHeight="1">
      <c r="A76" s="76" t="s">
        <v>120</v>
      </c>
      <c r="B76" s="94"/>
      <c r="D76" s="95"/>
      <c r="E76" s="95"/>
      <c r="F76" s="95"/>
      <c r="G76" s="95"/>
      <c r="H76" s="95"/>
      <c r="I76" s="95"/>
      <c r="J76" s="95"/>
      <c r="L76" s="117"/>
      <c r="M76" s="117"/>
    </row>
    <row r="77" spans="1:13" s="74" customFormat="1" ht="19.5" customHeight="1">
      <c r="A77" s="81" t="s">
        <v>115</v>
      </c>
      <c r="B77" s="94"/>
      <c r="D77" s="97">
        <v>0</v>
      </c>
      <c r="E77" s="95"/>
      <c r="F77" s="97">
        <v>0</v>
      </c>
      <c r="G77" s="95"/>
      <c r="H77" s="97">
        <v>0</v>
      </c>
      <c r="I77" s="95"/>
      <c r="J77" s="97">
        <v>0</v>
      </c>
      <c r="L77" s="117"/>
      <c r="M77" s="117"/>
    </row>
    <row r="78" spans="1:13" s="74" customFormat="1" ht="19.5" customHeight="1">
      <c r="A78" s="76" t="s">
        <v>131</v>
      </c>
      <c r="B78" s="94"/>
      <c r="D78" s="96">
        <f>SUM(D77)</f>
        <v>0</v>
      </c>
      <c r="E78" s="95"/>
      <c r="F78" s="96">
        <f>SUM(F77)</f>
        <v>0</v>
      </c>
      <c r="G78" s="95"/>
      <c r="H78" s="96">
        <f>SUM(H77)</f>
        <v>0</v>
      </c>
      <c r="I78" s="95"/>
      <c r="J78" s="96">
        <f>SUM(J77)</f>
        <v>0</v>
      </c>
      <c r="L78" s="117"/>
      <c r="M78" s="117"/>
    </row>
    <row r="79" spans="1:13" s="74" customFormat="1" ht="19.5" customHeight="1" thickBot="1">
      <c r="A79" s="98" t="s">
        <v>37</v>
      </c>
      <c r="B79" s="94"/>
      <c r="D79" s="99">
        <f>SUM(D74:D77)</f>
        <v>110577</v>
      </c>
      <c r="E79" s="100"/>
      <c r="F79" s="99">
        <f>SUM(F74:F77)</f>
        <v>-86701</v>
      </c>
      <c r="G79" s="101"/>
      <c r="H79" s="99">
        <f>SUM(H74:H77)</f>
        <v>104976</v>
      </c>
      <c r="I79" s="100"/>
      <c r="J79" s="99">
        <f>SUM(J74:J77)</f>
        <v>-91301</v>
      </c>
      <c r="L79" s="117"/>
      <c r="M79" s="117"/>
    </row>
    <row r="80" spans="1:13" s="74" customFormat="1" ht="19.5" customHeight="1" thickTop="1">
      <c r="A80" s="98"/>
      <c r="B80" s="94"/>
      <c r="D80" s="102"/>
      <c r="E80" s="100"/>
      <c r="F80" s="102"/>
      <c r="G80" s="101"/>
      <c r="H80" s="102"/>
      <c r="I80" s="100"/>
      <c r="J80" s="102"/>
      <c r="L80" s="117"/>
      <c r="M80" s="117"/>
    </row>
    <row r="81" spans="1:13" s="74" customFormat="1" ht="18.75" customHeight="1">
      <c r="A81" s="76" t="s">
        <v>105</v>
      </c>
      <c r="B81" s="103"/>
      <c r="D81" s="95"/>
      <c r="E81" s="95"/>
      <c r="F81" s="95"/>
      <c r="G81" s="95"/>
      <c r="H81" s="95"/>
      <c r="I81" s="95"/>
      <c r="J81" s="95"/>
      <c r="L81" s="117"/>
      <c r="M81" s="117"/>
    </row>
    <row r="82" spans="1:13" s="74" customFormat="1" ht="18.75" customHeight="1" thickBot="1">
      <c r="A82" s="81" t="s">
        <v>38</v>
      </c>
      <c r="B82" s="94"/>
      <c r="D82" s="104">
        <f>+D79-D83</f>
        <v>110575</v>
      </c>
      <c r="E82" s="95"/>
      <c r="F82" s="104">
        <f>+F79-F83</f>
        <v>-86701</v>
      </c>
      <c r="G82" s="95"/>
      <c r="H82" s="105">
        <f>SUM(H74)</f>
        <v>104976</v>
      </c>
      <c r="I82" s="106"/>
      <c r="J82" s="105">
        <f>SUM(J74)</f>
        <v>-91301</v>
      </c>
      <c r="L82" s="117"/>
      <c r="M82" s="117"/>
    </row>
    <row r="83" spans="1:13" s="74" customFormat="1" ht="18.75" customHeight="1" thickTop="1">
      <c r="A83" s="81" t="s">
        <v>26</v>
      </c>
      <c r="B83" s="103"/>
      <c r="D83" s="95">
        <v>2</v>
      </c>
      <c r="E83" s="95"/>
      <c r="F83" s="95">
        <v>0</v>
      </c>
      <c r="G83" s="95"/>
      <c r="H83" s="95"/>
      <c r="I83" s="95"/>
      <c r="J83" s="95"/>
      <c r="L83" s="117"/>
      <c r="M83" s="117"/>
    </row>
    <row r="84" spans="1:13" s="74" customFormat="1" ht="18.75" customHeight="1" thickBot="1">
      <c r="A84" s="81"/>
      <c r="B84" s="103"/>
      <c r="D84" s="107">
        <f>SUM(D82:D83)</f>
        <v>110577</v>
      </c>
      <c r="E84" s="108"/>
      <c r="F84" s="107">
        <f>SUM(F82:F83)</f>
        <v>-86701</v>
      </c>
      <c r="G84" s="95"/>
      <c r="H84" s="95"/>
      <c r="I84" s="95"/>
      <c r="J84" s="95"/>
      <c r="L84" s="117"/>
      <c r="M84" s="117"/>
    </row>
    <row r="85" spans="1:13" s="74" customFormat="1" ht="18.75" customHeight="1" thickTop="1">
      <c r="A85" s="81"/>
      <c r="B85" s="103"/>
      <c r="D85" s="95"/>
      <c r="E85" s="95"/>
      <c r="F85" s="95"/>
      <c r="G85" s="95"/>
      <c r="H85" s="95"/>
      <c r="I85" s="95"/>
      <c r="J85" s="95"/>
      <c r="L85" s="117"/>
      <c r="M85" s="117"/>
    </row>
    <row r="86" spans="1:13" s="74" customFormat="1" ht="18.75" customHeight="1">
      <c r="A86" s="76" t="s">
        <v>39</v>
      </c>
      <c r="B86" s="103"/>
      <c r="D86" s="95"/>
      <c r="E86" s="95"/>
      <c r="F86" s="95"/>
      <c r="G86" s="95"/>
      <c r="H86" s="95"/>
      <c r="I86" s="95"/>
      <c r="J86" s="95"/>
      <c r="M86" s="117"/>
    </row>
    <row r="87" spans="1:13" s="74" customFormat="1" ht="18.75" customHeight="1" thickBot="1">
      <c r="A87" s="81" t="s">
        <v>38</v>
      </c>
      <c r="B87" s="103"/>
      <c r="D87" s="95">
        <f>D82</f>
        <v>110575</v>
      </c>
      <c r="E87" s="95"/>
      <c r="F87" s="95">
        <f>F82</f>
        <v>-86701</v>
      </c>
      <c r="G87" s="95"/>
      <c r="H87" s="109">
        <f>SUM(H79)</f>
        <v>104976</v>
      </c>
      <c r="I87" s="106"/>
      <c r="J87" s="109">
        <f>SUM(J79)</f>
        <v>-91301</v>
      </c>
      <c r="L87" s="117"/>
      <c r="M87" s="117"/>
    </row>
    <row r="88" spans="1:13" s="74" customFormat="1" ht="18.75" customHeight="1" thickTop="1">
      <c r="A88" s="81" t="s">
        <v>26</v>
      </c>
      <c r="B88" s="103"/>
      <c r="D88" s="95">
        <f>D83</f>
        <v>2</v>
      </c>
      <c r="E88" s="104"/>
      <c r="F88" s="95">
        <f>F83</f>
        <v>0</v>
      </c>
      <c r="G88" s="95"/>
      <c r="H88" s="95"/>
      <c r="I88" s="95"/>
      <c r="J88" s="95"/>
      <c r="L88" s="117"/>
      <c r="M88" s="117"/>
    </row>
    <row r="89" spans="1:13" s="74" customFormat="1" ht="18.75" customHeight="1" thickBot="1">
      <c r="A89" s="81"/>
      <c r="B89" s="103"/>
      <c r="D89" s="107">
        <f>SUM(D87:D88)</f>
        <v>110577</v>
      </c>
      <c r="E89" s="108"/>
      <c r="F89" s="107">
        <f>SUM(F87:F88)</f>
        <v>-86701</v>
      </c>
      <c r="G89" s="95"/>
      <c r="H89" s="95"/>
      <c r="I89" s="95"/>
      <c r="J89" s="95"/>
      <c r="L89" s="117"/>
      <c r="M89" s="117"/>
    </row>
    <row r="90" spans="1:13" s="74" customFormat="1" ht="18.75" customHeight="1" thickTop="1">
      <c r="A90" s="110"/>
      <c r="B90" s="81"/>
      <c r="C90" s="81"/>
      <c r="D90" s="82"/>
      <c r="E90" s="81"/>
      <c r="F90" s="82"/>
      <c r="G90" s="81"/>
      <c r="I90" s="81"/>
      <c r="J90" s="75" t="s">
        <v>162</v>
      </c>
      <c r="L90" s="117"/>
      <c r="M90" s="117"/>
    </row>
    <row r="91" spans="1:13" s="74" customFormat="1" ht="18.75" customHeight="1">
      <c r="A91" s="76" t="s">
        <v>40</v>
      </c>
      <c r="B91" s="94"/>
      <c r="D91" s="95"/>
      <c r="E91" s="95"/>
      <c r="F91" s="95"/>
      <c r="G91" s="95"/>
      <c r="H91" s="95"/>
      <c r="I91" s="95"/>
      <c r="J91" s="111"/>
      <c r="L91" s="117"/>
      <c r="M91" s="117"/>
    </row>
    <row r="92" spans="1:13" s="74" customFormat="1" ht="18.75" customHeight="1">
      <c r="A92" s="81" t="s">
        <v>218</v>
      </c>
      <c r="B92" s="94"/>
      <c r="D92" s="95"/>
      <c r="E92" s="95"/>
      <c r="F92" s="95"/>
      <c r="G92" s="95"/>
      <c r="H92" s="95"/>
      <c r="I92" s="95"/>
      <c r="J92" s="95"/>
      <c r="L92" s="117"/>
      <c r="M92" s="117"/>
    </row>
    <row r="93" spans="1:13" s="74" customFormat="1" ht="18.75" customHeight="1" thickBot="1">
      <c r="A93" s="81" t="s">
        <v>219</v>
      </c>
      <c r="B93" s="103"/>
      <c r="D93" s="112">
        <f>+D89/855000</f>
        <v>0.12932982456140352</v>
      </c>
      <c r="E93" s="113"/>
      <c r="F93" s="112">
        <f>+F89/855000</f>
        <v>-0.10140467836257309</v>
      </c>
      <c r="G93" s="114"/>
      <c r="H93" s="112">
        <f>+H87/855000</f>
        <v>0.12277894736842106</v>
      </c>
      <c r="I93" s="114"/>
      <c r="J93" s="112">
        <f>+J87/855000</f>
        <v>-0.10678479532163743</v>
      </c>
      <c r="L93" s="117"/>
      <c r="M93" s="117"/>
    </row>
    <row r="94" spans="1:13" s="74" customFormat="1" ht="18.75" customHeight="1" thickTop="1">
      <c r="A94" s="81"/>
      <c r="B94" s="103"/>
      <c r="D94" s="95"/>
      <c r="E94" s="95"/>
      <c r="F94" s="95"/>
      <c r="G94" s="95"/>
      <c r="H94" s="95"/>
      <c r="I94" s="95"/>
      <c r="J94" s="95"/>
    </row>
    <row r="95" spans="1:13" s="74" customFormat="1" ht="18.75" customHeight="1">
      <c r="A95" s="81"/>
      <c r="B95" s="103"/>
      <c r="D95" s="95"/>
      <c r="E95" s="95"/>
      <c r="F95" s="95"/>
      <c r="G95" s="95"/>
      <c r="H95" s="95"/>
      <c r="I95" s="95"/>
      <c r="J95" s="95"/>
    </row>
    <row r="96" spans="1:13" s="74" customFormat="1" ht="18.75" customHeight="1">
      <c r="A96" s="81" t="s">
        <v>11</v>
      </c>
      <c r="B96" s="94"/>
      <c r="D96" s="95"/>
      <c r="E96" s="95"/>
      <c r="F96" s="95"/>
      <c r="G96" s="95"/>
      <c r="H96" s="95"/>
      <c r="I96" s="95"/>
      <c r="J96" s="9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W26"/>
  <sheetViews>
    <sheetView showGridLines="0" view="pageBreakPreview" topLeftCell="A13" zoomScale="80" zoomScaleNormal="100" zoomScaleSheetLayoutView="80" workbookViewId="0">
      <selection activeCell="A15" sqref="A15"/>
    </sheetView>
  </sheetViews>
  <sheetFormatPr defaultColWidth="9.42578125" defaultRowHeight="19.5" customHeight="1"/>
  <cols>
    <col min="1" max="2" width="11.42578125" style="28" customWidth="1"/>
    <col min="3" max="3" width="15.42578125" style="28" customWidth="1"/>
    <col min="4" max="4" width="1.5703125" style="35" customWidth="1"/>
    <col min="5" max="5" width="13.5703125" style="28" customWidth="1"/>
    <col min="6" max="6" width="1.5703125" style="28" customWidth="1"/>
    <col min="7" max="7" width="13.5703125" style="28" customWidth="1"/>
    <col min="8" max="8" width="1.5703125" style="28" customWidth="1"/>
    <col min="9" max="9" width="16.42578125" style="28" customWidth="1"/>
    <col min="10" max="10" width="1.5703125" style="28" customWidth="1"/>
    <col min="11" max="11" width="13.5703125" style="28" customWidth="1"/>
    <col min="12" max="12" width="1.5703125" style="28" customWidth="1"/>
    <col min="13" max="13" width="13.5703125" style="28" customWidth="1"/>
    <col min="14" max="14" width="1.5703125" style="28" customWidth="1"/>
    <col min="15" max="15" width="19.42578125" style="28" customWidth="1"/>
    <col min="16" max="16" width="1.5703125" style="28" customWidth="1"/>
    <col min="17" max="17" width="15.5703125" style="28" customWidth="1"/>
    <col min="18" max="18" width="1.5703125" style="28" customWidth="1"/>
    <col min="19" max="19" width="13.5703125" style="28" customWidth="1"/>
    <col min="20" max="20" width="1.5703125" style="28" customWidth="1"/>
    <col min="21" max="21" width="13.5703125" style="28" customWidth="1"/>
    <col min="22" max="22" width="1.5703125" style="28" customWidth="1"/>
    <col min="23" max="23" width="13.5703125" style="28" customWidth="1"/>
    <col min="24" max="24" width="0.5703125" style="28" customWidth="1"/>
    <col min="25" max="16384" width="9.42578125" style="28"/>
  </cols>
  <sheetData>
    <row r="1" spans="1:23" ht="19.5" customHeight="1">
      <c r="B1" s="25"/>
      <c r="C1" s="25"/>
      <c r="D1" s="26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7"/>
      <c r="R1" s="25"/>
      <c r="S1" s="27"/>
      <c r="T1" s="25"/>
      <c r="U1" s="25"/>
      <c r="V1" s="25"/>
      <c r="W1" s="31" t="s">
        <v>28</v>
      </c>
    </row>
    <row r="2" spans="1:23" ht="19.5" customHeight="1">
      <c r="A2" s="24" t="s">
        <v>94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7"/>
      <c r="R2" s="25"/>
      <c r="S2" s="27"/>
      <c r="T2" s="25"/>
      <c r="U2" s="25"/>
      <c r="V2" s="25"/>
      <c r="W2" s="25"/>
    </row>
    <row r="3" spans="1:23" ht="19.5" customHeight="1">
      <c r="A3" s="24" t="s">
        <v>74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3" ht="19.5" customHeight="1">
      <c r="A4" s="1" t="s">
        <v>187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ht="19.5" customHeight="1">
      <c r="B5" s="29"/>
      <c r="C5" s="29"/>
      <c r="D5" s="30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1"/>
      <c r="R5" s="29"/>
      <c r="S5" s="31"/>
      <c r="T5" s="29"/>
      <c r="U5" s="29"/>
      <c r="V5" s="29"/>
      <c r="W5" s="31" t="s">
        <v>0</v>
      </c>
    </row>
    <row r="6" spans="1:23" s="34" customFormat="1" ht="19.5" customHeight="1">
      <c r="A6" s="32"/>
      <c r="B6" s="32"/>
      <c r="C6" s="32"/>
      <c r="D6" s="33"/>
      <c r="E6" s="153" t="s">
        <v>13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</row>
    <row r="7" spans="1:23" s="34" customFormat="1" ht="19.5" customHeight="1">
      <c r="A7" s="32"/>
      <c r="B7" s="32"/>
      <c r="C7" s="32"/>
      <c r="D7" s="35"/>
      <c r="E7" s="154" t="s">
        <v>77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36"/>
      <c r="U7" s="37"/>
      <c r="V7" s="36"/>
      <c r="W7" s="36"/>
    </row>
    <row r="8" spans="1:23" s="34" customFormat="1" ht="19.5" customHeight="1">
      <c r="A8" s="32"/>
      <c r="B8" s="32"/>
      <c r="C8" s="32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154" t="s">
        <v>112</v>
      </c>
      <c r="P8" s="154"/>
      <c r="Q8" s="154"/>
      <c r="R8" s="35"/>
      <c r="S8" s="35"/>
      <c r="T8" s="36"/>
      <c r="U8" s="37"/>
      <c r="V8" s="36"/>
      <c r="W8" s="36"/>
    </row>
    <row r="9" spans="1:23" s="37" customFormat="1" ht="19.5" customHeight="1">
      <c r="D9" s="38"/>
      <c r="E9" s="38"/>
      <c r="N9" s="38"/>
      <c r="O9" s="38" t="s">
        <v>58</v>
      </c>
    </row>
    <row r="10" spans="1:23" s="37" customFormat="1" ht="19.5" customHeight="1">
      <c r="D10" s="38"/>
      <c r="I10" s="37" t="s">
        <v>132</v>
      </c>
      <c r="N10" s="38"/>
      <c r="O10" s="116" t="s">
        <v>59</v>
      </c>
      <c r="S10" s="37" t="s">
        <v>60</v>
      </c>
      <c r="U10" s="37" t="s">
        <v>61</v>
      </c>
    </row>
    <row r="11" spans="1:23" s="37" customFormat="1" ht="19.5" customHeight="1">
      <c r="D11" s="38"/>
      <c r="E11" s="38" t="s">
        <v>62</v>
      </c>
      <c r="I11" s="39" t="s">
        <v>133</v>
      </c>
      <c r="K11" s="155" t="s">
        <v>180</v>
      </c>
      <c r="L11" s="155"/>
      <c r="M11" s="155"/>
      <c r="N11" s="38"/>
      <c r="O11" s="37" t="s">
        <v>106</v>
      </c>
      <c r="Q11" s="37" t="s">
        <v>65</v>
      </c>
      <c r="S11" s="37" t="s">
        <v>63</v>
      </c>
      <c r="U11" s="37" t="s">
        <v>64</v>
      </c>
      <c r="W11" s="37" t="s">
        <v>65</v>
      </c>
    </row>
    <row r="12" spans="1:23" s="37" customFormat="1" ht="19.5" customHeight="1">
      <c r="D12" s="38"/>
      <c r="E12" s="38" t="s">
        <v>127</v>
      </c>
      <c r="I12" s="37" t="s">
        <v>109</v>
      </c>
      <c r="K12" s="38" t="s">
        <v>81</v>
      </c>
      <c r="L12" s="38"/>
      <c r="M12" s="38"/>
      <c r="N12" s="38"/>
      <c r="O12" s="38" t="s">
        <v>107</v>
      </c>
      <c r="Q12" s="37" t="s">
        <v>111</v>
      </c>
      <c r="S12" s="37" t="s">
        <v>66</v>
      </c>
      <c r="T12" s="38"/>
      <c r="U12" s="37" t="s">
        <v>67</v>
      </c>
      <c r="V12" s="38"/>
      <c r="W12" s="37" t="s">
        <v>68</v>
      </c>
    </row>
    <row r="13" spans="1:23" s="37" customFormat="1" ht="19.5" customHeight="1">
      <c r="D13" s="38"/>
      <c r="E13" s="116" t="s">
        <v>57</v>
      </c>
      <c r="G13" s="116" t="s">
        <v>99</v>
      </c>
      <c r="I13" s="116" t="s">
        <v>110</v>
      </c>
      <c r="K13" s="116" t="s">
        <v>80</v>
      </c>
      <c r="M13" s="116" t="s">
        <v>69</v>
      </c>
      <c r="N13" s="38"/>
      <c r="O13" s="116" t="s">
        <v>108</v>
      </c>
      <c r="Q13" s="116" t="s">
        <v>82</v>
      </c>
      <c r="S13" s="116" t="s">
        <v>70</v>
      </c>
      <c r="T13" s="38"/>
      <c r="U13" s="116" t="s">
        <v>71</v>
      </c>
      <c r="V13" s="38"/>
      <c r="W13" s="116" t="s">
        <v>72</v>
      </c>
    </row>
    <row r="14" spans="1:23" ht="19.5" customHeight="1">
      <c r="A14" s="24" t="s">
        <v>168</v>
      </c>
      <c r="D14" s="38"/>
      <c r="E14" s="118">
        <v>213750</v>
      </c>
      <c r="F14" s="118"/>
      <c r="G14" s="118">
        <v>278906</v>
      </c>
      <c r="H14" s="118"/>
      <c r="I14" s="118">
        <v>-46226</v>
      </c>
      <c r="J14" s="118"/>
      <c r="K14" s="118">
        <v>17399</v>
      </c>
      <c r="L14" s="118"/>
      <c r="M14" s="118">
        <v>64093</v>
      </c>
      <c r="N14" s="118"/>
      <c r="O14" s="118">
        <v>90567</v>
      </c>
      <c r="P14" s="118"/>
      <c r="Q14" s="118">
        <f>SUM(O14)</f>
        <v>90567</v>
      </c>
      <c r="R14" s="118"/>
      <c r="S14" s="118">
        <f t="shared" ref="S14:S17" si="0">SUM(E14:N14,Q14)</f>
        <v>618489</v>
      </c>
      <c r="T14" s="118"/>
      <c r="U14" s="118">
        <v>3</v>
      </c>
      <c r="V14" s="118"/>
      <c r="W14" s="118">
        <f>SUM(S14:U14)</f>
        <v>618492</v>
      </c>
    </row>
    <row r="15" spans="1:23" ht="19.5" customHeight="1">
      <c r="A15" s="44" t="s">
        <v>160</v>
      </c>
      <c r="D15" s="38"/>
      <c r="E15" s="118">
        <v>0</v>
      </c>
      <c r="F15" s="118"/>
      <c r="G15" s="118">
        <v>0</v>
      </c>
      <c r="H15" s="118"/>
      <c r="I15" s="118">
        <v>0</v>
      </c>
      <c r="J15" s="118"/>
      <c r="K15" s="118">
        <v>0</v>
      </c>
      <c r="L15" s="118"/>
      <c r="M15" s="118">
        <f>PL!F82</f>
        <v>-86701</v>
      </c>
      <c r="N15" s="118"/>
      <c r="O15" s="118">
        <v>0</v>
      </c>
      <c r="P15" s="118"/>
      <c r="Q15" s="118">
        <f t="shared" ref="Q15" si="1">SUM(O15:O15)</f>
        <v>0</v>
      </c>
      <c r="R15" s="118"/>
      <c r="S15" s="118">
        <f t="shared" si="0"/>
        <v>-86701</v>
      </c>
      <c r="T15" s="118"/>
      <c r="U15" s="118">
        <f>PL!F88</f>
        <v>0</v>
      </c>
      <c r="V15" s="118"/>
      <c r="W15" s="118">
        <f>SUM(S15:U15)</f>
        <v>-86701</v>
      </c>
    </row>
    <row r="16" spans="1:23" ht="19.5" customHeight="1">
      <c r="A16" s="44" t="s">
        <v>115</v>
      </c>
      <c r="D16" s="38"/>
      <c r="E16" s="118">
        <v>0</v>
      </c>
      <c r="F16" s="118"/>
      <c r="G16" s="118">
        <v>0</v>
      </c>
      <c r="H16" s="147"/>
      <c r="I16" s="118">
        <v>0</v>
      </c>
      <c r="J16" s="118"/>
      <c r="K16" s="118">
        <v>0</v>
      </c>
      <c r="L16" s="118"/>
      <c r="M16" s="118">
        <v>0</v>
      </c>
      <c r="N16" s="118"/>
      <c r="O16" s="118">
        <v>0</v>
      </c>
      <c r="P16" s="118"/>
      <c r="Q16" s="119">
        <v>0</v>
      </c>
      <c r="R16" s="118"/>
      <c r="S16" s="119">
        <f t="shared" si="0"/>
        <v>0</v>
      </c>
      <c r="T16" s="118"/>
      <c r="U16" s="118">
        <v>0</v>
      </c>
      <c r="V16" s="118"/>
      <c r="W16" s="118">
        <f>SUM(S16:U16)</f>
        <v>0</v>
      </c>
    </row>
    <row r="17" spans="1:23" ht="19.5" customHeight="1">
      <c r="A17" s="44" t="s">
        <v>137</v>
      </c>
      <c r="D17" s="38"/>
      <c r="E17" s="120">
        <f>SUM(E15:E16)</f>
        <v>0</v>
      </c>
      <c r="F17" s="118"/>
      <c r="G17" s="120">
        <f>SUM(G15:G16)</f>
        <v>0</v>
      </c>
      <c r="H17" s="147"/>
      <c r="I17" s="120">
        <f>SUM(I15:I16)</f>
        <v>0</v>
      </c>
      <c r="J17" s="118"/>
      <c r="K17" s="120">
        <f>SUM(K15:K16)</f>
        <v>0</v>
      </c>
      <c r="L17" s="118"/>
      <c r="M17" s="120">
        <f>SUM(M15:M16)</f>
        <v>-86701</v>
      </c>
      <c r="N17" s="118"/>
      <c r="O17" s="120">
        <f>SUM(O15:O16)</f>
        <v>0</v>
      </c>
      <c r="P17" s="118"/>
      <c r="Q17" s="120">
        <f>SUM(Q15:Q16)</f>
        <v>0</v>
      </c>
      <c r="R17" s="118"/>
      <c r="S17" s="118">
        <f t="shared" si="0"/>
        <v>-86701</v>
      </c>
      <c r="T17" s="118"/>
      <c r="U17" s="120">
        <f>SUM(U15:U16)</f>
        <v>0</v>
      </c>
      <c r="V17" s="118"/>
      <c r="W17" s="120">
        <f>SUM(W15:W16)</f>
        <v>-86701</v>
      </c>
    </row>
    <row r="18" spans="1:23" ht="19.5" customHeight="1" thickBot="1">
      <c r="A18" s="24" t="s">
        <v>175</v>
      </c>
      <c r="D18" s="38"/>
      <c r="E18" s="121">
        <f>SUM(E14,E17:E17)</f>
        <v>213750</v>
      </c>
      <c r="F18" s="118"/>
      <c r="G18" s="121">
        <f>SUM(G14,G17:G17)</f>
        <v>278906</v>
      </c>
      <c r="H18" s="118"/>
      <c r="I18" s="121">
        <f>SUM(I14,I17:I17)</f>
        <v>-46226</v>
      </c>
      <c r="J18" s="118"/>
      <c r="K18" s="121">
        <f>SUM(K14,K17:K17)</f>
        <v>17399</v>
      </c>
      <c r="L18" s="118"/>
      <c r="M18" s="121">
        <f>SUM(M14,M17:M17)</f>
        <v>-22608</v>
      </c>
      <c r="N18" s="118"/>
      <c r="O18" s="121">
        <f>SUM(O14,O17:O17)</f>
        <v>90567</v>
      </c>
      <c r="P18" s="118"/>
      <c r="Q18" s="121">
        <f>SUM(Q14,Q17:Q17)</f>
        <v>90567</v>
      </c>
      <c r="R18" s="118"/>
      <c r="S18" s="121">
        <f>SUM(S14,S17:S17)</f>
        <v>531788</v>
      </c>
      <c r="T18" s="118"/>
      <c r="U18" s="121">
        <f>SUM(U14,U17:U17)</f>
        <v>3</v>
      </c>
      <c r="V18" s="118"/>
      <c r="W18" s="121">
        <f>SUM(W14,W17:W17)</f>
        <v>531791</v>
      </c>
    </row>
    <row r="19" spans="1:23" ht="19.5" customHeight="1" thickTop="1">
      <c r="A19" s="34"/>
      <c r="D19" s="3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</row>
    <row r="20" spans="1:23" ht="19.5" customHeight="1">
      <c r="A20" s="24" t="s">
        <v>188</v>
      </c>
      <c r="D20" s="38"/>
      <c r="E20" s="118">
        <v>213750</v>
      </c>
      <c r="F20" s="118"/>
      <c r="G20" s="118">
        <v>278906</v>
      </c>
      <c r="H20" s="118"/>
      <c r="I20" s="118">
        <v>-46226</v>
      </c>
      <c r="J20" s="118"/>
      <c r="K20" s="118">
        <v>17399</v>
      </c>
      <c r="L20" s="118"/>
      <c r="M20" s="118">
        <v>-20209</v>
      </c>
      <c r="N20" s="118"/>
      <c r="O20" s="118">
        <v>125378</v>
      </c>
      <c r="P20" s="118"/>
      <c r="Q20" s="118">
        <f>SUM(O20)</f>
        <v>125378</v>
      </c>
      <c r="R20" s="118"/>
      <c r="S20" s="118">
        <f>SUM(E20:N20,Q20)</f>
        <v>568998</v>
      </c>
      <c r="T20" s="118"/>
      <c r="U20" s="118">
        <v>3</v>
      </c>
      <c r="V20" s="118"/>
      <c r="W20" s="118">
        <f>SUM(S20:U20)</f>
        <v>569001</v>
      </c>
    </row>
    <row r="21" spans="1:23" ht="19.5" customHeight="1">
      <c r="A21" s="44" t="s">
        <v>203</v>
      </c>
      <c r="D21" s="38"/>
      <c r="E21" s="118">
        <v>0</v>
      </c>
      <c r="F21" s="118"/>
      <c r="G21" s="118">
        <v>0</v>
      </c>
      <c r="H21" s="118"/>
      <c r="I21" s="118">
        <v>0</v>
      </c>
      <c r="J21" s="118"/>
      <c r="K21" s="118">
        <v>0</v>
      </c>
      <c r="L21" s="118"/>
      <c r="M21" s="118">
        <f>PL!D87</f>
        <v>110575</v>
      </c>
      <c r="N21" s="118"/>
      <c r="O21" s="118">
        <v>0</v>
      </c>
      <c r="P21" s="118"/>
      <c r="Q21" s="118">
        <f t="shared" ref="Q21:Q22" si="2">SUM(O21:O21)</f>
        <v>0</v>
      </c>
      <c r="R21" s="118"/>
      <c r="S21" s="118">
        <f>SUM(E21:N21,Q21)</f>
        <v>110575</v>
      </c>
      <c r="T21" s="118"/>
      <c r="U21" s="118">
        <f>PL!D88</f>
        <v>2</v>
      </c>
      <c r="V21" s="118"/>
      <c r="W21" s="118">
        <f>SUM(S21:U21)</f>
        <v>110577</v>
      </c>
    </row>
    <row r="22" spans="1:23" ht="19.5" customHeight="1">
      <c r="A22" s="44" t="s">
        <v>115</v>
      </c>
      <c r="D22" s="38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0</v>
      </c>
      <c r="L22" s="118"/>
      <c r="M22" s="118">
        <v>0</v>
      </c>
      <c r="N22" s="118"/>
      <c r="O22" s="118">
        <v>0</v>
      </c>
      <c r="P22" s="118"/>
      <c r="Q22" s="119">
        <f t="shared" si="2"/>
        <v>0</v>
      </c>
      <c r="R22" s="118"/>
      <c r="S22" s="119">
        <f>SUM(E22:N22,Q22)</f>
        <v>0</v>
      </c>
      <c r="T22" s="118"/>
      <c r="U22" s="118">
        <v>0</v>
      </c>
      <c r="V22" s="118"/>
      <c r="W22" s="118">
        <f>SUM(S22:U22)</f>
        <v>0</v>
      </c>
    </row>
    <row r="23" spans="1:23" ht="19.5" customHeight="1">
      <c r="A23" s="44" t="s">
        <v>137</v>
      </c>
      <c r="D23" s="38"/>
      <c r="E23" s="120">
        <f>SUM(E21:E22)</f>
        <v>0</v>
      </c>
      <c r="F23" s="118"/>
      <c r="G23" s="120">
        <f>SUM(G21:G22)</f>
        <v>0</v>
      </c>
      <c r="H23" s="118"/>
      <c r="I23" s="120">
        <f>SUM(I21:I22)</f>
        <v>0</v>
      </c>
      <c r="J23" s="118"/>
      <c r="K23" s="120">
        <f>SUM(K21:K22)</f>
        <v>0</v>
      </c>
      <c r="L23" s="118"/>
      <c r="M23" s="120">
        <f>SUM(M21:M22)</f>
        <v>110575</v>
      </c>
      <c r="N23" s="118"/>
      <c r="O23" s="120">
        <f>SUM(O21:O22)</f>
        <v>0</v>
      </c>
      <c r="P23" s="118"/>
      <c r="Q23" s="120">
        <f>SUM(Q21:Q22)</f>
        <v>0</v>
      </c>
      <c r="R23" s="118"/>
      <c r="S23" s="118">
        <f>SUM(E23:N23,Q23)</f>
        <v>110575</v>
      </c>
      <c r="T23" s="118"/>
      <c r="U23" s="120">
        <f>SUM(U21:U22)</f>
        <v>2</v>
      </c>
      <c r="V23" s="118"/>
      <c r="W23" s="120">
        <f>SUM(W21:W22)</f>
        <v>110577</v>
      </c>
    </row>
    <row r="24" spans="1:23" ht="19.5" customHeight="1" thickBot="1">
      <c r="A24" s="24" t="s">
        <v>189</v>
      </c>
      <c r="D24" s="38"/>
      <c r="E24" s="121">
        <f>SUM(E20,E23:E23)</f>
        <v>213750</v>
      </c>
      <c r="F24" s="118"/>
      <c r="G24" s="121">
        <f>SUM(G20,G23:G23)</f>
        <v>278906</v>
      </c>
      <c r="H24" s="118"/>
      <c r="I24" s="121">
        <f>SUM(I20,I23:I23)</f>
        <v>-46226</v>
      </c>
      <c r="J24" s="118"/>
      <c r="K24" s="121">
        <f>SUM(K20,K23:K23)</f>
        <v>17399</v>
      </c>
      <c r="L24" s="118"/>
      <c r="M24" s="121">
        <f>SUM(M20,M23:M23)</f>
        <v>90366</v>
      </c>
      <c r="N24" s="118"/>
      <c r="O24" s="121">
        <f>SUM(O20,O23:O23)</f>
        <v>125378</v>
      </c>
      <c r="P24" s="118"/>
      <c r="Q24" s="121">
        <f>SUM(Q20,Q23:Q23)</f>
        <v>125378</v>
      </c>
      <c r="R24" s="118"/>
      <c r="S24" s="121">
        <f>SUM(S20,S23:S23)</f>
        <v>679573</v>
      </c>
      <c r="T24" s="118"/>
      <c r="U24" s="121">
        <f>SUM(U20,U23:U23)</f>
        <v>5</v>
      </c>
      <c r="V24" s="118"/>
      <c r="W24" s="121">
        <f>SUM(W20,W23:W23)</f>
        <v>679578</v>
      </c>
    </row>
    <row r="25" spans="1:23" ht="19.5" customHeight="1" thickTop="1">
      <c r="A25" s="34"/>
      <c r="D25" s="38"/>
      <c r="E25" s="122">
        <f>E24-BS!E78</f>
        <v>0</v>
      </c>
      <c r="F25" s="122"/>
      <c r="G25" s="122">
        <f>G24-BS!E79</f>
        <v>0</v>
      </c>
      <c r="H25" s="122"/>
      <c r="I25" s="122">
        <f>I24-BS!E80</f>
        <v>0</v>
      </c>
      <c r="J25" s="122"/>
      <c r="K25" s="122">
        <f>K24-BS!E82</f>
        <v>0</v>
      </c>
      <c r="L25" s="122"/>
      <c r="M25" s="122">
        <f>M24-BS!E83</f>
        <v>0</v>
      </c>
      <c r="N25" s="122"/>
      <c r="O25" s="122"/>
      <c r="P25" s="122"/>
      <c r="Q25" s="122">
        <f>Q24-BS!E84</f>
        <v>0</v>
      </c>
      <c r="R25" s="122"/>
      <c r="S25" s="122">
        <f>S24-BS!E85</f>
        <v>0</v>
      </c>
      <c r="T25" s="122"/>
      <c r="U25" s="122">
        <f>U24-BS!E86</f>
        <v>0</v>
      </c>
      <c r="V25" s="122"/>
      <c r="W25" s="122">
        <f>W24-BS!E87</f>
        <v>0</v>
      </c>
    </row>
    <row r="26" spans="1:23" ht="19.5" customHeight="1">
      <c r="A26" s="44" t="s">
        <v>11</v>
      </c>
    </row>
  </sheetData>
  <mergeCells count="4">
    <mergeCell ref="E6:W6"/>
    <mergeCell ref="E7:S7"/>
    <mergeCell ref="K11:M11"/>
    <mergeCell ref="O8:Q8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S26"/>
  <sheetViews>
    <sheetView showGridLines="0" view="pageBreakPreview" topLeftCell="A7" zoomScale="80" zoomScaleNormal="100" zoomScaleSheetLayoutView="80" workbookViewId="0">
      <selection activeCell="A21" sqref="A21"/>
    </sheetView>
  </sheetViews>
  <sheetFormatPr defaultColWidth="9.42578125" defaultRowHeight="19.5" customHeight="1"/>
  <cols>
    <col min="1" max="2" width="11.42578125" style="28" customWidth="1"/>
    <col min="3" max="3" width="14" style="28" customWidth="1"/>
    <col min="4" max="4" width="7.42578125" style="45" customWidth="1"/>
    <col min="5" max="5" width="1.5703125" style="35" customWidth="1"/>
    <col min="6" max="6" width="13.5703125" style="28" customWidth="1"/>
    <col min="7" max="7" width="1.5703125" style="28" customWidth="1"/>
    <col min="8" max="8" width="13.5703125" style="28" customWidth="1"/>
    <col min="9" max="9" width="1.5703125" style="28" customWidth="1"/>
    <col min="10" max="10" width="13.5703125" style="28" customWidth="1"/>
    <col min="11" max="11" width="1.5703125" style="28" customWidth="1"/>
    <col min="12" max="12" width="13.5703125" style="28" customWidth="1"/>
    <col min="13" max="13" width="1.5703125" style="28" customWidth="1"/>
    <col min="14" max="14" width="16.5703125" style="28" customWidth="1"/>
    <col min="15" max="15" width="1.5703125" style="28" customWidth="1"/>
    <col min="16" max="16" width="15.42578125" style="28" customWidth="1"/>
    <col min="17" max="17" width="1.5703125" style="28" customWidth="1"/>
    <col min="18" max="18" width="13.5703125" style="28" customWidth="1"/>
    <col min="19" max="19" width="0.5703125" style="28" customWidth="1"/>
    <col min="20" max="16384" width="9.42578125" style="28"/>
  </cols>
  <sheetData>
    <row r="1" spans="1:19" ht="19.5" customHeight="1">
      <c r="B1" s="25"/>
      <c r="C1" s="25"/>
      <c r="D1" s="25"/>
      <c r="E1" s="26"/>
      <c r="F1" s="25"/>
      <c r="G1" s="25"/>
      <c r="H1" s="25"/>
      <c r="I1" s="25"/>
      <c r="J1" s="25"/>
      <c r="K1" s="25"/>
      <c r="L1" s="25"/>
      <c r="M1" s="25"/>
      <c r="N1" s="25"/>
      <c r="O1" s="25"/>
      <c r="P1" s="27"/>
      <c r="Q1" s="25"/>
      <c r="R1" s="31" t="s">
        <v>28</v>
      </c>
    </row>
    <row r="2" spans="1:19" ht="19.5" customHeight="1">
      <c r="A2" s="24" t="s">
        <v>94</v>
      </c>
      <c r="B2" s="25"/>
      <c r="C2" s="25"/>
      <c r="D2" s="25"/>
      <c r="E2" s="26"/>
      <c r="F2" s="25"/>
      <c r="G2" s="25"/>
      <c r="H2" s="25"/>
      <c r="I2" s="25"/>
      <c r="J2" s="25"/>
      <c r="K2" s="25"/>
      <c r="L2" s="25"/>
      <c r="M2" s="25"/>
      <c r="N2" s="25"/>
      <c r="O2" s="25"/>
      <c r="P2" s="27"/>
      <c r="Q2" s="25"/>
      <c r="R2" s="25"/>
    </row>
    <row r="3" spans="1:19" ht="19.5" customHeight="1">
      <c r="A3" s="24" t="s">
        <v>144</v>
      </c>
      <c r="B3" s="25"/>
      <c r="C3" s="25"/>
      <c r="D3" s="25"/>
      <c r="E3" s="26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9" ht="19.5" customHeight="1">
      <c r="A4" s="1" t="s">
        <v>187</v>
      </c>
      <c r="B4" s="25"/>
      <c r="C4" s="25"/>
      <c r="D4" s="25"/>
      <c r="E4" s="26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9" ht="19.5" customHeight="1">
      <c r="B5" s="29"/>
      <c r="C5" s="29"/>
      <c r="D5" s="40"/>
      <c r="E5" s="30"/>
      <c r="F5" s="29"/>
      <c r="G5" s="29"/>
      <c r="H5" s="29"/>
      <c r="I5" s="29"/>
      <c r="J5" s="29"/>
      <c r="K5" s="29"/>
      <c r="L5" s="29"/>
      <c r="M5" s="29"/>
      <c r="N5" s="29"/>
      <c r="O5" s="29"/>
      <c r="P5" s="31"/>
      <c r="Q5" s="29"/>
      <c r="R5" s="31" t="s">
        <v>0</v>
      </c>
    </row>
    <row r="6" spans="1:19" s="34" customFormat="1" ht="19.5" customHeight="1">
      <c r="A6" s="32"/>
      <c r="B6" s="32"/>
      <c r="C6" s="32"/>
      <c r="D6" s="40"/>
      <c r="E6" s="33"/>
      <c r="F6" s="153" t="s">
        <v>14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9" s="34" customFormat="1" ht="19.5" customHeight="1">
      <c r="A7" s="32"/>
      <c r="B7" s="32"/>
      <c r="C7" s="32"/>
      <c r="D7" s="41"/>
      <c r="E7" s="35"/>
      <c r="F7" s="35"/>
      <c r="G7" s="35"/>
      <c r="H7" s="35"/>
      <c r="I7" s="35"/>
      <c r="J7" s="35"/>
      <c r="K7" s="35"/>
      <c r="L7" s="35"/>
      <c r="M7" s="155" t="s">
        <v>112</v>
      </c>
      <c r="N7" s="155"/>
      <c r="O7" s="155"/>
      <c r="P7" s="155"/>
      <c r="Q7" s="35"/>
      <c r="R7" s="36"/>
    </row>
    <row r="8" spans="1:19" s="37" customFormat="1" ht="19.5" customHeight="1">
      <c r="D8" s="42"/>
      <c r="E8" s="38"/>
      <c r="F8" s="38"/>
      <c r="M8" s="38"/>
      <c r="N8" s="38" t="s">
        <v>58</v>
      </c>
    </row>
    <row r="9" spans="1:19" s="37" customFormat="1" ht="19.5" customHeight="1">
      <c r="D9" s="42"/>
      <c r="E9" s="38"/>
      <c r="M9" s="38"/>
      <c r="N9" s="116" t="s">
        <v>59</v>
      </c>
    </row>
    <row r="10" spans="1:19" s="37" customFormat="1" ht="19.5" customHeight="1">
      <c r="D10" s="42"/>
      <c r="E10" s="38"/>
      <c r="F10" s="38" t="s">
        <v>62</v>
      </c>
      <c r="J10" s="155" t="s">
        <v>180</v>
      </c>
      <c r="K10" s="155"/>
      <c r="L10" s="155"/>
      <c r="M10" s="38"/>
      <c r="N10" s="37" t="s">
        <v>106</v>
      </c>
      <c r="P10" s="37" t="s">
        <v>65</v>
      </c>
      <c r="R10" s="37" t="s">
        <v>65</v>
      </c>
    </row>
    <row r="11" spans="1:19" s="37" customFormat="1" ht="19.5" customHeight="1">
      <c r="D11" s="42"/>
      <c r="E11" s="38"/>
      <c r="F11" s="38" t="s">
        <v>127</v>
      </c>
      <c r="J11" s="38" t="s">
        <v>81</v>
      </c>
      <c r="K11" s="38"/>
      <c r="L11" s="38"/>
      <c r="M11" s="38"/>
      <c r="N11" s="38" t="s">
        <v>107</v>
      </c>
      <c r="P11" s="37" t="s">
        <v>111</v>
      </c>
      <c r="R11" s="37" t="s">
        <v>68</v>
      </c>
    </row>
    <row r="12" spans="1:19" s="37" customFormat="1" ht="19.5" customHeight="1">
      <c r="D12" s="40"/>
      <c r="E12" s="38"/>
      <c r="F12" s="116" t="s">
        <v>57</v>
      </c>
      <c r="H12" s="116" t="s">
        <v>99</v>
      </c>
      <c r="J12" s="116" t="s">
        <v>80</v>
      </c>
      <c r="L12" s="116" t="s">
        <v>69</v>
      </c>
      <c r="M12" s="38"/>
      <c r="N12" s="116" t="s">
        <v>108</v>
      </c>
      <c r="P12" s="116" t="s">
        <v>82</v>
      </c>
      <c r="R12" s="116" t="s">
        <v>72</v>
      </c>
    </row>
    <row r="13" spans="1:19" ht="19.5" customHeight="1">
      <c r="A13" s="24" t="s">
        <v>168</v>
      </c>
      <c r="D13" s="43"/>
      <c r="E13" s="38"/>
      <c r="F13" s="118">
        <v>213750</v>
      </c>
      <c r="G13" s="118"/>
      <c r="H13" s="118">
        <v>278906</v>
      </c>
      <c r="I13" s="118"/>
      <c r="J13" s="118">
        <v>14250</v>
      </c>
      <c r="K13" s="118"/>
      <c r="L13" s="118">
        <v>15595</v>
      </c>
      <c r="M13" s="118"/>
      <c r="N13" s="118">
        <v>90567</v>
      </c>
      <c r="O13" s="118"/>
      <c r="P13" s="118">
        <f>SUM(N13)</f>
        <v>90567</v>
      </c>
      <c r="Q13" s="118"/>
      <c r="R13" s="118">
        <f>SUM(F13:L13,P13)</f>
        <v>613068</v>
      </c>
      <c r="S13" s="118"/>
    </row>
    <row r="14" spans="1:19" ht="19.5" customHeight="1">
      <c r="A14" s="44" t="s">
        <v>160</v>
      </c>
      <c r="D14" s="43"/>
      <c r="E14" s="38"/>
      <c r="F14" s="118">
        <v>0</v>
      </c>
      <c r="G14" s="118"/>
      <c r="H14" s="118">
        <v>0</v>
      </c>
      <c r="I14" s="118"/>
      <c r="J14" s="118">
        <v>0</v>
      </c>
      <c r="K14" s="118"/>
      <c r="L14" s="118">
        <f>PL!J82</f>
        <v>-91301</v>
      </c>
      <c r="M14" s="118"/>
      <c r="N14" s="118">
        <v>0</v>
      </c>
      <c r="O14" s="118"/>
      <c r="P14" s="118">
        <f>SUM(N14)</f>
        <v>0</v>
      </c>
      <c r="Q14" s="118"/>
      <c r="R14" s="118">
        <f t="shared" ref="R14:R15" si="0">SUM(F14:L14,P14)</f>
        <v>-91301</v>
      </c>
      <c r="S14" s="118"/>
    </row>
    <row r="15" spans="1:19" ht="19.5" customHeight="1">
      <c r="A15" s="44" t="s">
        <v>115</v>
      </c>
      <c r="D15" s="43"/>
      <c r="E15" s="38"/>
      <c r="F15" s="118">
        <v>0</v>
      </c>
      <c r="G15" s="118"/>
      <c r="H15" s="118">
        <v>0</v>
      </c>
      <c r="I15" s="118"/>
      <c r="J15" s="118">
        <v>0</v>
      </c>
      <c r="K15" s="118"/>
      <c r="L15" s="118">
        <v>0</v>
      </c>
      <c r="M15" s="118"/>
      <c r="N15" s="118">
        <v>0</v>
      </c>
      <c r="O15" s="118"/>
      <c r="P15" s="118">
        <f>SUM(N15)</f>
        <v>0</v>
      </c>
      <c r="Q15" s="118"/>
      <c r="R15" s="118">
        <f t="shared" si="0"/>
        <v>0</v>
      </c>
      <c r="S15" s="118"/>
    </row>
    <row r="16" spans="1:19" ht="19.5" customHeight="1">
      <c r="A16" s="44" t="s">
        <v>137</v>
      </c>
      <c r="D16" s="43"/>
      <c r="E16" s="38"/>
      <c r="F16" s="120">
        <f>SUM(F14:F15)</f>
        <v>0</v>
      </c>
      <c r="G16" s="118"/>
      <c r="H16" s="120">
        <f>SUM(H14:H15)</f>
        <v>0</v>
      </c>
      <c r="I16" s="118"/>
      <c r="J16" s="120">
        <f>SUM(J14:J15)</f>
        <v>0</v>
      </c>
      <c r="K16" s="118"/>
      <c r="L16" s="120">
        <f>SUM(L14:L15)</f>
        <v>-91301</v>
      </c>
      <c r="M16" s="118"/>
      <c r="N16" s="120">
        <f>SUM(N14:N15)</f>
        <v>0</v>
      </c>
      <c r="O16" s="118"/>
      <c r="P16" s="120">
        <f>SUM(P14:P15)</f>
        <v>0</v>
      </c>
      <c r="Q16" s="118"/>
      <c r="R16" s="120">
        <f>SUM(R14:R15)</f>
        <v>-91301</v>
      </c>
      <c r="S16" s="118"/>
    </row>
    <row r="17" spans="1:19" ht="19.5" customHeight="1" thickBot="1">
      <c r="A17" s="24" t="s">
        <v>175</v>
      </c>
      <c r="D17" s="40"/>
      <c r="E17" s="38"/>
      <c r="F17" s="121">
        <f>SUM(F13,F16:F16)</f>
        <v>213750</v>
      </c>
      <c r="G17" s="118"/>
      <c r="H17" s="121">
        <f>SUM(H13,H16:H16)</f>
        <v>278906</v>
      </c>
      <c r="I17" s="118"/>
      <c r="J17" s="121">
        <f>SUM(J13,J16:J16)</f>
        <v>14250</v>
      </c>
      <c r="K17" s="118"/>
      <c r="L17" s="121">
        <f>SUM(L13,L16:L16)</f>
        <v>-75706</v>
      </c>
      <c r="M17" s="118"/>
      <c r="N17" s="121">
        <f>SUM(N13,N16:N16)</f>
        <v>90567</v>
      </c>
      <c r="O17" s="118"/>
      <c r="P17" s="121">
        <f>SUM(P13,P16:P16)</f>
        <v>90567</v>
      </c>
      <c r="Q17" s="118"/>
      <c r="R17" s="121">
        <f>SUM(R13,R16:R16)</f>
        <v>521767</v>
      </c>
      <c r="S17" s="118"/>
    </row>
    <row r="18" spans="1:19" ht="19.5" customHeight="1" thickTop="1">
      <c r="A18" s="34"/>
      <c r="D18" s="40"/>
      <c r="E18" s="3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</row>
    <row r="19" spans="1:19" ht="19.5" customHeight="1">
      <c r="A19" s="24" t="s">
        <v>188</v>
      </c>
      <c r="D19" s="40"/>
      <c r="E19" s="38"/>
      <c r="F19" s="118">
        <v>213750</v>
      </c>
      <c r="G19" s="118"/>
      <c r="H19" s="118">
        <v>278906</v>
      </c>
      <c r="I19" s="118"/>
      <c r="J19" s="118">
        <v>14250</v>
      </c>
      <c r="K19" s="118"/>
      <c r="L19" s="118">
        <v>-79590</v>
      </c>
      <c r="M19" s="118"/>
      <c r="N19" s="118">
        <v>125378</v>
      </c>
      <c r="O19" s="118"/>
      <c r="P19" s="118">
        <f>SUM(N19)</f>
        <v>125378</v>
      </c>
      <c r="Q19" s="118"/>
      <c r="R19" s="118">
        <f>SUM(F19:L19,P19)</f>
        <v>552694</v>
      </c>
      <c r="S19" s="118"/>
    </row>
    <row r="20" spans="1:19" ht="19.5" customHeight="1">
      <c r="A20" s="44" t="s">
        <v>203</v>
      </c>
      <c r="D20" s="40"/>
      <c r="E20" s="38"/>
      <c r="F20" s="118">
        <v>0</v>
      </c>
      <c r="G20" s="118"/>
      <c r="H20" s="118">
        <v>0</v>
      </c>
      <c r="I20" s="118"/>
      <c r="J20" s="118">
        <v>0</v>
      </c>
      <c r="K20" s="118"/>
      <c r="L20" s="118">
        <f>PL!H82</f>
        <v>104976</v>
      </c>
      <c r="M20" s="118"/>
      <c r="N20" s="118">
        <v>0</v>
      </c>
      <c r="O20" s="118"/>
      <c r="P20" s="118">
        <f>SUM(N20)</f>
        <v>0</v>
      </c>
      <c r="Q20" s="118"/>
      <c r="R20" s="118">
        <f t="shared" ref="R20" si="1">SUM(F20:L20,P20)</f>
        <v>104976</v>
      </c>
      <c r="S20" s="118"/>
    </row>
    <row r="21" spans="1:19" ht="19.5" customHeight="1">
      <c r="A21" s="44" t="s">
        <v>115</v>
      </c>
      <c r="D21" s="40"/>
      <c r="E21" s="38"/>
      <c r="F21" s="118">
        <v>0</v>
      </c>
      <c r="G21" s="118"/>
      <c r="H21" s="118">
        <v>0</v>
      </c>
      <c r="I21" s="118"/>
      <c r="J21" s="118">
        <v>0</v>
      </c>
      <c r="K21" s="118"/>
      <c r="L21" s="118">
        <v>0</v>
      </c>
      <c r="M21" s="118"/>
      <c r="N21" s="118">
        <v>0</v>
      </c>
      <c r="O21" s="118"/>
      <c r="P21" s="118">
        <f>SUM(N21)</f>
        <v>0</v>
      </c>
      <c r="Q21" s="118"/>
      <c r="R21" s="118">
        <f>SUM(F21:L21,P21)</f>
        <v>0</v>
      </c>
      <c r="S21" s="118"/>
    </row>
    <row r="22" spans="1:19" ht="19.5" customHeight="1">
      <c r="A22" s="44" t="s">
        <v>137</v>
      </c>
      <c r="D22" s="40"/>
      <c r="E22" s="38"/>
      <c r="F22" s="120">
        <f>SUM(F20:F20)</f>
        <v>0</v>
      </c>
      <c r="G22" s="118"/>
      <c r="H22" s="120">
        <f>SUM(H20:H20)</f>
        <v>0</v>
      </c>
      <c r="I22" s="118"/>
      <c r="J22" s="120">
        <f>SUM(J20:J20)</f>
        <v>0</v>
      </c>
      <c r="K22" s="118"/>
      <c r="L22" s="120">
        <f>SUM(L20:L20)</f>
        <v>104976</v>
      </c>
      <c r="M22" s="118"/>
      <c r="N22" s="120">
        <f>SUM(N20:N20)</f>
        <v>0</v>
      </c>
      <c r="O22" s="118"/>
      <c r="P22" s="120">
        <f>SUM(P20:P20)</f>
        <v>0</v>
      </c>
      <c r="Q22" s="118"/>
      <c r="R22" s="120">
        <f>SUM(R20:R20)</f>
        <v>104976</v>
      </c>
      <c r="S22" s="118"/>
    </row>
    <row r="23" spans="1:19" ht="19.5" customHeight="1" thickBot="1">
      <c r="A23" s="24" t="s">
        <v>189</v>
      </c>
      <c r="D23" s="43"/>
      <c r="E23" s="38"/>
      <c r="F23" s="121">
        <f>SUM(F19,F22:F22)</f>
        <v>213750</v>
      </c>
      <c r="G23" s="118"/>
      <c r="H23" s="121">
        <f>SUM(H19,H22:H22)</f>
        <v>278906</v>
      </c>
      <c r="I23" s="118"/>
      <c r="J23" s="121">
        <f>SUM(J19,J22:J22)</f>
        <v>14250</v>
      </c>
      <c r="K23" s="118"/>
      <c r="L23" s="121">
        <f>SUM(L19,L22:L22)</f>
        <v>25386</v>
      </c>
      <c r="M23" s="118"/>
      <c r="N23" s="121">
        <f>SUM(N19,N22:N22)</f>
        <v>125378</v>
      </c>
      <c r="O23" s="118"/>
      <c r="P23" s="121">
        <f>SUM(P19,P22:P22)</f>
        <v>125378</v>
      </c>
      <c r="Q23" s="118"/>
      <c r="R23" s="121">
        <f>SUM(R19,R22:R22)</f>
        <v>657670</v>
      </c>
      <c r="S23" s="118"/>
    </row>
    <row r="24" spans="1:19" ht="19.5" customHeight="1" thickTop="1">
      <c r="A24" s="34"/>
      <c r="D24" s="21"/>
      <c r="E24" s="38"/>
      <c r="F24" s="122">
        <f>F23-BS!I78</f>
        <v>0</v>
      </c>
      <c r="G24" s="122"/>
      <c r="H24" s="122">
        <f>H23-BS!I79</f>
        <v>0</v>
      </c>
      <c r="I24" s="122"/>
      <c r="J24" s="122">
        <f>J23-BS!I82</f>
        <v>0</v>
      </c>
      <c r="K24" s="122"/>
      <c r="L24" s="122">
        <f>L23-BS!I83</f>
        <v>0</v>
      </c>
      <c r="M24" s="122"/>
      <c r="N24" s="122">
        <f>N23-BS!I84</f>
        <v>0</v>
      </c>
      <c r="O24" s="122"/>
      <c r="P24" s="122">
        <f>P23-BS!I84</f>
        <v>0</v>
      </c>
      <c r="Q24" s="122"/>
      <c r="R24" s="122">
        <f>R23-BS!I87</f>
        <v>0</v>
      </c>
      <c r="S24" s="122"/>
    </row>
    <row r="25" spans="1:19" ht="19.5" customHeight="1">
      <c r="A25" s="44" t="s">
        <v>11</v>
      </c>
      <c r="D25" s="21"/>
    </row>
    <row r="26" spans="1:19" ht="19.5" customHeight="1">
      <c r="D26" s="21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70F00-44CA-4BC0-B9FF-344E6ECB7450}">
  <sheetPr>
    <tabColor theme="0" tint="-0.14999847407452621"/>
  </sheetPr>
  <dimension ref="A1:K95"/>
  <sheetViews>
    <sheetView showGridLines="0" tabSelected="1" view="pageBreakPreview" topLeftCell="A85" zoomScale="80" zoomScaleNormal="100" zoomScaleSheetLayoutView="80" workbookViewId="0">
      <selection activeCell="C66" sqref="C66"/>
    </sheetView>
  </sheetViews>
  <sheetFormatPr defaultColWidth="10.85546875" defaultRowHeight="21.75" customHeight="1"/>
  <cols>
    <col min="1" max="1" width="61.42578125" style="124" customWidth="1"/>
    <col min="2" max="2" width="1.85546875" style="124" customWidth="1"/>
    <col min="3" max="3" width="14" style="124" customWidth="1"/>
    <col min="4" max="4" width="1.85546875" style="124" customWidth="1"/>
    <col min="5" max="5" width="14" style="124" customWidth="1"/>
    <col min="6" max="6" width="1.85546875" style="124" customWidth="1"/>
    <col min="7" max="7" width="14" style="124" customWidth="1"/>
    <col min="8" max="8" width="1.85546875" style="124" customWidth="1"/>
    <col min="9" max="9" width="14" style="124" customWidth="1"/>
    <col min="10" max="10" width="11.85546875" style="124" bestFit="1" customWidth="1"/>
    <col min="11" max="11" width="10.85546875" style="124" bestFit="1" customWidth="1"/>
    <col min="12" max="16384" width="10.85546875" style="124"/>
  </cols>
  <sheetData>
    <row r="1" spans="1:11" ht="21.75" customHeight="1">
      <c r="A1" s="6"/>
      <c r="B1" s="6"/>
      <c r="C1" s="6"/>
      <c r="D1" s="6"/>
      <c r="E1" s="6"/>
      <c r="F1" s="6"/>
      <c r="G1" s="6"/>
      <c r="H1" s="6"/>
      <c r="I1" s="123" t="s">
        <v>28</v>
      </c>
    </row>
    <row r="2" spans="1:11" ht="21.75" customHeight="1">
      <c r="A2" s="1" t="s">
        <v>94</v>
      </c>
      <c r="B2" s="125"/>
      <c r="C2" s="125"/>
      <c r="D2" s="125"/>
      <c r="E2" s="125"/>
      <c r="F2" s="125"/>
      <c r="G2" s="125"/>
      <c r="H2" s="125"/>
      <c r="I2" s="125"/>
    </row>
    <row r="3" spans="1:11" ht="21.75" customHeight="1">
      <c r="A3" s="1" t="s">
        <v>91</v>
      </c>
      <c r="B3" s="125"/>
      <c r="C3" s="125"/>
      <c r="D3" s="125"/>
      <c r="E3" s="125"/>
      <c r="F3" s="125"/>
      <c r="G3" s="125"/>
      <c r="H3" s="125"/>
      <c r="I3" s="125"/>
    </row>
    <row r="4" spans="1:11" s="128" customFormat="1" ht="21.75" customHeight="1">
      <c r="A4" s="1" t="s">
        <v>187</v>
      </c>
      <c r="B4" s="126"/>
      <c r="C4" s="126"/>
      <c r="D4" s="126"/>
      <c r="E4" s="126"/>
      <c r="F4" s="125"/>
      <c r="G4" s="127"/>
      <c r="H4" s="125"/>
      <c r="I4" s="127"/>
    </row>
    <row r="5" spans="1:11" s="128" customFormat="1" ht="21.75" customHeight="1">
      <c r="A5" s="3"/>
      <c r="B5" s="3"/>
      <c r="C5" s="129"/>
      <c r="D5" s="3"/>
      <c r="E5" s="129"/>
      <c r="F5" s="3"/>
      <c r="G5" s="6"/>
      <c r="H5" s="3"/>
      <c r="I5" s="123" t="s">
        <v>0</v>
      </c>
    </row>
    <row r="6" spans="1:11" s="132" customFormat="1" ht="21.75" customHeight="1">
      <c r="A6" s="4"/>
      <c r="B6" s="4"/>
      <c r="C6" s="130"/>
      <c r="D6" s="130" t="s">
        <v>13</v>
      </c>
      <c r="E6" s="130"/>
      <c r="F6" s="4"/>
      <c r="G6" s="130"/>
      <c r="H6" s="131" t="s">
        <v>14</v>
      </c>
      <c r="I6" s="130"/>
    </row>
    <row r="7" spans="1:11" s="132" customFormat="1" ht="21.75" customHeight="1">
      <c r="A7" s="5"/>
      <c r="B7" s="133"/>
      <c r="C7" s="134">
        <v>2023</v>
      </c>
      <c r="D7" s="135"/>
      <c r="E7" s="134">
        <v>2022</v>
      </c>
      <c r="F7" s="3"/>
      <c r="G7" s="134">
        <v>2023</v>
      </c>
      <c r="H7" s="135"/>
      <c r="I7" s="134">
        <v>2022</v>
      </c>
    </row>
    <row r="8" spans="1:11" s="132" customFormat="1" ht="21.75" customHeight="1">
      <c r="A8" s="136" t="s">
        <v>41</v>
      </c>
      <c r="B8" s="6"/>
      <c r="C8" s="6"/>
      <c r="D8" s="6"/>
      <c r="E8" s="6"/>
      <c r="F8" s="6"/>
      <c r="G8" s="6"/>
      <c r="H8" s="6"/>
      <c r="I8" s="6"/>
    </row>
    <row r="9" spans="1:11" ht="21.75" customHeight="1">
      <c r="A9" s="3" t="s">
        <v>193</v>
      </c>
      <c r="B9" s="6"/>
      <c r="C9" s="137">
        <f>SUM(PL!D72)</f>
        <v>111200</v>
      </c>
      <c r="D9" s="137"/>
      <c r="E9" s="137">
        <f>SUM(PL!F72)</f>
        <v>-83674</v>
      </c>
      <c r="F9" s="137"/>
      <c r="G9" s="137">
        <f>SUM(PL!H72)</f>
        <v>104934</v>
      </c>
      <c r="H9" s="137"/>
      <c r="I9" s="137">
        <f>SUM(PL!J72)</f>
        <v>-90723</v>
      </c>
      <c r="J9" s="73"/>
      <c r="K9" s="73"/>
    </row>
    <row r="10" spans="1:11" ht="21.75" customHeight="1">
      <c r="A10" s="6" t="s">
        <v>194</v>
      </c>
      <c r="B10" s="6"/>
      <c r="C10" s="137"/>
      <c r="D10" s="137"/>
      <c r="E10" s="137"/>
      <c r="F10" s="137"/>
      <c r="G10" s="137"/>
      <c r="H10" s="137"/>
      <c r="I10" s="137"/>
      <c r="J10" s="73"/>
      <c r="K10" s="73"/>
    </row>
    <row r="11" spans="1:11" ht="21.75" customHeight="1">
      <c r="A11" s="6" t="s">
        <v>89</v>
      </c>
      <c r="B11" s="6"/>
      <c r="C11" s="137"/>
      <c r="D11" s="137"/>
      <c r="E11" s="137"/>
      <c r="F11" s="137"/>
      <c r="G11" s="137"/>
      <c r="H11" s="137"/>
      <c r="I11" s="137"/>
      <c r="J11" s="73"/>
      <c r="K11" s="73"/>
    </row>
    <row r="12" spans="1:11" ht="21.75" customHeight="1">
      <c r="A12" s="6" t="s">
        <v>42</v>
      </c>
      <c r="B12" s="6"/>
      <c r="C12" s="137">
        <v>143261</v>
      </c>
      <c r="D12" s="137"/>
      <c r="E12" s="137">
        <v>150593</v>
      </c>
      <c r="F12" s="137"/>
      <c r="G12" s="137">
        <v>136306</v>
      </c>
      <c r="H12" s="137"/>
      <c r="I12" s="137">
        <v>144416</v>
      </c>
      <c r="J12" s="73"/>
      <c r="K12" s="73"/>
    </row>
    <row r="13" spans="1:11" ht="21.75" customHeight="1">
      <c r="A13" s="6" t="s">
        <v>167</v>
      </c>
      <c r="B13" s="6"/>
      <c r="C13" s="137">
        <v>443</v>
      </c>
      <c r="D13" s="137"/>
      <c r="E13" s="137">
        <v>793</v>
      </c>
      <c r="F13" s="137"/>
      <c r="G13" s="137">
        <v>443</v>
      </c>
      <c r="H13" s="137"/>
      <c r="I13" s="137">
        <v>793</v>
      </c>
      <c r="J13" s="73"/>
      <c r="K13" s="73"/>
    </row>
    <row r="14" spans="1:11" ht="21.75" customHeight="1">
      <c r="A14" s="148" t="s">
        <v>195</v>
      </c>
      <c r="B14" s="148"/>
      <c r="C14" s="150">
        <v>585</v>
      </c>
      <c r="D14" s="150"/>
      <c r="E14" s="150">
        <v>0</v>
      </c>
      <c r="F14" s="150"/>
      <c r="G14" s="150">
        <v>0</v>
      </c>
      <c r="H14" s="150"/>
      <c r="I14" s="150">
        <v>0</v>
      </c>
      <c r="J14" s="73"/>
      <c r="K14" s="73"/>
    </row>
    <row r="15" spans="1:11" ht="21.75" customHeight="1">
      <c r="A15" s="6" t="s">
        <v>214</v>
      </c>
      <c r="B15" s="6"/>
      <c r="C15" s="137">
        <v>-766</v>
      </c>
      <c r="D15" s="137"/>
      <c r="E15" s="137">
        <v>-358</v>
      </c>
      <c r="F15" s="137"/>
      <c r="G15" s="137">
        <v>-763</v>
      </c>
      <c r="H15" s="137"/>
      <c r="I15" s="137">
        <v>-79</v>
      </c>
      <c r="J15" s="73"/>
      <c r="K15" s="73"/>
    </row>
    <row r="16" spans="1:11" ht="21.75" customHeight="1">
      <c r="A16" s="3" t="s">
        <v>215</v>
      </c>
      <c r="B16" s="6"/>
      <c r="C16" s="137">
        <v>-70</v>
      </c>
      <c r="D16" s="137"/>
      <c r="E16" s="137">
        <v>-1841</v>
      </c>
      <c r="F16" s="137"/>
      <c r="G16" s="137">
        <v>-487</v>
      </c>
      <c r="H16" s="137"/>
      <c r="I16" s="137">
        <v>-1799</v>
      </c>
      <c r="J16" s="73"/>
      <c r="K16" s="73"/>
    </row>
    <row r="17" spans="1:11" ht="21.75" customHeight="1">
      <c r="A17" s="3" t="s">
        <v>176</v>
      </c>
      <c r="B17" s="6"/>
      <c r="C17" s="138">
        <v>-84</v>
      </c>
      <c r="D17" s="137"/>
      <c r="E17" s="138">
        <v>-1</v>
      </c>
      <c r="F17" s="137"/>
      <c r="G17" s="138">
        <v>-8</v>
      </c>
      <c r="H17" s="137"/>
      <c r="I17" s="138">
        <v>0</v>
      </c>
      <c r="J17" s="73"/>
      <c r="K17" s="73"/>
    </row>
    <row r="18" spans="1:11" ht="21.75" customHeight="1">
      <c r="A18" s="3" t="s">
        <v>216</v>
      </c>
      <c r="B18" s="148"/>
      <c r="C18" s="138"/>
      <c r="D18" s="150"/>
      <c r="E18" s="138"/>
      <c r="F18" s="150"/>
      <c r="G18" s="138"/>
      <c r="H18" s="150"/>
      <c r="I18" s="138"/>
      <c r="J18" s="73"/>
      <c r="K18" s="73"/>
    </row>
    <row r="19" spans="1:11" ht="21.75" customHeight="1">
      <c r="A19" s="3" t="s">
        <v>217</v>
      </c>
      <c r="B19" s="6"/>
      <c r="C19" s="138">
        <v>117</v>
      </c>
      <c r="D19" s="137"/>
      <c r="E19" s="138">
        <v>3910</v>
      </c>
      <c r="F19" s="137"/>
      <c r="G19" s="138">
        <v>117</v>
      </c>
      <c r="H19" s="137"/>
      <c r="I19" s="138">
        <v>3910</v>
      </c>
      <c r="J19" s="73"/>
      <c r="K19" s="73"/>
    </row>
    <row r="20" spans="1:11" ht="21.75" customHeight="1">
      <c r="A20" s="3" t="s">
        <v>177</v>
      </c>
      <c r="B20" s="6"/>
      <c r="C20" s="138">
        <v>-10324</v>
      </c>
      <c r="D20" s="137"/>
      <c r="E20" s="138">
        <v>-1669</v>
      </c>
      <c r="F20" s="137"/>
      <c r="G20" s="138">
        <v>-10324</v>
      </c>
      <c r="H20" s="137"/>
      <c r="I20" s="138">
        <v>-1669</v>
      </c>
      <c r="J20" s="73"/>
      <c r="K20" s="73"/>
    </row>
    <row r="21" spans="1:11" ht="21.75" customHeight="1">
      <c r="A21" s="3" t="s">
        <v>196</v>
      </c>
      <c r="B21" s="148"/>
      <c r="C21" s="138">
        <v>-107</v>
      </c>
      <c r="D21" s="150"/>
      <c r="E21" s="138">
        <v>0</v>
      </c>
      <c r="F21" s="150"/>
      <c r="G21" s="138">
        <v>-107</v>
      </c>
      <c r="H21" s="150"/>
      <c r="I21" s="138">
        <v>0</v>
      </c>
      <c r="J21" s="73"/>
      <c r="K21" s="73"/>
    </row>
    <row r="22" spans="1:11" ht="21.75" customHeight="1">
      <c r="A22" s="3" t="s">
        <v>172</v>
      </c>
      <c r="B22" s="6"/>
      <c r="C22" s="138">
        <v>0</v>
      </c>
      <c r="D22" s="137"/>
      <c r="E22" s="137">
        <v>1054</v>
      </c>
      <c r="F22" s="137"/>
      <c r="G22" s="138">
        <v>0</v>
      </c>
      <c r="H22" s="137"/>
      <c r="I22" s="137">
        <v>1054</v>
      </c>
      <c r="J22" s="73"/>
      <c r="K22" s="73"/>
    </row>
    <row r="23" spans="1:11" ht="21.75" customHeight="1">
      <c r="A23" s="3" t="s">
        <v>165</v>
      </c>
      <c r="B23" s="6"/>
      <c r="C23" s="137">
        <v>-6802</v>
      </c>
      <c r="D23" s="137"/>
      <c r="E23" s="137">
        <v>-49445</v>
      </c>
      <c r="F23" s="137"/>
      <c r="G23" s="137">
        <v>-6802</v>
      </c>
      <c r="H23" s="137"/>
      <c r="I23" s="137">
        <v>-48483</v>
      </c>
      <c r="J23" s="73"/>
      <c r="K23" s="73"/>
    </row>
    <row r="24" spans="1:11" ht="21.75" customHeight="1">
      <c r="A24" s="3" t="s">
        <v>166</v>
      </c>
      <c r="B24" s="6"/>
      <c r="C24" s="137">
        <v>-1007</v>
      </c>
      <c r="D24" s="137"/>
      <c r="E24" s="137">
        <v>-6960</v>
      </c>
      <c r="F24" s="137"/>
      <c r="G24" s="137">
        <v>-1007</v>
      </c>
      <c r="H24" s="137"/>
      <c r="I24" s="137">
        <v>-6604</v>
      </c>
      <c r="J24" s="73"/>
      <c r="K24" s="73"/>
    </row>
    <row r="25" spans="1:11" ht="21.75" customHeight="1">
      <c r="A25" s="3" t="s">
        <v>173</v>
      </c>
      <c r="B25" s="6"/>
      <c r="C25" s="137">
        <v>0</v>
      </c>
      <c r="D25" s="137"/>
      <c r="E25" s="150">
        <v>0</v>
      </c>
      <c r="F25" s="137"/>
      <c r="G25" s="137">
        <v>0</v>
      </c>
      <c r="H25" s="137"/>
      <c r="I25" s="137">
        <v>152</v>
      </c>
      <c r="J25" s="73"/>
      <c r="K25" s="73"/>
    </row>
    <row r="26" spans="1:11" ht="21.75" customHeight="1">
      <c r="A26" s="3" t="s">
        <v>197</v>
      </c>
      <c r="B26" s="6"/>
      <c r="C26" s="138">
        <v>355</v>
      </c>
      <c r="D26" s="137"/>
      <c r="E26" s="138">
        <v>698</v>
      </c>
      <c r="F26" s="137"/>
      <c r="G26" s="138">
        <v>289</v>
      </c>
      <c r="H26" s="137"/>
      <c r="I26" s="138">
        <v>620</v>
      </c>
      <c r="J26" s="73"/>
      <c r="K26" s="73"/>
    </row>
    <row r="27" spans="1:11" ht="21.75" customHeight="1">
      <c r="A27" s="3" t="s">
        <v>181</v>
      </c>
      <c r="B27" s="6"/>
      <c r="C27" s="138">
        <v>610</v>
      </c>
      <c r="D27" s="137"/>
      <c r="E27" s="138">
        <v>393</v>
      </c>
      <c r="F27" s="137"/>
      <c r="G27" s="138">
        <v>610</v>
      </c>
      <c r="H27" s="137"/>
      <c r="I27" s="138">
        <v>327</v>
      </c>
      <c r="J27" s="73"/>
      <c r="K27" s="73"/>
    </row>
    <row r="28" spans="1:11" ht="21.75" customHeight="1">
      <c r="A28" s="3" t="s">
        <v>223</v>
      </c>
      <c r="B28" s="148"/>
      <c r="C28" s="138">
        <v>0</v>
      </c>
      <c r="D28" s="150"/>
      <c r="E28" s="138">
        <v>0</v>
      </c>
      <c r="F28" s="150"/>
      <c r="G28" s="138">
        <v>-3732</v>
      </c>
      <c r="H28" s="150"/>
      <c r="I28" s="138">
        <v>0</v>
      </c>
      <c r="J28" s="73"/>
      <c r="K28" s="73"/>
    </row>
    <row r="29" spans="1:11" ht="21.75" customHeight="1">
      <c r="A29" s="6" t="s">
        <v>141</v>
      </c>
      <c r="B29" s="6"/>
      <c r="C29" s="138">
        <v>-805</v>
      </c>
      <c r="D29" s="137"/>
      <c r="E29" s="138">
        <v>-753</v>
      </c>
      <c r="F29" s="137"/>
      <c r="G29" s="138">
        <v>-2118</v>
      </c>
      <c r="H29" s="137"/>
      <c r="I29" s="138">
        <v>-1399</v>
      </c>
      <c r="J29" s="73"/>
      <c r="K29" s="73"/>
    </row>
    <row r="30" spans="1:11" ht="21.75" customHeight="1">
      <c r="A30" s="6" t="s">
        <v>83</v>
      </c>
      <c r="B30" s="6"/>
      <c r="C30" s="139">
        <v>27222</v>
      </c>
      <c r="D30" s="137"/>
      <c r="E30" s="139">
        <v>21238</v>
      </c>
      <c r="F30" s="137"/>
      <c r="G30" s="139">
        <v>27205</v>
      </c>
      <c r="H30" s="137"/>
      <c r="I30" s="139">
        <v>20821</v>
      </c>
      <c r="J30" s="73"/>
      <c r="K30" s="73"/>
    </row>
    <row r="31" spans="1:11" ht="21.75" customHeight="1">
      <c r="A31" s="136" t="s">
        <v>213</v>
      </c>
      <c r="B31" s="6"/>
      <c r="C31" s="140"/>
      <c r="D31" s="137"/>
      <c r="E31" s="140"/>
      <c r="F31" s="137"/>
      <c r="G31" s="141"/>
      <c r="H31" s="137"/>
      <c r="I31" s="141"/>
      <c r="J31" s="73"/>
      <c r="K31" s="73"/>
    </row>
    <row r="32" spans="1:11" ht="21.75" customHeight="1">
      <c r="A32" s="136" t="s">
        <v>43</v>
      </c>
      <c r="B32" s="6"/>
      <c r="C32" s="141">
        <f>SUM(C9:C30)</f>
        <v>263828</v>
      </c>
      <c r="D32" s="137"/>
      <c r="E32" s="141">
        <f>SUM(E9:E30)</f>
        <v>33978</v>
      </c>
      <c r="F32" s="137"/>
      <c r="G32" s="141">
        <f>SUM(G9:G30)</f>
        <v>244556</v>
      </c>
      <c r="H32" s="137"/>
      <c r="I32" s="141">
        <f>SUM(I9:I30)</f>
        <v>21337</v>
      </c>
      <c r="J32" s="73"/>
      <c r="K32" s="73"/>
    </row>
    <row r="33" spans="1:11" ht="21.75" customHeight="1">
      <c r="A33" s="6" t="s">
        <v>44</v>
      </c>
      <c r="B33" s="6"/>
      <c r="C33" s="137"/>
      <c r="D33" s="137"/>
      <c r="E33" s="137"/>
      <c r="F33" s="137"/>
      <c r="G33" s="137"/>
      <c r="H33" s="137"/>
      <c r="I33" s="137"/>
      <c r="J33" s="73"/>
      <c r="K33" s="73"/>
    </row>
    <row r="34" spans="1:11" ht="21.75" customHeight="1">
      <c r="A34" s="6" t="s">
        <v>45</v>
      </c>
      <c r="B34" s="6"/>
      <c r="C34" s="137">
        <v>-5977</v>
      </c>
      <c r="D34" s="137"/>
      <c r="E34" s="137">
        <v>940</v>
      </c>
      <c r="F34" s="137"/>
      <c r="G34" s="137">
        <v>-4182</v>
      </c>
      <c r="H34" s="137"/>
      <c r="I34" s="137">
        <v>-808</v>
      </c>
      <c r="J34" s="73"/>
      <c r="K34" s="73"/>
    </row>
    <row r="35" spans="1:11" ht="21.75" customHeight="1">
      <c r="A35" s="6" t="s">
        <v>113</v>
      </c>
      <c r="B35" s="6"/>
      <c r="C35" s="137">
        <v>-1323</v>
      </c>
      <c r="D35" s="137"/>
      <c r="E35" s="137">
        <v>1310</v>
      </c>
      <c r="F35" s="137"/>
      <c r="G35" s="137">
        <v>-4157</v>
      </c>
      <c r="H35" s="137"/>
      <c r="I35" s="137">
        <v>-52</v>
      </c>
      <c r="J35" s="73"/>
      <c r="K35" s="73"/>
    </row>
    <row r="36" spans="1:11" ht="21.75" customHeight="1">
      <c r="A36" s="6" t="s">
        <v>46</v>
      </c>
      <c r="B36" s="6"/>
      <c r="C36" s="137">
        <v>-1842</v>
      </c>
      <c r="D36" s="137"/>
      <c r="E36" s="137">
        <v>-2675</v>
      </c>
      <c r="F36" s="137"/>
      <c r="G36" s="137">
        <v>-2829</v>
      </c>
      <c r="H36" s="137"/>
      <c r="I36" s="137">
        <v>-2754</v>
      </c>
      <c r="J36" s="73"/>
      <c r="K36" s="73"/>
    </row>
    <row r="37" spans="1:11" ht="21.75" customHeight="1">
      <c r="A37" s="6" t="s">
        <v>139</v>
      </c>
      <c r="B37" s="6"/>
      <c r="C37" s="137">
        <v>-580</v>
      </c>
      <c r="D37" s="137"/>
      <c r="E37" s="137">
        <v>1370</v>
      </c>
      <c r="F37" s="137"/>
      <c r="G37" s="137">
        <v>-580</v>
      </c>
      <c r="H37" s="137"/>
      <c r="I37" s="137">
        <v>1815</v>
      </c>
      <c r="J37" s="73"/>
      <c r="K37" s="73"/>
    </row>
    <row r="38" spans="1:11" ht="21.75" customHeight="1">
      <c r="A38" s="6" t="s">
        <v>47</v>
      </c>
      <c r="B38" s="6"/>
      <c r="C38" s="141">
        <v>-476</v>
      </c>
      <c r="D38" s="137"/>
      <c r="E38" s="141">
        <v>1949</v>
      </c>
      <c r="F38" s="137"/>
      <c r="G38" s="141">
        <v>-502</v>
      </c>
      <c r="H38" s="137"/>
      <c r="I38" s="141">
        <v>1951</v>
      </c>
      <c r="J38" s="73"/>
      <c r="K38" s="73"/>
    </row>
    <row r="39" spans="1:11" ht="21.75" customHeight="1">
      <c r="A39" s="6" t="s">
        <v>48</v>
      </c>
      <c r="B39" s="6"/>
      <c r="C39" s="137"/>
      <c r="D39" s="137"/>
      <c r="E39" s="137"/>
      <c r="F39" s="137"/>
      <c r="G39" s="137"/>
      <c r="H39" s="137"/>
      <c r="I39" s="137"/>
      <c r="J39" s="73"/>
      <c r="K39" s="73"/>
    </row>
    <row r="40" spans="1:11" ht="21.75" customHeight="1">
      <c r="A40" s="6" t="s">
        <v>49</v>
      </c>
      <c r="B40" s="6"/>
      <c r="C40" s="137">
        <v>2983</v>
      </c>
      <c r="D40" s="137"/>
      <c r="E40" s="137">
        <v>15722</v>
      </c>
      <c r="F40" s="137"/>
      <c r="G40" s="137">
        <v>-3078</v>
      </c>
      <c r="H40" s="137"/>
      <c r="I40" s="137">
        <v>16346</v>
      </c>
      <c r="J40" s="73"/>
      <c r="K40" s="73"/>
    </row>
    <row r="41" spans="1:11" ht="21.75" customHeight="1">
      <c r="A41" s="6" t="s">
        <v>114</v>
      </c>
      <c r="B41" s="6"/>
      <c r="C41" s="137">
        <v>1041</v>
      </c>
      <c r="D41" s="137"/>
      <c r="E41" s="137">
        <v>-1409</v>
      </c>
      <c r="F41" s="137"/>
      <c r="G41" s="137">
        <v>1935</v>
      </c>
      <c r="H41" s="137"/>
      <c r="I41" s="137">
        <v>-1712</v>
      </c>
      <c r="J41" s="73"/>
      <c r="K41" s="73"/>
    </row>
    <row r="42" spans="1:11" ht="21.75" customHeight="1">
      <c r="A42" s="6" t="s">
        <v>92</v>
      </c>
      <c r="B42" s="6"/>
      <c r="C42" s="137">
        <v>2241</v>
      </c>
      <c r="D42" s="137"/>
      <c r="E42" s="137">
        <v>2225</v>
      </c>
      <c r="F42" s="137"/>
      <c r="G42" s="137">
        <v>2433</v>
      </c>
      <c r="H42" s="137"/>
      <c r="I42" s="137">
        <v>2429</v>
      </c>
      <c r="J42" s="73"/>
      <c r="K42" s="73"/>
    </row>
    <row r="43" spans="1:11" ht="21.75" customHeight="1">
      <c r="A43" s="6" t="s">
        <v>50</v>
      </c>
      <c r="B43" s="6"/>
      <c r="C43" s="142">
        <v>1544</v>
      </c>
      <c r="D43" s="137"/>
      <c r="E43" s="142">
        <v>-2783</v>
      </c>
      <c r="F43" s="137"/>
      <c r="G43" s="142">
        <v>1401</v>
      </c>
      <c r="H43" s="137"/>
      <c r="I43" s="142">
        <v>-2820</v>
      </c>
      <c r="J43" s="73"/>
      <c r="K43" s="73"/>
    </row>
    <row r="44" spans="1:11" ht="21.75" customHeight="1">
      <c r="A44" s="136" t="s">
        <v>41</v>
      </c>
      <c r="B44" s="6"/>
      <c r="C44" s="137">
        <f>SUM(C32:C43)</f>
        <v>261439</v>
      </c>
      <c r="D44" s="137"/>
      <c r="E44" s="137">
        <f>SUM(E32:E43)</f>
        <v>50627</v>
      </c>
      <c r="F44" s="137"/>
      <c r="G44" s="137">
        <f>SUM(G32:G43)</f>
        <v>234997</v>
      </c>
      <c r="H44" s="137"/>
      <c r="I44" s="137">
        <f>SUM(I32:I43)</f>
        <v>35732</v>
      </c>
      <c r="J44" s="73"/>
      <c r="K44" s="73"/>
    </row>
    <row r="45" spans="1:11" ht="21.75" customHeight="1">
      <c r="A45" s="6" t="s">
        <v>116</v>
      </c>
      <c r="B45" s="6"/>
      <c r="C45" s="137">
        <v>-25675</v>
      </c>
      <c r="D45" s="137"/>
      <c r="E45" s="137">
        <v>-14025</v>
      </c>
      <c r="F45" s="137"/>
      <c r="G45" s="137">
        <v>-25690</v>
      </c>
      <c r="H45" s="137"/>
      <c r="I45" s="137">
        <v>-13924</v>
      </c>
      <c r="J45" s="73"/>
      <c r="K45" s="73"/>
    </row>
    <row r="46" spans="1:11" ht="21.75" customHeight="1">
      <c r="A46" s="6" t="s">
        <v>117</v>
      </c>
      <c r="B46" s="6"/>
      <c r="C46" s="137">
        <v>-2700</v>
      </c>
      <c r="D46" s="137"/>
      <c r="E46" s="137">
        <v>-528</v>
      </c>
      <c r="F46" s="137"/>
      <c r="G46" s="137">
        <v>-831</v>
      </c>
      <c r="H46" s="137"/>
      <c r="I46" s="137">
        <v>-198</v>
      </c>
      <c r="J46" s="73"/>
      <c r="K46" s="73"/>
    </row>
    <row r="47" spans="1:11" ht="21.75" customHeight="1">
      <c r="A47" s="136" t="s">
        <v>212</v>
      </c>
      <c r="B47" s="6"/>
      <c r="C47" s="143">
        <f>SUM(C44:C46)</f>
        <v>233064</v>
      </c>
      <c r="D47" s="137"/>
      <c r="E47" s="143">
        <f>SUM(E44:E46)</f>
        <v>36074</v>
      </c>
      <c r="F47" s="137"/>
      <c r="G47" s="143">
        <f>SUM(G44:G46)</f>
        <v>208476</v>
      </c>
      <c r="H47" s="137"/>
      <c r="I47" s="143">
        <f>SUM(I44:I46)</f>
        <v>21610</v>
      </c>
      <c r="J47" s="73"/>
      <c r="K47" s="73"/>
    </row>
    <row r="48" spans="1:11" ht="15" customHeight="1">
      <c r="A48" s="6"/>
      <c r="B48" s="6"/>
      <c r="C48" s="137"/>
      <c r="D48" s="137"/>
      <c r="E48" s="137"/>
      <c r="F48" s="137"/>
      <c r="G48" s="137"/>
      <c r="H48" s="3"/>
      <c r="I48" s="3"/>
      <c r="J48" s="73"/>
      <c r="K48" s="73"/>
    </row>
    <row r="49" spans="1:11" ht="21.75" customHeight="1">
      <c r="A49" s="6" t="s">
        <v>11</v>
      </c>
      <c r="B49" s="6"/>
      <c r="C49" s="6"/>
      <c r="D49" s="6"/>
      <c r="E49" s="6"/>
      <c r="F49" s="6"/>
      <c r="G49" s="6"/>
      <c r="H49" s="6"/>
      <c r="I49" s="6"/>
      <c r="J49" s="73"/>
      <c r="K49" s="73"/>
    </row>
    <row r="50" spans="1:11" ht="21.75" customHeight="1">
      <c r="A50" s="6"/>
      <c r="B50" s="6"/>
      <c r="C50" s="6"/>
      <c r="D50" s="6"/>
      <c r="E50" s="6"/>
      <c r="F50" s="6"/>
      <c r="G50" s="6"/>
      <c r="H50" s="6"/>
      <c r="I50" s="123" t="s">
        <v>28</v>
      </c>
      <c r="J50" s="73"/>
      <c r="K50" s="73"/>
    </row>
    <row r="51" spans="1:11" ht="21.75" customHeight="1">
      <c r="A51" s="1" t="s">
        <v>94</v>
      </c>
      <c r="B51" s="125"/>
      <c r="C51" s="125"/>
      <c r="D51" s="125"/>
      <c r="E51" s="125"/>
      <c r="F51" s="125"/>
      <c r="G51" s="125"/>
      <c r="H51" s="125"/>
      <c r="I51" s="125"/>
      <c r="J51" s="73"/>
      <c r="K51" s="73"/>
    </row>
    <row r="52" spans="1:11" ht="21.75" customHeight="1">
      <c r="A52" s="1" t="s">
        <v>90</v>
      </c>
      <c r="B52" s="125"/>
      <c r="C52" s="125"/>
      <c r="D52" s="125"/>
      <c r="E52" s="125"/>
      <c r="F52" s="125"/>
      <c r="G52" s="125"/>
      <c r="H52" s="125"/>
      <c r="I52" s="125"/>
      <c r="J52" s="73"/>
      <c r="K52" s="73"/>
    </row>
    <row r="53" spans="1:11" ht="21.75" customHeight="1">
      <c r="A53" s="1" t="s">
        <v>187</v>
      </c>
      <c r="B53" s="126"/>
      <c r="C53" s="126"/>
      <c r="D53" s="126"/>
      <c r="E53" s="126"/>
      <c r="F53" s="125"/>
      <c r="G53" s="127"/>
      <c r="H53" s="125"/>
      <c r="I53" s="127"/>
      <c r="J53" s="73"/>
      <c r="K53" s="73"/>
    </row>
    <row r="54" spans="1:11" ht="21.75" customHeight="1">
      <c r="A54" s="3"/>
      <c r="B54" s="3"/>
      <c r="C54" s="129"/>
      <c r="D54" s="3"/>
      <c r="E54" s="129"/>
      <c r="F54" s="3"/>
      <c r="G54" s="6"/>
      <c r="H54" s="3"/>
      <c r="I54" s="123" t="s">
        <v>0</v>
      </c>
      <c r="J54" s="73"/>
      <c r="K54" s="73"/>
    </row>
    <row r="55" spans="1:11" ht="21.75" customHeight="1">
      <c r="A55" s="4"/>
      <c r="B55" s="4"/>
      <c r="C55" s="130"/>
      <c r="D55" s="130" t="s">
        <v>13</v>
      </c>
      <c r="E55" s="130"/>
      <c r="F55" s="4"/>
      <c r="G55" s="130"/>
      <c r="H55" s="131" t="s">
        <v>14</v>
      </c>
      <c r="I55" s="130"/>
      <c r="J55" s="73"/>
      <c r="K55" s="73"/>
    </row>
    <row r="56" spans="1:11" ht="21.75" customHeight="1">
      <c r="A56" s="5"/>
      <c r="B56" s="133"/>
      <c r="C56" s="134">
        <v>2023</v>
      </c>
      <c r="D56" s="135"/>
      <c r="E56" s="134">
        <v>2022</v>
      </c>
      <c r="F56" s="3"/>
      <c r="G56" s="134">
        <v>2023</v>
      </c>
      <c r="H56" s="135"/>
      <c r="I56" s="134">
        <v>2022</v>
      </c>
      <c r="J56" s="73"/>
      <c r="K56" s="73"/>
    </row>
    <row r="57" spans="1:11" ht="21.75" customHeight="1">
      <c r="A57" s="136" t="s">
        <v>51</v>
      </c>
      <c r="B57" s="6"/>
      <c r="C57" s="6"/>
      <c r="D57" s="6"/>
      <c r="E57" s="6"/>
      <c r="F57" s="6"/>
      <c r="G57" s="6"/>
      <c r="H57" s="6"/>
      <c r="I57" s="6"/>
      <c r="J57" s="73"/>
      <c r="K57" s="73"/>
    </row>
    <row r="58" spans="1:11" ht="21.75" customHeight="1">
      <c r="A58" s="148" t="s">
        <v>206</v>
      </c>
      <c r="B58" s="6"/>
      <c r="C58" s="138">
        <v>-5100</v>
      </c>
      <c r="D58" s="137"/>
      <c r="E58" s="138">
        <v>0</v>
      </c>
      <c r="F58" s="137"/>
      <c r="G58" s="138">
        <v>0</v>
      </c>
      <c r="H58" s="137"/>
      <c r="I58" s="138">
        <v>0</v>
      </c>
      <c r="J58" s="73"/>
      <c r="K58" s="73"/>
    </row>
    <row r="59" spans="1:11" ht="21.75" customHeight="1">
      <c r="A59" s="6" t="s">
        <v>118</v>
      </c>
      <c r="B59" s="6"/>
      <c r="C59" s="138">
        <v>-15073</v>
      </c>
      <c r="D59" s="137"/>
      <c r="E59" s="138">
        <v>-75440</v>
      </c>
      <c r="F59" s="137"/>
      <c r="G59" s="138">
        <v>-14746</v>
      </c>
      <c r="H59" s="137"/>
      <c r="I59" s="138">
        <v>-75078</v>
      </c>
      <c r="J59" s="73"/>
      <c r="K59" s="73"/>
    </row>
    <row r="60" spans="1:11" ht="21.75" customHeight="1">
      <c r="A60" s="6" t="s">
        <v>128</v>
      </c>
      <c r="B60" s="6"/>
      <c r="C60" s="138">
        <v>-100</v>
      </c>
      <c r="D60" s="137"/>
      <c r="E60" s="138">
        <v>-11</v>
      </c>
      <c r="F60" s="137"/>
      <c r="G60" s="138">
        <v>-12</v>
      </c>
      <c r="H60" s="137"/>
      <c r="I60" s="138">
        <v>-11</v>
      </c>
      <c r="J60" s="73"/>
      <c r="K60" s="73"/>
    </row>
    <row r="61" spans="1:11" ht="21.75" customHeight="1">
      <c r="A61" s="148" t="s">
        <v>204</v>
      </c>
      <c r="B61" s="148"/>
      <c r="C61" s="138">
        <v>26</v>
      </c>
      <c r="D61" s="150"/>
      <c r="E61" s="138">
        <v>0</v>
      </c>
      <c r="F61" s="150"/>
      <c r="G61" s="138">
        <v>204</v>
      </c>
      <c r="H61" s="150"/>
      <c r="I61" s="138">
        <v>0</v>
      </c>
      <c r="J61" s="73"/>
      <c r="K61" s="73"/>
    </row>
    <row r="62" spans="1:11" ht="21.75" customHeight="1">
      <c r="A62" s="6" t="s">
        <v>205</v>
      </c>
      <c r="B62" s="6"/>
      <c r="C62" s="138">
        <v>-3161</v>
      </c>
      <c r="D62" s="137"/>
      <c r="E62" s="138">
        <v>-2433</v>
      </c>
      <c r="F62" s="137"/>
      <c r="G62" s="138">
        <v>-3161</v>
      </c>
      <c r="H62" s="137"/>
      <c r="I62" s="138">
        <v>-2433</v>
      </c>
      <c r="J62" s="73"/>
      <c r="K62" s="73"/>
    </row>
    <row r="63" spans="1:11" ht="21.75" customHeight="1">
      <c r="A63" s="6" t="s">
        <v>174</v>
      </c>
      <c r="B63" s="6"/>
      <c r="C63" s="138">
        <v>100</v>
      </c>
      <c r="D63" s="137"/>
      <c r="E63" s="138">
        <v>1</v>
      </c>
      <c r="F63" s="137"/>
      <c r="G63" s="138">
        <v>24</v>
      </c>
      <c r="H63" s="137"/>
      <c r="I63" s="138">
        <v>0</v>
      </c>
      <c r="J63" s="73"/>
      <c r="K63" s="73"/>
    </row>
    <row r="64" spans="1:11" ht="21.75" customHeight="1">
      <c r="A64" s="148" t="s">
        <v>198</v>
      </c>
      <c r="B64" s="148"/>
      <c r="C64" s="138">
        <v>5000</v>
      </c>
      <c r="D64" s="150"/>
      <c r="E64" s="138">
        <v>0</v>
      </c>
      <c r="F64" s="150"/>
      <c r="G64" s="138">
        <v>5000</v>
      </c>
      <c r="H64" s="150"/>
      <c r="I64" s="138">
        <v>0</v>
      </c>
      <c r="J64" s="73"/>
      <c r="K64" s="73"/>
    </row>
    <row r="65" spans="1:11" ht="21.75" customHeight="1">
      <c r="A65" s="148" t="s">
        <v>224</v>
      </c>
      <c r="B65" s="148"/>
      <c r="C65" s="138">
        <v>0</v>
      </c>
      <c r="D65" s="150"/>
      <c r="E65" s="138">
        <v>0</v>
      </c>
      <c r="F65" s="150"/>
      <c r="G65" s="138">
        <v>3732</v>
      </c>
      <c r="H65" s="150"/>
      <c r="I65" s="138">
        <v>0</v>
      </c>
      <c r="J65" s="73"/>
      <c r="K65" s="73"/>
    </row>
    <row r="66" spans="1:11" ht="21.75" customHeight="1">
      <c r="A66" s="6" t="s">
        <v>142</v>
      </c>
      <c r="B66" s="6"/>
      <c r="C66" s="141">
        <v>318</v>
      </c>
      <c r="D66" s="137"/>
      <c r="E66" s="141">
        <v>47</v>
      </c>
      <c r="F66" s="137"/>
      <c r="G66" s="141">
        <v>1638</v>
      </c>
      <c r="H66" s="137"/>
      <c r="I66" s="141">
        <v>701</v>
      </c>
      <c r="J66" s="73"/>
      <c r="K66" s="73"/>
    </row>
    <row r="67" spans="1:11" ht="21.75" customHeight="1">
      <c r="A67" s="136" t="s">
        <v>170</v>
      </c>
      <c r="B67" s="6"/>
      <c r="C67" s="143">
        <f>SUM(C58:C66)</f>
        <v>-17990</v>
      </c>
      <c r="D67" s="137"/>
      <c r="E67" s="143">
        <f>SUM(E58:E66)</f>
        <v>-77836</v>
      </c>
      <c r="F67" s="137"/>
      <c r="G67" s="143">
        <f>SUM(G58:G66)</f>
        <v>-7321</v>
      </c>
      <c r="H67" s="137"/>
      <c r="I67" s="143">
        <f>SUM(I58:I66)</f>
        <v>-76821</v>
      </c>
      <c r="J67" s="73"/>
      <c r="K67" s="73"/>
    </row>
    <row r="68" spans="1:11" ht="21.75" customHeight="1">
      <c r="A68" s="136" t="s">
        <v>52</v>
      </c>
      <c r="B68" s="6"/>
      <c r="J68" s="73"/>
      <c r="K68" s="73"/>
    </row>
    <row r="69" spans="1:11" s="128" customFormat="1" ht="21.75" customHeight="1">
      <c r="A69" s="6" t="s">
        <v>161</v>
      </c>
      <c r="B69" s="6"/>
      <c r="C69" s="141">
        <v>-62746</v>
      </c>
      <c r="D69" s="137"/>
      <c r="E69" s="141">
        <v>-32827</v>
      </c>
      <c r="F69" s="137"/>
      <c r="G69" s="141">
        <v>-61245</v>
      </c>
      <c r="H69" s="137"/>
      <c r="I69" s="141">
        <v>-32324</v>
      </c>
      <c r="J69" s="73"/>
      <c r="K69" s="73"/>
    </row>
    <row r="70" spans="1:11" s="128" customFormat="1" ht="21.75" customHeight="1">
      <c r="A70" s="6" t="s">
        <v>143</v>
      </c>
      <c r="B70" s="6"/>
      <c r="C70" s="141">
        <v>10000</v>
      </c>
      <c r="D70" s="137"/>
      <c r="E70" s="141">
        <v>0</v>
      </c>
      <c r="F70" s="137"/>
      <c r="G70" s="138">
        <v>10000</v>
      </c>
      <c r="H70" s="137"/>
      <c r="I70" s="138">
        <v>0</v>
      </c>
      <c r="J70" s="73"/>
      <c r="K70" s="73"/>
    </row>
    <row r="71" spans="1:11" s="128" customFormat="1" ht="21.75" customHeight="1">
      <c r="A71" s="6" t="s">
        <v>208</v>
      </c>
      <c r="B71" s="6"/>
      <c r="C71" s="141">
        <v>200000</v>
      </c>
      <c r="D71" s="137"/>
      <c r="E71" s="141">
        <v>75000</v>
      </c>
      <c r="F71" s="137"/>
      <c r="G71" s="141">
        <v>200000</v>
      </c>
      <c r="H71" s="137"/>
      <c r="I71" s="138">
        <v>75000</v>
      </c>
      <c r="J71" s="73"/>
      <c r="K71" s="73"/>
    </row>
    <row r="72" spans="1:11" s="132" customFormat="1" ht="21.6" customHeight="1">
      <c r="A72" s="6" t="s">
        <v>138</v>
      </c>
      <c r="B72" s="6"/>
      <c r="C72" s="137">
        <v>-367120</v>
      </c>
      <c r="D72" s="137"/>
      <c r="E72" s="137">
        <v>0</v>
      </c>
      <c r="F72" s="137"/>
      <c r="G72" s="137">
        <v>-332120</v>
      </c>
      <c r="H72" s="137"/>
      <c r="I72" s="137">
        <v>0</v>
      </c>
      <c r="J72" s="73"/>
      <c r="K72" s="73"/>
    </row>
    <row r="73" spans="1:11" s="132" customFormat="1" ht="21.6" customHeight="1">
      <c r="A73" s="148" t="s">
        <v>209</v>
      </c>
      <c r="B73" s="6"/>
      <c r="C73" s="137">
        <v>0</v>
      </c>
      <c r="D73" s="137"/>
      <c r="E73" s="137">
        <v>0</v>
      </c>
      <c r="F73" s="137"/>
      <c r="G73" s="137">
        <v>-28000</v>
      </c>
      <c r="H73" s="137"/>
      <c r="I73" s="137">
        <v>-1000</v>
      </c>
      <c r="J73" s="73"/>
      <c r="K73" s="73"/>
    </row>
    <row r="74" spans="1:11" s="132" customFormat="1" ht="21.75" customHeight="1">
      <c r="A74" s="136" t="s">
        <v>153</v>
      </c>
      <c r="B74" s="6"/>
      <c r="C74" s="143">
        <f>SUM(C69:C73)</f>
        <v>-219866</v>
      </c>
      <c r="D74" s="137"/>
      <c r="E74" s="143">
        <f>SUM(E69:E73)</f>
        <v>42173</v>
      </c>
      <c r="F74" s="137"/>
      <c r="G74" s="143">
        <f>SUM(G69:G73)</f>
        <v>-211365</v>
      </c>
      <c r="I74" s="143">
        <f>SUM(I69:I73)</f>
        <v>41676</v>
      </c>
      <c r="J74" s="73"/>
      <c r="K74" s="73"/>
    </row>
    <row r="75" spans="1:11" s="132" customFormat="1" ht="21.75" customHeight="1">
      <c r="A75" s="136" t="s">
        <v>171</v>
      </c>
      <c r="B75" s="6"/>
      <c r="C75" s="137">
        <f>SUM(C47,C67,C74)</f>
        <v>-4792</v>
      </c>
      <c r="D75" s="137"/>
      <c r="E75" s="137">
        <f>SUM(E47,E67,E74)</f>
        <v>411</v>
      </c>
      <c r="F75" s="137"/>
      <c r="G75" s="137">
        <f>SUM(G47,G67,G74)</f>
        <v>-10210</v>
      </c>
      <c r="H75" s="137"/>
      <c r="I75" s="137">
        <f>SUM(I47,I67,I74)</f>
        <v>-13535</v>
      </c>
      <c r="J75" s="73"/>
      <c r="K75" s="73"/>
    </row>
    <row r="76" spans="1:11" ht="21.75" customHeight="1">
      <c r="A76" s="6" t="s">
        <v>53</v>
      </c>
      <c r="B76" s="6"/>
      <c r="C76" s="144">
        <v>184903</v>
      </c>
      <c r="D76" s="137"/>
      <c r="E76" s="144">
        <v>109854</v>
      </c>
      <c r="F76" s="137"/>
      <c r="G76" s="144">
        <v>146322</v>
      </c>
      <c r="H76" s="137"/>
      <c r="I76" s="144">
        <v>79629</v>
      </c>
      <c r="J76" s="73"/>
      <c r="K76" s="73"/>
    </row>
    <row r="77" spans="1:11" ht="21.75" customHeight="1" thickBot="1">
      <c r="A77" s="136" t="s">
        <v>54</v>
      </c>
      <c r="B77" s="6"/>
      <c r="C77" s="145">
        <f>SUM(C75:C76)</f>
        <v>180111</v>
      </c>
      <c r="D77" s="137"/>
      <c r="E77" s="145">
        <f>SUM(E75:E76)</f>
        <v>110265</v>
      </c>
      <c r="F77" s="137"/>
      <c r="G77" s="145">
        <f>SUM(G75:G76)</f>
        <v>136112</v>
      </c>
      <c r="H77" s="137"/>
      <c r="I77" s="145">
        <f>SUM(I75:I76)</f>
        <v>66094</v>
      </c>
      <c r="J77" s="73"/>
      <c r="K77" s="73"/>
    </row>
    <row r="78" spans="1:11" ht="21.75" customHeight="1" thickTop="1">
      <c r="A78" s="6"/>
      <c r="B78" s="6"/>
      <c r="C78" s="141">
        <f>+C77-BS!E11</f>
        <v>0</v>
      </c>
      <c r="D78" s="137"/>
      <c r="E78" s="137"/>
      <c r="F78" s="137"/>
      <c r="G78" s="141">
        <f>+G77-BS!I11</f>
        <v>0</v>
      </c>
      <c r="H78" s="137"/>
      <c r="I78" s="137"/>
    </row>
    <row r="79" spans="1:11" ht="21.75" customHeight="1">
      <c r="A79" s="136" t="s">
        <v>55</v>
      </c>
      <c r="B79" s="6"/>
      <c r="C79" s="137"/>
      <c r="D79" s="137"/>
      <c r="E79" s="137"/>
      <c r="F79" s="137"/>
      <c r="G79" s="137"/>
      <c r="H79" s="137"/>
      <c r="I79" s="137"/>
    </row>
    <row r="80" spans="1:11" ht="21.75" customHeight="1">
      <c r="A80" s="6" t="s">
        <v>56</v>
      </c>
      <c r="B80" s="6"/>
      <c r="C80" s="137"/>
      <c r="D80" s="137"/>
      <c r="E80" s="137"/>
      <c r="F80" s="137"/>
      <c r="G80" s="137"/>
      <c r="H80" s="137"/>
      <c r="I80" s="137"/>
    </row>
    <row r="81" spans="1:9" ht="21.75" customHeight="1">
      <c r="A81" s="6" t="s">
        <v>211</v>
      </c>
      <c r="B81" s="6"/>
      <c r="D81" s="146"/>
      <c r="F81" s="146"/>
      <c r="H81" s="146"/>
    </row>
    <row r="82" spans="1:9" ht="21.75" customHeight="1">
      <c r="A82" s="6" t="s">
        <v>119</v>
      </c>
      <c r="B82" s="6"/>
      <c r="C82" s="124">
        <v>150</v>
      </c>
      <c r="D82" s="146"/>
      <c r="E82" s="124">
        <v>-1731</v>
      </c>
      <c r="F82" s="146"/>
      <c r="G82" s="124">
        <v>-511</v>
      </c>
      <c r="H82" s="146"/>
      <c r="I82" s="124">
        <v>-1731</v>
      </c>
    </row>
    <row r="83" spans="1:9" ht="21.75" customHeight="1">
      <c r="A83" s="6" t="s">
        <v>199</v>
      </c>
      <c r="B83" s="6"/>
      <c r="C83" s="137"/>
      <c r="D83" s="137"/>
      <c r="E83" s="137"/>
      <c r="F83" s="137"/>
    </row>
    <row r="84" spans="1:9" ht="21.75" customHeight="1">
      <c r="A84" s="6" t="s">
        <v>129</v>
      </c>
      <c r="B84" s="6"/>
      <c r="C84" s="137">
        <v>166</v>
      </c>
      <c r="D84" s="137"/>
      <c r="E84" s="137">
        <v>161</v>
      </c>
      <c r="F84" s="137"/>
      <c r="G84" s="137">
        <v>160</v>
      </c>
      <c r="H84" s="137"/>
      <c r="I84" s="137">
        <v>155</v>
      </c>
    </row>
    <row r="85" spans="1:9" ht="21.75" customHeight="1">
      <c r="A85" s="6" t="s">
        <v>207</v>
      </c>
      <c r="B85" s="6"/>
      <c r="C85" s="137"/>
      <c r="D85" s="137"/>
      <c r="E85" s="137"/>
      <c r="F85" s="137"/>
      <c r="G85" s="137"/>
      <c r="H85" s="137"/>
      <c r="I85" s="137"/>
    </row>
    <row r="86" spans="1:9" ht="21.75" customHeight="1">
      <c r="A86" s="6" t="s">
        <v>163</v>
      </c>
      <c r="B86" s="6"/>
      <c r="C86" s="137">
        <v>5476</v>
      </c>
      <c r="D86" s="137"/>
      <c r="E86" s="137">
        <v>29929</v>
      </c>
      <c r="F86" s="137"/>
      <c r="G86" s="95">
        <v>5476</v>
      </c>
      <c r="H86" s="137"/>
      <c r="I86" s="137">
        <v>26873</v>
      </c>
    </row>
    <row r="87" spans="1:9" ht="21.75" customHeight="1">
      <c r="A87" s="148" t="s">
        <v>190</v>
      </c>
      <c r="B87" s="6"/>
      <c r="C87" s="137">
        <v>329233</v>
      </c>
      <c r="D87" s="137"/>
      <c r="E87" s="150">
        <v>16884</v>
      </c>
      <c r="F87" s="150"/>
      <c r="G87" s="150">
        <v>329233</v>
      </c>
      <c r="H87" s="150"/>
      <c r="I87" s="150">
        <v>16884</v>
      </c>
    </row>
    <row r="88" spans="1:9" ht="21.75" customHeight="1">
      <c r="A88" s="148" t="s">
        <v>191</v>
      </c>
      <c r="B88" s="6"/>
      <c r="C88" s="137">
        <v>13845</v>
      </c>
      <c r="D88" s="137"/>
      <c r="E88" s="150">
        <v>263</v>
      </c>
      <c r="F88" s="150"/>
      <c r="G88" s="150">
        <v>13845</v>
      </c>
      <c r="H88" s="150"/>
      <c r="I88" s="150">
        <v>263</v>
      </c>
    </row>
    <row r="89" spans="1:9" ht="21.75" customHeight="1">
      <c r="A89" s="6" t="s">
        <v>210</v>
      </c>
      <c r="B89" s="6"/>
      <c r="C89" s="137"/>
      <c r="D89" s="137"/>
      <c r="E89" s="150"/>
      <c r="F89" s="150"/>
      <c r="G89" s="150"/>
      <c r="H89" s="150"/>
      <c r="I89" s="150"/>
    </row>
    <row r="90" spans="1:9" ht="21.75" customHeight="1">
      <c r="A90" s="6" t="s">
        <v>163</v>
      </c>
      <c r="B90" s="6"/>
      <c r="C90" s="137">
        <v>5476</v>
      </c>
      <c r="D90" s="137"/>
      <c r="E90" s="150">
        <v>29929</v>
      </c>
      <c r="F90" s="150"/>
      <c r="G90" s="150">
        <v>5476</v>
      </c>
      <c r="H90" s="150"/>
      <c r="I90" s="150">
        <v>29839</v>
      </c>
    </row>
    <row r="91" spans="1:9" ht="21.75" customHeight="1">
      <c r="A91" s="148" t="s">
        <v>192</v>
      </c>
      <c r="B91" s="148"/>
      <c r="C91" s="149">
        <v>339446</v>
      </c>
      <c r="D91" s="149"/>
      <c r="E91" s="150">
        <v>18553</v>
      </c>
      <c r="F91" s="150"/>
      <c r="G91" s="150">
        <v>339446</v>
      </c>
      <c r="H91" s="150"/>
      <c r="I91" s="150">
        <v>18553</v>
      </c>
    </row>
    <row r="92" spans="1:9" ht="21.75" customHeight="1">
      <c r="A92" s="6" t="s">
        <v>164</v>
      </c>
      <c r="B92" s="6"/>
      <c r="C92" s="137">
        <v>13814</v>
      </c>
      <c r="D92" s="137"/>
      <c r="E92" s="137">
        <v>263</v>
      </c>
      <c r="F92" s="137"/>
      <c r="G92" s="137">
        <v>13814</v>
      </c>
      <c r="H92" s="137"/>
      <c r="I92" s="137">
        <v>263</v>
      </c>
    </row>
    <row r="93" spans="1:9" ht="21.75" customHeight="1">
      <c r="A93" s="6"/>
      <c r="B93" s="6"/>
      <c r="C93" s="137"/>
      <c r="D93" s="137"/>
      <c r="E93" s="137"/>
      <c r="F93" s="137"/>
      <c r="G93" s="137"/>
      <c r="H93" s="137"/>
      <c r="I93" s="137"/>
    </row>
    <row r="94" spans="1:9" ht="21.75" customHeight="1">
      <c r="A94" s="6"/>
      <c r="B94" s="6"/>
      <c r="C94" s="137"/>
      <c r="D94" s="137"/>
      <c r="E94" s="137"/>
      <c r="F94" s="137"/>
      <c r="G94" s="137"/>
      <c r="H94" s="137"/>
      <c r="I94" s="137"/>
    </row>
    <row r="95" spans="1:9" ht="21.75" customHeight="1">
      <c r="A95" s="6" t="s">
        <v>11</v>
      </c>
      <c r="B95" s="6"/>
      <c r="C95" s="6"/>
      <c r="D95" s="6"/>
      <c r="E95" s="6"/>
      <c r="F95" s="6"/>
      <c r="G95" s="6"/>
      <c r="H95" s="6"/>
      <c r="I95" s="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77B26BE6235499E1233D10E481C96" ma:contentTypeVersion="3" ma:contentTypeDescription="สร้างเอกสารใหม่" ma:contentTypeScope="" ma:versionID="b8053257957e11518f4dd23ed96ed525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397bc913b399c4707f003b3b341c231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48BBE8-5ED3-45F8-B5CB-5EE3EBBE532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2be3034-f67d-482e-a752-de46e82c8e9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4DB83D6-7DF1-43F2-9879-D61E20742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286E0C-03CD-4A2A-A253-532780EF03C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58718</vt:lpwstr>
  </property>
  <property fmtid="{D5CDD505-2E9C-101B-9397-08002B2CF9AE}" pid="4" name="OptimizationTime">
    <vt:lpwstr>20230810_1016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2023-08-08T07:36:02Z</cp:lastPrinted>
  <dcterms:created xsi:type="dcterms:W3CDTF">2011-09-29T04:14:32Z</dcterms:created>
  <dcterms:modified xsi:type="dcterms:W3CDTF">2023-08-08T07:36:05Z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