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3 Q2 (NPH-14)\"/>
    </mc:Choice>
  </mc:AlternateContent>
  <xr:revisionPtr revIDLastSave="0" documentId="13_ncr:1_{93C09719-E742-4F04-A83C-025E72920DC9}" xr6:coauthVersionLast="47" xr6:coauthVersionMax="47" xr10:uidLastSave="{00000000-0000-0000-0000-000000000000}"/>
  <bookViews>
    <workbookView xWindow="-120" yWindow="-120" windowWidth="21840" windowHeight="13140" activeTab="5" xr2:uid="{2024A745-6E17-4B32-A48B-EB7E1AE0EB10}"/>
  </bookViews>
  <sheets>
    <sheet name="2-4" sheetId="1" r:id="rId1"/>
    <sheet name="5(3M)" sheetId="2" r:id="rId2"/>
    <sheet name="6(6M)" sheetId="3" r:id="rId3"/>
    <sheet name="7" sheetId="4" r:id="rId4"/>
    <sheet name="8" sheetId="5" r:id="rId5"/>
    <sheet name="9-11" sheetId="6" r:id="rId6"/>
  </sheets>
  <externalReferences>
    <externalReference r:id="rId7"/>
    <externalReference r:id="rId8"/>
  </externalReferences>
  <definedNames>
    <definedName name="__123Graph_D" hidden="1">[1]A!#REF!</definedName>
    <definedName name="nut" hidden="1">[2]A!#REF!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6" l="1"/>
  <c r="F24" i="3" l="1"/>
  <c r="F30" i="3" s="1"/>
  <c r="F33" i="3" s="1"/>
  <c r="F36" i="3" s="1"/>
  <c r="J24" i="3"/>
  <c r="D42" i="2"/>
  <c r="J83" i="6"/>
  <c r="J25" i="6"/>
  <c r="J37" i="6" s="1"/>
  <c r="J41" i="6" s="1"/>
  <c r="H105" i="6"/>
  <c r="J105" i="6"/>
  <c r="L105" i="6"/>
  <c r="H73" i="6"/>
  <c r="J73" i="6"/>
  <c r="L73" i="6"/>
  <c r="H83" i="6"/>
  <c r="L83" i="6"/>
  <c r="H37" i="6"/>
  <c r="H41" i="6" s="1"/>
  <c r="L25" i="6"/>
  <c r="L37" i="6" s="1"/>
  <c r="L41" i="6" s="1"/>
  <c r="F15" i="3"/>
  <c r="H15" i="3"/>
  <c r="J15" i="3"/>
  <c r="F22" i="3"/>
  <c r="H22" i="3"/>
  <c r="J22" i="3"/>
  <c r="J30" i="3" s="1"/>
  <c r="J33" i="3" s="1"/>
  <c r="J36" i="3" s="1"/>
  <c r="F42" i="3"/>
  <c r="H42" i="3"/>
  <c r="J42" i="3"/>
  <c r="F15" i="2"/>
  <c r="H15" i="2"/>
  <c r="J15" i="2"/>
  <c r="F22" i="2"/>
  <c r="H22" i="2"/>
  <c r="J22" i="2"/>
  <c r="J24" i="2" s="1"/>
  <c r="J30" i="2" s="1"/>
  <c r="J33" i="2" s="1"/>
  <c r="J36" i="2" s="1"/>
  <c r="F24" i="2"/>
  <c r="F30" i="2" s="1"/>
  <c r="F33" i="2" s="1"/>
  <c r="F36" i="2" s="1"/>
  <c r="F42" i="2"/>
  <c r="H42" i="2"/>
  <c r="J42" i="2"/>
  <c r="H24" i="3" l="1"/>
  <c r="H30" i="3" s="1"/>
  <c r="H33" i="3" s="1"/>
  <c r="H36" i="3" s="1"/>
  <c r="H24" i="2"/>
  <c r="H30" i="2" s="1"/>
  <c r="H33" i="2" s="1"/>
  <c r="H36" i="2" s="1"/>
  <c r="F105" i="6" l="1"/>
  <c r="F83" i="6"/>
  <c r="F73" i="6"/>
  <c r="A50" i="6"/>
  <c r="A95" i="6" s="1"/>
  <c r="A48" i="6"/>
  <c r="F25" i="6"/>
  <c r="F37" i="6" s="1"/>
  <c r="F41" i="6" s="1"/>
  <c r="L27" i="5"/>
  <c r="J27" i="5"/>
  <c r="H27" i="5"/>
  <c r="F27" i="5"/>
  <c r="P25" i="5"/>
  <c r="P24" i="5"/>
  <c r="P23" i="5"/>
  <c r="P20" i="5"/>
  <c r="N18" i="5"/>
  <c r="L18" i="5"/>
  <c r="J18" i="5"/>
  <c r="H18" i="5"/>
  <c r="F18" i="5"/>
  <c r="P16" i="5"/>
  <c r="P15" i="5"/>
  <c r="P14" i="5"/>
  <c r="P11" i="5"/>
  <c r="P18" i="5" s="1"/>
  <c r="T31" i="4"/>
  <c r="P31" i="4"/>
  <c r="L31" i="4"/>
  <c r="J31" i="4"/>
  <c r="H31" i="4"/>
  <c r="F31" i="4"/>
  <c r="R29" i="4"/>
  <c r="V29" i="4" s="1"/>
  <c r="R28" i="4"/>
  <c r="V28" i="4" s="1"/>
  <c r="N31" i="4"/>
  <c r="R24" i="4"/>
  <c r="V24" i="4" s="1"/>
  <c r="T22" i="4"/>
  <c r="P22" i="4"/>
  <c r="N22" i="4"/>
  <c r="L22" i="4"/>
  <c r="J22" i="4"/>
  <c r="H22" i="4"/>
  <c r="F22" i="4"/>
  <c r="R20" i="4"/>
  <c r="V20" i="4" s="1"/>
  <c r="R19" i="4"/>
  <c r="V19" i="4" s="1"/>
  <c r="R18" i="4"/>
  <c r="V18" i="4" s="1"/>
  <c r="R17" i="4"/>
  <c r="V17" i="4" s="1"/>
  <c r="R14" i="4"/>
  <c r="D42" i="3"/>
  <c r="D22" i="3"/>
  <c r="D15" i="3"/>
  <c r="D22" i="2"/>
  <c r="D15" i="2"/>
  <c r="A136" i="1"/>
  <c r="G125" i="1"/>
  <c r="K121" i="1"/>
  <c r="K125" i="1" s="1"/>
  <c r="I121" i="1"/>
  <c r="I125" i="1" s="1"/>
  <c r="G121" i="1"/>
  <c r="E121" i="1"/>
  <c r="E125" i="1" s="1"/>
  <c r="A94" i="1"/>
  <c r="A92" i="1"/>
  <c r="A91" i="1"/>
  <c r="K81" i="1"/>
  <c r="I81" i="1"/>
  <c r="G81" i="1"/>
  <c r="E81" i="1"/>
  <c r="K70" i="1"/>
  <c r="I70" i="1"/>
  <c r="G70" i="1"/>
  <c r="G83" i="1" s="1"/>
  <c r="E70" i="1"/>
  <c r="A49" i="1"/>
  <c r="A47" i="1"/>
  <c r="K37" i="1"/>
  <c r="I37" i="1"/>
  <c r="G37" i="1"/>
  <c r="E37" i="1"/>
  <c r="K21" i="1"/>
  <c r="K39" i="1" s="1"/>
  <c r="I21" i="1"/>
  <c r="G21" i="1"/>
  <c r="G39" i="1" s="1"/>
  <c r="E21" i="1"/>
  <c r="D24" i="3" l="1"/>
  <c r="D30" i="3" s="1"/>
  <c r="D33" i="3" s="1"/>
  <c r="D36" i="3" s="1"/>
  <c r="E83" i="1"/>
  <c r="E127" i="1" s="1"/>
  <c r="I39" i="1"/>
  <c r="P27" i="5"/>
  <c r="R22" i="4"/>
  <c r="G127" i="1"/>
  <c r="I83" i="1"/>
  <c r="I127" i="1" s="1"/>
  <c r="K83" i="1"/>
  <c r="E39" i="1"/>
  <c r="D24" i="2"/>
  <c r="D30" i="2" s="1"/>
  <c r="D33" i="2" s="1"/>
  <c r="D36" i="2" s="1"/>
  <c r="K127" i="1"/>
  <c r="N27" i="5"/>
  <c r="R27" i="4"/>
  <c r="V14" i="4"/>
  <c r="V22" i="4" s="1"/>
  <c r="V27" i="4" l="1"/>
  <c r="V31" i="4" s="1"/>
  <c r="R31" i="4"/>
</calcChain>
</file>

<file path=xl/sharedStrings.xml><?xml version="1.0" encoding="utf-8"?>
<sst xmlns="http://schemas.openxmlformats.org/spreadsheetml/2006/main" count="414" uniqueCount="197">
  <si>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</si>
  <si>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</si>
  <si>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</si>
  <si>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</si>
  <si>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</si>
  <si>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</si>
  <si>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</si>
  <si>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</si>
  <si>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</si>
  <si>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</si>
  <si>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</si>
  <si>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</si>
  <si>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</si>
  <si>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</si>
  <si>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</si>
  <si>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</si>
  <si>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</si>
  <si>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</si>
  <si>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</si>
  <si>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</si>
  <si>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</si>
  <si>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</si>
  <si>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เงินให้กู้ยืมระยะยาวแก่บุคคลภายนอก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</si>
  <si>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</si>
  <si>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</si>
  <si>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</si>
  <si>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</si>
  <si>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</si>
  <si>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</si>
  <si>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</si>
  <si>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</si>
  <si>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</si>
  <si>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</si>
  <si>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</si>
  <si>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</si>
  <si>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</si>
  <si>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</si>
  <si>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</si>
  <si>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</si>
  <si>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</si>
  <si>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</si>
  <si>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</si>
  <si>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</si>
  <si>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</si>
  <si>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</si>
  <si>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</si>
  <si>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</si>
  <si>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</si>
  <si>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</si>
  <si>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</si>
  <si>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</si>
  <si>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</si>
  <si>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</si>
  <si>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</si>
  <si>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</si>
  <si>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</si>
  <si>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</si>
  <si>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</si>
  <si>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</si>
  <si>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</si>
  <si>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</si>
  <si>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</si>
  <si>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</si>
  <si>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</si>
  <si>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</si>
  <si>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</si>
  <si>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ส่วนเกินมูลค่าหุ้น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</si>
  <si>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</si>
  <si>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</si>
  <si>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</si>
  <si>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</si>
  <si>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</si>
  <si>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</si>
  <si>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</si>
  <si>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</si>
  <si>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</si>
  <si>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</si>
  <si>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</si>
  <si>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</si>
  <si>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</si>
  <si>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</si>
  <si>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</si>
  <si>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</si>
  <si>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</si>
  <si>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</si>
  <si>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</si>
  <si>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</si>
  <si>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</si>
  <si>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</si>
  <si>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</si>
  <si>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</si>
  <si>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</si>
  <si>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</si>
  <si>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</si>
  <si>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</si>
  <si>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การแบ่งปันกำไรและกำไรเบ็ดเสร็จรวม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</si>
  <si>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</si>
  <si>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</si>
  <si>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</si>
  <si>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</si>
  <si>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 xml:space="preserve">                             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</si>
  <si>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</si>
  <si>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</si>
  <si>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</si>
  <si>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</si>
  <si>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</si>
  <si>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</si>
  <si>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</si>
  <si>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</si>
  <si>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</si>
  <si>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</si>
  <si>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</si>
  <si>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</si>
  <si>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</si>
  <si>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</si>
  <si>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</si>
  <si>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</si>
  <si>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</si>
  <si>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</si>
  <si>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</si>
  <si>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</si>
  <si>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</si>
  <si>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</si>
  <si>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</si>
  <si>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</si>
  <si>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จ่ายปันผล</t>
  </si>
  <si>
    <t>กำไร (ขาดทุน) เบ็ดเสร็จรวมสำหรับงวด</t>
  </si>
  <si>
    <t>ยอดคงเหลือต้นงวด ณ วันที่ 1 มกราคม พ.ศ. 2565</t>
  </si>
  <si>
    <t>การจำหน่ายเงินลงทุนในบริษัทย่อย</t>
  </si>
  <si>
    <t>ยอดคงเหลือสิ้นงวด ณ วันที่ 30 มิถุนายน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</si>
  <si>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</si>
  <si>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ส่วนเกินมูลค่า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</si>
  <si>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</si>
  <si>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</si>
  <si>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</si>
  <si>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</si>
  <si>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ค่าตัดจำหน่ายสินทรัพย์สิทธิการใช้</t>
  </si>
  <si>
    <t>กำไรจากการจำหน่ายสินทรัพย์</t>
  </si>
  <si>
    <t>ขาดทุนจากการตัดจำหน่ายอุปกรณ์</t>
  </si>
  <si>
    <t>กำไรจากการตีมูลค่ายุติธรรมของสินทรัพย์ทางการเงิน</t>
  </si>
  <si>
    <t>วัดมูลค่าผ่านกำไรหรือขาดทุน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</si>
  <si>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</si>
  <si>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</si>
  <si>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</si>
  <si>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</si>
  <si>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</si>
  <si>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</si>
  <si>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</si>
  <si>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</si>
  <si>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</si>
  <si>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</si>
  <si>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</si>
  <si>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</si>
  <si>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</si>
  <si>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</si>
  <si>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</si>
  <si>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</si>
  <si>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</si>
  <si>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</si>
  <si>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</si>
  <si>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เงินสดรับจากรายได้ค่าเช่าอสังหาริมทรัพย์เพื่อการลงทุน</t>
  </si>
  <si>
    <t>การจำหน่ายเงินลงทุนในบริษัทย่อย - สุทธิจากเงินสดที่ได้มา</t>
  </si>
  <si>
    <t>เงินสดรับคืนจากเงินให้กู้ยืมระยะยาวแก่กิจการ</t>
  </si>
  <si>
    <t>ที่เกี่ยวข้องกัน</t>
  </si>
  <si>
    <t>เงินสดจ่ายสำหรับเงินให้กู้ยืมระยะยาวแก่กิจการ</t>
  </si>
  <si>
    <t>เงินสดรับคืนจากเงินให้กู้ยืมระยะยาวแก่บุคคลภายนอก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</si>
  <si>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</si>
  <si>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</si>
  <si>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</si>
  <si>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</si>
  <si>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</si>
  <si>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เงินสดจ่ายคืนหนี้สินตามสัญญาเช่า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</si>
  <si>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</si>
  <si>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</si>
  <si>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</si>
  <si>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</si>
  <si>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</si>
  <si>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</si>
  <si>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</si>
  <si>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</si>
  <si>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</si>
  <si>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การซื้ออุปกรณ์โดยยังมิได้ชำระเงิน</t>
  </si>
  <si>
    <t>การซื้อสินทรัพย์ไม่มีตัวตนโดยยังมิได้ชำระเงิน</t>
  </si>
  <si>
    <t>สินทรัพย์สิทธิการใช้จากหนี้สินสัญญาเช่า</t>
  </si>
  <si>
    <t>ณ วันที่ 30 มิถุนายน พ.ศ. 2566</t>
  </si>
  <si>
    <t>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</si>
  <si>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</si>
  <si>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</si>
  <si>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</si>
  <si>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ยอดคงเหลือสิ้นงวด ณ วันที่ 30 มิถุนายน พ.ศ. 2566</t>
  </si>
  <si>
    <t>ยอดคงเหลือของรายการที่ไม่ใช่เงินสดสำหรับงวดหกเดือนสิ้นสุดวันที่ 30 มิถุนายน พ.ศ. 2566 และ พ.ศ. 2565 มีดังนี้</t>
  </si>
  <si>
    <t xml:space="preserve"> </t>
  </si>
  <si>
    <t>รายได้เงินปันผลรับ</t>
  </si>
  <si>
    <t>เงินปันผลรับ</t>
  </si>
  <si>
    <t>ผลขาดทุนด้านเครดิตที่คาดว่าจะเกิดขึ้น</t>
  </si>
  <si>
    <t>เงินฝากสถาบันการเงินที่ติดภาระค้ำประกันลดลง</t>
  </si>
  <si>
    <t>เงินสดและรายการเทียบเท่าเงินสด(ลดลง)เพิ่มขึ้นสุทธิ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</si>
</sst>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[Red]\(#,##0.00\);"/>
    <numFmt numFmtId="168" formatCode="_(* #,##0_);_(* \(#,##0\);_(* &quot;-&quot;??_);_(@_)"/>
    <numFmt numFmtId="169" formatCode="#,##0;\(#,##0\);\-"/>
    <numFmt numFmtId="170" formatCode="#,##0.00;\(#,##0.00\)"/>
    <numFmt numFmtId="171" formatCode="#,##0.0000;\(#,##0.0000\)"/>
    <numFmt numFmtId="172" formatCode="#,##0.0;\(#,##0.0\)"/>
    <numFmt numFmtId="173" formatCode="_-* #,##0.00_-;[Red]* \(#,##0.00\);_-* &quot;-&quot;??_-;_-@_-"/>
  </numFmts>
  <fonts count="2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b/>
      <sz val="12.5"/>
      <name val="Browallia New"/>
      <family val="2"/>
    </font>
    <font>
      <sz val="12.5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rgb="FF0563C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4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7" fontId="13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10" fillId="0" borderId="0"/>
    <xf numFmtId="43" fontId="10" fillId="0" borderId="0" applyFont="0" applyFill="0" applyBorder="0" applyAlignment="0" applyProtection="0"/>
    <xf numFmtId="0" fontId="20" fillId="0" borderId="8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0" fontId="11" fillId="0" borderId="0"/>
    <xf numFmtId="0" fontId="11" fillId="0" borderId="0"/>
  </cellStyleXfs>
  <cellXfs count="22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0" fontId="3" fillId="0" borderId="0" xfId="1" applyFont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164" fontId="2" fillId="0" borderId="0" xfId="1" applyNumberFormat="1" applyFont="1" applyAlignment="1">
      <alignment horizontal="right" vertical="center"/>
    </xf>
    <xf numFmtId="164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2" applyNumberFormat="1" applyFont="1" applyFill="1"/>
    <xf numFmtId="166" fontId="3" fillId="2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6" fontId="3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Continuous" vertical="center"/>
    </xf>
    <xf numFmtId="0" fontId="3" fillId="2" borderId="0" xfId="1" applyFont="1" applyFill="1" applyAlignment="1">
      <alignment vertical="center"/>
    </xf>
    <xf numFmtId="3" fontId="5" fillId="2" borderId="0" xfId="1" applyNumberFormat="1" applyFont="1" applyFill="1" applyAlignment="1">
      <alignment horizontal="right" vertical="center"/>
    </xf>
    <xf numFmtId="0" fontId="3" fillId="0" borderId="0" xfId="2" applyNumberFormat="1" applyFont="1" applyFill="1" applyAlignment="1"/>
    <xf numFmtId="164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164" fontId="3" fillId="2" borderId="0" xfId="1" applyNumberFormat="1" applyFont="1" applyFill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3" fillId="2" borderId="3" xfId="3" applyNumberFormat="1" applyFont="1" applyFill="1" applyBorder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66" fontId="5" fillId="2" borderId="0" xfId="3" applyNumberFormat="1" applyFont="1" applyFill="1" applyAlignment="1">
      <alignment horizontal="right" vertical="center"/>
    </xf>
    <xf numFmtId="0" fontId="3" fillId="0" borderId="0" xfId="5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166" fontId="3" fillId="0" borderId="0" xfId="0" applyNumberFormat="1" applyFont="1" applyAlignment="1">
      <alignment horizontal="right" vertical="top"/>
    </xf>
    <xf numFmtId="166" fontId="3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2" xfId="0" applyNumberFormat="1" applyFont="1" applyFill="1" applyBorder="1" applyAlignment="1">
      <alignment vertical="center"/>
    </xf>
    <xf numFmtId="169" fontId="3" fillId="2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169" fontId="3" fillId="2" borderId="3" xfId="0" applyNumberFormat="1" applyFont="1" applyFill="1" applyBorder="1" applyAlignment="1">
      <alignment vertical="center"/>
    </xf>
    <xf numFmtId="170" fontId="3" fillId="2" borderId="3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4" fontId="2" fillId="0" borderId="4" xfId="0" applyNumberFormat="1" applyFont="1" applyBorder="1" applyAlignment="1">
      <alignment vertical="top"/>
    </xf>
    <xf numFmtId="0" fontId="2" fillId="0" borderId="4" xfId="0" applyFont="1" applyBorder="1" applyAlignment="1">
      <alignment vertical="top"/>
    </xf>
    <xf numFmtId="164" fontId="2" fillId="0" borderId="4" xfId="0" applyNumberFormat="1" applyFont="1" applyBorder="1" applyAlignment="1">
      <alignment horizontal="right" vertical="top"/>
    </xf>
    <xf numFmtId="166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6" fontId="2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center" vertical="top"/>
    </xf>
    <xf numFmtId="166" fontId="7" fillId="0" borderId="0" xfId="0" applyNumberFormat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vertical="top"/>
    </xf>
    <xf numFmtId="164" fontId="7" fillId="0" borderId="4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166" fontId="7" fillId="0" borderId="0" xfId="0" quotePrefix="1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4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right" vertical="top"/>
    </xf>
    <xf numFmtId="164" fontId="7" fillId="0" borderId="4" xfId="0" applyNumberFormat="1" applyFont="1" applyBorder="1" applyAlignment="1">
      <alignment horizontal="right" vertical="top"/>
    </xf>
    <xf numFmtId="164" fontId="8" fillId="0" borderId="0" xfId="0" applyNumberFormat="1" applyFont="1" applyAlignment="1">
      <alignment horizontal="center" vertical="top"/>
    </xf>
    <xf numFmtId="166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top"/>
    </xf>
    <xf numFmtId="166" fontId="8" fillId="0" borderId="4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top"/>
    </xf>
    <xf numFmtId="166" fontId="8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top"/>
    </xf>
    <xf numFmtId="166" fontId="8" fillId="2" borderId="4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8" fillId="2" borderId="5" xfId="0" applyNumberFormat="1" applyFont="1" applyFill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4" xfId="0" applyFont="1" applyBorder="1" applyAlignment="1">
      <alignment vertical="top"/>
    </xf>
    <xf numFmtId="164" fontId="3" fillId="0" borderId="4" xfId="0" applyNumberFormat="1" applyFont="1" applyBorder="1" applyAlignment="1">
      <alignment horizontal="right" vertical="top"/>
    </xf>
    <xf numFmtId="166" fontId="3" fillId="0" borderId="4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>
      <alignment horizontal="center" vertical="top"/>
    </xf>
    <xf numFmtId="166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6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6" fontId="3" fillId="2" borderId="4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 applyAlignment="1">
      <alignment horizontal="righ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left" vertical="top"/>
    </xf>
    <xf numFmtId="166" fontId="3" fillId="0" borderId="0" xfId="0" applyNumberFormat="1" applyFont="1" applyAlignment="1">
      <alignment horizontal="centerContinuous" vertical="top"/>
    </xf>
    <xf numFmtId="0" fontId="2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centerContinuous" vertical="top"/>
    </xf>
    <xf numFmtId="166" fontId="3" fillId="0" borderId="4" xfId="0" applyNumberFormat="1" applyFont="1" applyBorder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2" xfId="0" applyNumberFormat="1" applyFont="1" applyBorder="1" applyAlignment="1">
      <alignment vertical="center"/>
    </xf>
    <xf numFmtId="169" fontId="3" fillId="0" borderId="2" xfId="0" applyNumberFormat="1" applyFont="1" applyBorder="1" applyAlignment="1">
      <alignment horizontal="right" vertical="top"/>
    </xf>
    <xf numFmtId="16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169" fontId="3" fillId="0" borderId="3" xfId="0" applyNumberFormat="1" applyFont="1" applyBorder="1" applyAlignment="1">
      <alignment vertical="center"/>
    </xf>
    <xf numFmtId="170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166" fontId="3" fillId="0" borderId="4" xfId="0" applyNumberFormat="1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3" fillId="0" borderId="4" xfId="0" applyNumberFormat="1" applyFont="1" applyBorder="1" applyAlignment="1">
      <alignment horizontal="left" vertical="center"/>
    </xf>
    <xf numFmtId="0" fontId="3" fillId="0" borderId="0" xfId="3" applyFont="1" applyAlignment="1">
      <alignment vertical="center"/>
    </xf>
    <xf numFmtId="172" fontId="3" fillId="0" borderId="0" xfId="0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3" applyNumberFormat="1" applyFont="1" applyAlignment="1">
      <alignment horizontal="left" vertical="center"/>
    </xf>
    <xf numFmtId="164" fontId="3" fillId="0" borderId="0" xfId="4" quotePrefix="1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73" fontId="5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6" fontId="3" fillId="0" borderId="7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166" fontId="3" fillId="2" borderId="2" xfId="3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166" fontId="7" fillId="0" borderId="4" xfId="0" applyNumberFormat="1" applyFont="1" applyBorder="1" applyAlignment="1">
      <alignment horizontal="center" vertical="top"/>
    </xf>
    <xf numFmtId="166" fontId="7" fillId="0" borderId="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47">
    <cellStyle name="Comma 10 13" xfId="34" xr:uid="{8CFC882D-4DC5-4C59-AF13-36BBF5E37DE3}"/>
    <cellStyle name="Comma 10 2 10" xfId="44" xr:uid="{14C71915-2EF9-4F96-8881-8A1DB00A9687}"/>
    <cellStyle name="Comma 2" xfId="13" xr:uid="{AA410E60-7655-458B-840F-570C98459F86}"/>
    <cellStyle name="Comma 2 2" xfId="17" xr:uid="{0E3D2BDB-61BB-4787-92CF-C344D66CC9C8}"/>
    <cellStyle name="Comma 2 3" xfId="23" xr:uid="{1CDBAC8C-2009-492F-A85A-58BD632A7727}"/>
    <cellStyle name="Comma 2 4" xfId="28" xr:uid="{654FE1CF-981D-4C2B-97B8-1EC6C7FBAD2C}"/>
    <cellStyle name="Comma 2 5" xfId="35" xr:uid="{8974B8E5-DAD0-484F-839F-7F7038CF393A}"/>
    <cellStyle name="Comma 2 6" xfId="38" xr:uid="{6320E544-53EC-4DB8-B317-D9F010E2BD2D}"/>
    <cellStyle name="Comma 2 9" xfId="2" xr:uid="{A66F0390-0702-43AC-BAA8-C40178EE6CF3}"/>
    <cellStyle name="Comma 28" xfId="39" xr:uid="{1B9B2A96-D0F7-4926-BCB6-2574D3B88E89}"/>
    <cellStyle name="Comma 3" xfId="18" xr:uid="{9C150226-4CDC-41B6-9FA0-163605C1AEB6}"/>
    <cellStyle name="Comma 4" xfId="32" xr:uid="{B424E018-A6B7-4BDC-B7F6-85134AA69AFD}"/>
    <cellStyle name="Comma 4 2 4" xfId="25" xr:uid="{8B50C4B1-FDDD-44BC-A8A9-9B73187330BC}"/>
    <cellStyle name="Comma 4 2 4 2" xfId="33" xr:uid="{C4C4C6A6-D6E4-4CA7-9C50-33A53138DD28}"/>
    <cellStyle name="Comma 4 6 2 2" xfId="12" xr:uid="{587AD1B4-A2CD-4A66-A4CB-D530CDAC7FA0}"/>
    <cellStyle name="Comma 5" xfId="14" xr:uid="{E261E220-A264-422F-AE28-255F2D886F66}"/>
    <cellStyle name="Comma 6" xfId="42" xr:uid="{9E799190-A6F1-4E95-B329-26A8ECDE9F00}"/>
    <cellStyle name="Comma 7" xfId="8" xr:uid="{9446D346-8D5F-4828-AB7C-CD65E4D7E8E2}"/>
    <cellStyle name="Hyperlink 2" xfId="26" xr:uid="{A6EC6F20-97E6-4ABA-A6D9-963B96C4AC5A}"/>
    <cellStyle name="Hyperlink 3" xfId="43" xr:uid="{38DEEEEE-C81C-47E4-AC10-BD1906D84EA5}"/>
    <cellStyle name="Normal" xfId="0" builtinId="0"/>
    <cellStyle name="Normal 10" xfId="45" xr:uid="{4FD7A1AE-2470-455A-BF40-3DF7BB3AD004}"/>
    <cellStyle name="Normal 10 15" xfId="21" xr:uid="{F4BCB440-94C9-46B7-BFBD-1D5A334EC934}"/>
    <cellStyle name="Normal 199" xfId="11" xr:uid="{20AD2AE4-EB61-489D-9F9F-E83314F7D2F9}"/>
    <cellStyle name="Normal 2" xfId="16" xr:uid="{EE12AC5C-4124-4FB6-BA26-C61A9BB5A6AE}"/>
    <cellStyle name="Normal 2 10" xfId="37" xr:uid="{D3996C5B-4E8A-4DA7-88FF-6CAAA23AF4CC}"/>
    <cellStyle name="Normal 2 2" xfId="24" xr:uid="{7F2DEEF2-5C85-4FC0-BA6F-C3BA6199E872}"/>
    <cellStyle name="Normal 2 2 3" xfId="4" xr:uid="{3078C761-D03F-46D8-8383-3FCD5CD99359}"/>
    <cellStyle name="Normal 2 2 4 3" xfId="20" xr:uid="{B7ACC821-9C56-4051-A968-84691C777D02}"/>
    <cellStyle name="Normal 2 3" xfId="9" xr:uid="{6B3CB477-EC2B-4E0F-AFF0-00428EF362F2}"/>
    <cellStyle name="Normal 2 5" xfId="10" xr:uid="{B245C281-EC79-446A-BBE1-75B13D76CB24}"/>
    <cellStyle name="Normal 3" xfId="30" xr:uid="{129024F3-A53A-4C50-B6C0-075B044D1DCF}"/>
    <cellStyle name="Normal 3 2" xfId="36" xr:uid="{10466DD2-1C07-4CEE-A72D-00EFFBE0DE63}"/>
    <cellStyle name="Normal 3_CF MNR Q1 10 2" xfId="6" xr:uid="{5BEC006F-CBE6-4ACC-9B8F-16DC00B06BAD}"/>
    <cellStyle name="Normal 4" xfId="15" xr:uid="{7E53B12D-746D-4F48-A2D6-F81DFEE2A820}"/>
    <cellStyle name="Normal 4 2" xfId="1" xr:uid="{781F1550-630B-415C-B099-A4B19292DEF8}"/>
    <cellStyle name="Normal 4 2 2" xfId="5" xr:uid="{18130E05-37EC-4246-8EEE-836E73CCE13A}"/>
    <cellStyle name="Normal 4 2 2 2" xfId="31" xr:uid="{A3DAE47E-A640-4BFF-B2B2-CAFEFBF77E61}"/>
    <cellStyle name="Normal 4 2 4" xfId="22" xr:uid="{18BECDB7-C9DB-42D4-9409-CF09FEDCE70F}"/>
    <cellStyle name="Normal 4 2 9" xfId="27" xr:uid="{EE512790-7797-434A-B9C4-1CFF02AAEEBC}"/>
    <cellStyle name="Normal 5" xfId="40" xr:uid="{C11B9C20-B753-483A-ABB9-B175A918BC9B}"/>
    <cellStyle name="Normal 6" xfId="41" xr:uid="{F56BF39C-683C-4BF7-BD60-5FF912F45A93}"/>
    <cellStyle name="Normal 6 2" xfId="3" xr:uid="{9FD1463B-02C9-473B-81F0-B7A8EE77C1A7}"/>
    <cellStyle name="Normal 7" xfId="7" xr:uid="{65D5060E-C8C8-4CFE-B559-1D6CCFF49D8F}"/>
    <cellStyle name="Normal 8" xfId="19" xr:uid="{B16AD8D8-09D6-4C9B-A5FA-74C8D89D2C18}"/>
    <cellStyle name="Normal 9" xfId="46" xr:uid="{577C1E2F-61DE-46CF-9D66-D3C176D6238E}"/>
    <cellStyle name="Percent 2" xfId="29" xr:uid="{2F0CA012-173B-4E4F-99FD-2F7DE9ED5D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C73BF-56CC-4112-9219-67637B690AB5}">
  <dimension ref="A1:K136"/>
  <sheetViews>
    <sheetView topLeftCell="A30" zoomScale="70" zoomScaleNormal="70" zoomScaleSheetLayoutView="66" workbookViewId="0">
      <selection activeCell="Q31" sqref="Q31"/>
    </sheetView>
  </sheetViews>
  <sheetFormatPr defaultColWidth="8.42578125" defaultRowHeight="18.75"/>
  <cols>
    <col min="1" max="1" width="1.5703125" style="10" customWidth="1"/>
    <col min="2" max="2" width="31.28515625" style="10" customWidth="1"/>
    <col min="3" max="3" width="7.5703125" style="10" customWidth="1"/>
    <col min="4" max="4" width="0.5703125" style="10" customWidth="1"/>
    <col min="5" max="5" width="14.28515625" style="10" customWidth="1"/>
    <col min="6" max="6" width="0.5703125" style="10" customWidth="1"/>
    <col min="7" max="7" width="11.5703125" style="10" bestFit="1" customWidth="1"/>
    <col min="8" max="8" width="0.5703125" style="10" customWidth="1"/>
    <col min="9" max="9" width="14.28515625" style="55" customWidth="1"/>
    <col min="10" max="10" width="0.5703125" style="10" customWidth="1"/>
    <col min="11" max="11" width="11.5703125" style="55" bestFit="1" customWidth="1"/>
    <col min="12" max="16384" width="8.42578125" style="4"/>
  </cols>
  <sheetData>
    <row r="1" spans="1:11" ht="21.6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6" customHeight="1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6" customHeight="1">
      <c r="A3" s="6" t="s">
        <v>184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1.6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0.100000000000001" customHeight="1">
      <c r="A5" s="5"/>
      <c r="B5" s="5"/>
      <c r="C5" s="2"/>
      <c r="D5" s="2"/>
      <c r="E5" s="210" t="s">
        <v>2</v>
      </c>
      <c r="F5" s="210"/>
      <c r="G5" s="210"/>
      <c r="H5" s="9"/>
      <c r="I5" s="211" t="s">
        <v>3</v>
      </c>
      <c r="J5" s="211"/>
      <c r="K5" s="211"/>
    </row>
    <row r="6" spans="1:11" ht="20.100000000000001" customHeight="1">
      <c r="E6" s="11" t="s">
        <v>4</v>
      </c>
      <c r="G6" s="11" t="s">
        <v>5</v>
      </c>
      <c r="I6" s="11" t="s">
        <v>4</v>
      </c>
      <c r="K6" s="11" t="s">
        <v>5</v>
      </c>
    </row>
    <row r="7" spans="1:11" ht="20.100000000000001" customHeight="1">
      <c r="E7" s="11" t="s">
        <v>6</v>
      </c>
      <c r="G7" s="12" t="s">
        <v>7</v>
      </c>
      <c r="I7" s="11" t="s">
        <v>6</v>
      </c>
      <c r="K7" s="12" t="s">
        <v>7</v>
      </c>
    </row>
    <row r="8" spans="1:11" ht="20.100000000000001" customHeight="1">
      <c r="A8" s="1"/>
      <c r="B8" s="1"/>
      <c r="C8" s="13"/>
      <c r="D8" s="13"/>
      <c r="E8" s="11" t="s">
        <v>185</v>
      </c>
      <c r="F8" s="13"/>
      <c r="G8" s="11" t="s">
        <v>8</v>
      </c>
      <c r="H8" s="13"/>
      <c r="I8" s="11" t="s">
        <v>185</v>
      </c>
      <c r="J8" s="13"/>
      <c r="K8" s="11" t="s">
        <v>8</v>
      </c>
    </row>
    <row r="9" spans="1:11" ht="20.100000000000001" customHeight="1">
      <c r="A9" s="1"/>
      <c r="B9" s="1"/>
      <c r="C9" s="206" t="s">
        <v>9</v>
      </c>
      <c r="D9" s="14"/>
      <c r="E9" s="15" t="s">
        <v>10</v>
      </c>
      <c r="F9" s="14"/>
      <c r="G9" s="15" t="s">
        <v>10</v>
      </c>
      <c r="H9" s="14"/>
      <c r="I9" s="15" t="s">
        <v>10</v>
      </c>
      <c r="J9" s="14"/>
      <c r="K9" s="15" t="s">
        <v>10</v>
      </c>
    </row>
    <row r="10" spans="1:11" ht="20.100000000000001" customHeight="1">
      <c r="A10" s="1" t="s">
        <v>11</v>
      </c>
      <c r="B10" s="1"/>
      <c r="C10" s="207"/>
      <c r="D10" s="207"/>
      <c r="E10" s="16"/>
      <c r="F10" s="207"/>
      <c r="G10" s="207"/>
      <c r="H10" s="207"/>
      <c r="I10" s="17"/>
      <c r="J10" s="207"/>
      <c r="K10" s="18"/>
    </row>
    <row r="11" spans="1:11" ht="8.1" customHeight="1">
      <c r="A11" s="1"/>
      <c r="B11" s="1"/>
      <c r="C11" s="207"/>
      <c r="D11" s="207"/>
      <c r="E11" s="16"/>
      <c r="F11" s="207"/>
      <c r="G11" s="207"/>
      <c r="H11" s="207"/>
      <c r="I11" s="17"/>
      <c r="J11" s="207"/>
      <c r="K11" s="18"/>
    </row>
    <row r="12" spans="1:11" ht="20.100000000000001" customHeight="1">
      <c r="A12" s="1" t="s">
        <v>12</v>
      </c>
      <c r="B12" s="1"/>
      <c r="C12" s="207"/>
      <c r="D12" s="207"/>
      <c r="E12" s="16"/>
      <c r="F12" s="207"/>
      <c r="G12" s="207"/>
      <c r="H12" s="207"/>
      <c r="I12" s="17"/>
      <c r="J12" s="207"/>
      <c r="K12" s="18"/>
    </row>
    <row r="13" spans="1:11" ht="8.1" customHeight="1">
      <c r="A13" s="1"/>
      <c r="B13" s="1"/>
      <c r="C13" s="207"/>
      <c r="D13" s="207"/>
      <c r="E13" s="16"/>
      <c r="F13" s="207"/>
      <c r="G13" s="207"/>
      <c r="H13" s="207"/>
      <c r="I13" s="17"/>
      <c r="J13" s="207"/>
      <c r="K13" s="18"/>
    </row>
    <row r="14" spans="1:11" ht="20.100000000000001" customHeight="1">
      <c r="A14" s="19" t="s">
        <v>13</v>
      </c>
      <c r="B14" s="19"/>
      <c r="C14" s="207"/>
      <c r="E14" s="20">
        <v>640057126</v>
      </c>
      <c r="F14" s="21"/>
      <c r="G14" s="21">
        <v>799404344</v>
      </c>
      <c r="H14" s="21"/>
      <c r="I14" s="20">
        <v>443590947</v>
      </c>
      <c r="J14" s="21"/>
      <c r="K14" s="21">
        <v>549814155</v>
      </c>
    </row>
    <row r="15" spans="1:11" ht="20.100000000000001" customHeight="1">
      <c r="A15" s="19" t="s">
        <v>14</v>
      </c>
      <c r="B15" s="19"/>
      <c r="C15" s="207"/>
      <c r="E15" s="22"/>
      <c r="F15" s="21"/>
      <c r="G15" s="21"/>
      <c r="H15" s="21"/>
      <c r="I15" s="20"/>
      <c r="J15" s="21"/>
      <c r="K15" s="21"/>
    </row>
    <row r="16" spans="1:11" ht="20.100000000000001" customHeight="1">
      <c r="A16" s="19"/>
      <c r="B16" s="19" t="s">
        <v>15</v>
      </c>
      <c r="C16" s="207">
        <v>6</v>
      </c>
      <c r="E16" s="22">
        <v>91621830</v>
      </c>
      <c r="F16" s="21"/>
      <c r="G16" s="21">
        <v>91127639</v>
      </c>
      <c r="H16" s="21"/>
      <c r="I16" s="20">
        <v>91621830</v>
      </c>
      <c r="J16" s="21"/>
      <c r="K16" s="21">
        <v>91127639</v>
      </c>
    </row>
    <row r="17" spans="1:11" ht="20.100000000000001" customHeight="1">
      <c r="A17" s="19" t="s">
        <v>16</v>
      </c>
      <c r="B17" s="19"/>
      <c r="C17" s="207">
        <v>7</v>
      </c>
      <c r="E17" s="22">
        <v>1310521214</v>
      </c>
      <c r="F17" s="21"/>
      <c r="G17" s="21">
        <v>1381072644</v>
      </c>
      <c r="H17" s="21"/>
      <c r="I17" s="20">
        <v>1449323682</v>
      </c>
      <c r="J17" s="21"/>
      <c r="K17" s="21">
        <v>1493420706</v>
      </c>
    </row>
    <row r="18" spans="1:11" ht="20.100000000000001" customHeight="1">
      <c r="A18" s="19" t="s">
        <v>17</v>
      </c>
      <c r="B18" s="19"/>
      <c r="C18" s="207"/>
      <c r="E18" s="22">
        <v>415913062</v>
      </c>
      <c r="F18" s="21"/>
      <c r="G18" s="21">
        <v>425112073</v>
      </c>
      <c r="H18" s="21"/>
      <c r="I18" s="20">
        <v>404341054</v>
      </c>
      <c r="J18" s="21"/>
      <c r="K18" s="21">
        <v>421483086</v>
      </c>
    </row>
    <row r="19" spans="1:11" ht="20.100000000000001" customHeight="1">
      <c r="A19" s="19" t="s">
        <v>18</v>
      </c>
      <c r="B19" s="19"/>
      <c r="C19" s="207"/>
      <c r="E19" s="23">
        <v>8559250</v>
      </c>
      <c r="F19" s="21"/>
      <c r="G19" s="24">
        <v>10655063</v>
      </c>
      <c r="H19" s="21"/>
      <c r="I19" s="23">
        <v>5280212</v>
      </c>
      <c r="J19" s="21"/>
      <c r="K19" s="24">
        <v>5665981</v>
      </c>
    </row>
    <row r="20" spans="1:11" ht="8.1" customHeight="1">
      <c r="C20" s="207"/>
      <c r="E20" s="20"/>
      <c r="F20" s="21"/>
      <c r="G20" s="21"/>
      <c r="H20" s="21"/>
      <c r="I20" s="20"/>
      <c r="J20" s="21"/>
      <c r="K20" s="21"/>
    </row>
    <row r="21" spans="1:11" ht="20.100000000000001" customHeight="1">
      <c r="A21" s="1" t="s">
        <v>19</v>
      </c>
      <c r="C21" s="207"/>
      <c r="E21" s="23">
        <f>SUM(E14:E19)</f>
        <v>2466672482</v>
      </c>
      <c r="F21" s="21"/>
      <c r="G21" s="24">
        <f>SUM(G14:G19)</f>
        <v>2707371763</v>
      </c>
      <c r="H21" s="21"/>
      <c r="I21" s="23">
        <f>SUM(I14:I19)</f>
        <v>2394157725</v>
      </c>
      <c r="J21" s="21"/>
      <c r="K21" s="24">
        <f>SUM(K14:K20)</f>
        <v>2561511567</v>
      </c>
    </row>
    <row r="22" spans="1:11" ht="13.5" customHeight="1">
      <c r="A22" s="1"/>
      <c r="C22" s="207"/>
      <c r="E22" s="20"/>
      <c r="F22" s="21"/>
      <c r="G22" s="21"/>
      <c r="H22" s="21"/>
      <c r="I22" s="20"/>
      <c r="J22" s="21"/>
      <c r="K22" s="21"/>
    </row>
    <row r="23" spans="1:11" ht="20.100000000000001" customHeight="1">
      <c r="A23" s="1" t="s">
        <v>20</v>
      </c>
      <c r="C23" s="207"/>
      <c r="E23" s="20"/>
      <c r="F23" s="21"/>
      <c r="G23" s="21"/>
      <c r="H23" s="21"/>
      <c r="I23" s="20"/>
      <c r="J23" s="21"/>
      <c r="K23" s="21"/>
    </row>
    <row r="24" spans="1:11" ht="8.1" customHeight="1">
      <c r="A24" s="1"/>
      <c r="C24" s="207"/>
      <c r="E24" s="20"/>
      <c r="F24" s="21"/>
      <c r="G24" s="21"/>
      <c r="H24" s="21"/>
      <c r="I24" s="20"/>
      <c r="J24" s="21"/>
      <c r="K24" s="21"/>
    </row>
    <row r="25" spans="1:11" ht="20.100000000000001" customHeight="1">
      <c r="A25" s="19" t="s">
        <v>21</v>
      </c>
      <c r="C25" s="207">
        <v>18</v>
      </c>
      <c r="E25" s="22">
        <v>86663330</v>
      </c>
      <c r="F25" s="21"/>
      <c r="G25" s="21">
        <v>184482484</v>
      </c>
      <c r="H25" s="21"/>
      <c r="I25" s="20">
        <v>73306830</v>
      </c>
      <c r="J25" s="21"/>
      <c r="K25" s="21">
        <v>171125984</v>
      </c>
    </row>
    <row r="26" spans="1:11" ht="20.100000000000001" customHeight="1">
      <c r="A26" s="19" t="s">
        <v>22</v>
      </c>
      <c r="C26" s="207"/>
      <c r="E26" s="22">
        <v>3000000</v>
      </c>
      <c r="F26" s="21"/>
      <c r="G26" s="21">
        <v>3000000</v>
      </c>
      <c r="H26" s="21"/>
      <c r="I26" s="20">
        <v>3000000</v>
      </c>
      <c r="J26" s="21"/>
      <c r="K26" s="21">
        <v>3000000</v>
      </c>
    </row>
    <row r="27" spans="1:11" ht="20.100000000000001" customHeight="1">
      <c r="A27" s="19" t="s">
        <v>23</v>
      </c>
      <c r="C27" s="207"/>
      <c r="E27" s="22">
        <v>0</v>
      </c>
      <c r="F27" s="21"/>
      <c r="G27" s="21">
        <v>0</v>
      </c>
      <c r="H27" s="21"/>
      <c r="I27" s="20">
        <v>543395414</v>
      </c>
      <c r="J27" s="21"/>
      <c r="K27" s="21">
        <v>543395414</v>
      </c>
    </row>
    <row r="28" spans="1:11" ht="20.100000000000001" customHeight="1">
      <c r="A28" s="19" t="s">
        <v>24</v>
      </c>
      <c r="C28" s="207">
        <v>19.3</v>
      </c>
      <c r="E28" s="22">
        <v>0</v>
      </c>
      <c r="F28" s="21"/>
      <c r="G28" s="21">
        <v>0</v>
      </c>
      <c r="H28" s="21"/>
      <c r="I28" s="20">
        <v>34044416</v>
      </c>
      <c r="J28" s="21"/>
      <c r="K28" s="21">
        <v>37636834</v>
      </c>
    </row>
    <row r="29" spans="1:11" ht="20.100000000000001" customHeight="1">
      <c r="A29" s="19" t="s">
        <v>25</v>
      </c>
      <c r="C29" s="207"/>
      <c r="E29" s="22">
        <v>289675570</v>
      </c>
      <c r="F29" s="21"/>
      <c r="G29" s="21">
        <v>268746480</v>
      </c>
      <c r="H29" s="21"/>
      <c r="I29" s="20">
        <v>270518820</v>
      </c>
      <c r="J29" s="21"/>
      <c r="K29" s="21">
        <v>249589730</v>
      </c>
    </row>
    <row r="30" spans="1:11" ht="20.100000000000001" customHeight="1">
      <c r="A30" s="19" t="s">
        <v>26</v>
      </c>
      <c r="C30" s="207">
        <v>8</v>
      </c>
      <c r="E30" s="22">
        <v>3013450688</v>
      </c>
      <c r="F30" s="21"/>
      <c r="G30" s="21">
        <v>2928423973</v>
      </c>
      <c r="H30" s="21"/>
      <c r="I30" s="22">
        <v>2796937966</v>
      </c>
      <c r="J30" s="21"/>
      <c r="K30" s="21">
        <v>2708204597</v>
      </c>
    </row>
    <row r="31" spans="1:11" ht="20.100000000000001" customHeight="1">
      <c r="A31" s="19" t="s">
        <v>27</v>
      </c>
      <c r="C31" s="207">
        <v>9</v>
      </c>
      <c r="E31" s="22">
        <v>344184269</v>
      </c>
      <c r="F31" s="21"/>
      <c r="G31" s="21">
        <v>370532340</v>
      </c>
      <c r="H31" s="21"/>
      <c r="I31" s="22">
        <v>318619412</v>
      </c>
      <c r="J31" s="21"/>
      <c r="K31" s="21">
        <v>341686821</v>
      </c>
    </row>
    <row r="32" spans="1:11" ht="20.100000000000001" customHeight="1">
      <c r="A32" s="19" t="s">
        <v>28</v>
      </c>
      <c r="C32" s="207"/>
      <c r="E32" s="22">
        <v>138153197</v>
      </c>
      <c r="F32" s="21"/>
      <c r="G32" s="21">
        <v>138153197</v>
      </c>
      <c r="H32" s="21"/>
      <c r="I32" s="22">
        <v>317602</v>
      </c>
      <c r="J32" s="21"/>
      <c r="K32" s="21">
        <v>317602</v>
      </c>
    </row>
    <row r="33" spans="1:11" ht="19.899999999999999" customHeight="1">
      <c r="A33" s="19" t="s">
        <v>29</v>
      </c>
      <c r="C33" s="207">
        <v>8</v>
      </c>
      <c r="E33" s="22">
        <v>374127647</v>
      </c>
      <c r="F33" s="21"/>
      <c r="G33" s="21">
        <v>353504880</v>
      </c>
      <c r="H33" s="21"/>
      <c r="I33" s="22">
        <v>333729326</v>
      </c>
      <c r="J33" s="21"/>
      <c r="K33" s="21">
        <v>309566127</v>
      </c>
    </row>
    <row r="34" spans="1:11" ht="20.100000000000001" customHeight="1">
      <c r="A34" s="19" t="s">
        <v>30</v>
      </c>
      <c r="C34" s="207"/>
      <c r="E34" s="22">
        <v>14350536</v>
      </c>
      <c r="F34" s="21"/>
      <c r="G34" s="21">
        <v>13741827</v>
      </c>
      <c r="H34" s="21"/>
      <c r="I34" s="22">
        <v>11861370</v>
      </c>
      <c r="J34" s="21"/>
      <c r="K34" s="21">
        <v>11494503</v>
      </c>
    </row>
    <row r="35" spans="1:11" ht="20.100000000000001" customHeight="1">
      <c r="A35" s="19" t="s">
        <v>31</v>
      </c>
      <c r="C35" s="207"/>
      <c r="E35" s="23">
        <v>46310145</v>
      </c>
      <c r="F35" s="21"/>
      <c r="G35" s="24">
        <v>54482577</v>
      </c>
      <c r="H35" s="21"/>
      <c r="I35" s="23">
        <v>48558890</v>
      </c>
      <c r="J35" s="21"/>
      <c r="K35" s="24">
        <v>53711847</v>
      </c>
    </row>
    <row r="36" spans="1:11" ht="8.1" customHeight="1">
      <c r="C36" s="207"/>
      <c r="E36" s="20"/>
      <c r="F36" s="21"/>
      <c r="G36" s="21"/>
      <c r="H36" s="21"/>
      <c r="I36" s="20"/>
      <c r="J36" s="21"/>
      <c r="K36" s="21"/>
    </row>
    <row r="37" spans="1:11" ht="20.100000000000001" customHeight="1">
      <c r="A37" s="1" t="s">
        <v>32</v>
      </c>
      <c r="C37" s="207"/>
      <c r="E37" s="23">
        <f>SUM(E25:E36)</f>
        <v>4309915382</v>
      </c>
      <c r="F37" s="21"/>
      <c r="G37" s="24">
        <f>SUM(G25:G36)</f>
        <v>4315067758</v>
      </c>
      <c r="H37" s="21"/>
      <c r="I37" s="23">
        <f>SUM(I25:I36)</f>
        <v>4434290046</v>
      </c>
      <c r="J37" s="21"/>
      <c r="K37" s="24">
        <f>SUM(K25:K36)</f>
        <v>4429729459</v>
      </c>
    </row>
    <row r="38" spans="1:11" ht="8.1" customHeight="1">
      <c r="C38" s="207"/>
      <c r="E38" s="20"/>
      <c r="F38" s="21"/>
      <c r="G38" s="21"/>
      <c r="H38" s="21"/>
      <c r="I38" s="20"/>
      <c r="J38" s="21"/>
      <c r="K38" s="21"/>
    </row>
    <row r="39" spans="1:11" ht="20.100000000000001" customHeight="1" thickBot="1">
      <c r="A39" s="1" t="s">
        <v>33</v>
      </c>
      <c r="C39" s="207"/>
      <c r="E39" s="25">
        <f>SUM(E21,E37)</f>
        <v>6776587864</v>
      </c>
      <c r="F39" s="21"/>
      <c r="G39" s="26">
        <f>SUM(G21,G37)</f>
        <v>7022439521</v>
      </c>
      <c r="H39" s="21"/>
      <c r="I39" s="25">
        <f>SUM(I21,I37)</f>
        <v>6828447771</v>
      </c>
      <c r="J39" s="21"/>
      <c r="K39" s="26">
        <f>SUM(K21,K37)</f>
        <v>6991241026</v>
      </c>
    </row>
    <row r="40" spans="1:11" ht="24.75" customHeight="1" thickTop="1">
      <c r="A40" s="1"/>
      <c r="C40" s="207"/>
      <c r="E40" s="21"/>
      <c r="F40" s="21"/>
      <c r="G40" s="21"/>
      <c r="H40" s="21"/>
      <c r="I40" s="21"/>
      <c r="J40" s="21"/>
      <c r="K40" s="21"/>
    </row>
    <row r="41" spans="1:11" ht="17.25" customHeight="1">
      <c r="A41" s="1"/>
      <c r="C41" s="207"/>
      <c r="E41" s="21"/>
      <c r="F41" s="21"/>
      <c r="G41" s="21"/>
      <c r="H41" s="21"/>
      <c r="I41" s="21"/>
      <c r="J41" s="21"/>
      <c r="K41" s="21"/>
    </row>
    <row r="42" spans="1:11" ht="18" customHeight="1">
      <c r="A42" s="1"/>
      <c r="C42" s="207"/>
      <c r="E42" s="21"/>
      <c r="F42" s="21"/>
      <c r="G42" s="21"/>
      <c r="H42" s="21"/>
      <c r="I42" s="21"/>
      <c r="J42" s="21"/>
      <c r="K42" s="21"/>
    </row>
    <row r="43" spans="1:11" ht="20.100000000000001" customHeight="1">
      <c r="A43" s="212" t="s">
        <v>34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</row>
    <row r="44" spans="1:11" ht="18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6.75" customHeight="1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1:11" ht="21.95" customHeight="1">
      <c r="A46" s="213" t="s">
        <v>35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</row>
    <row r="47" spans="1:11" ht="21.6" customHeight="1">
      <c r="A47" s="5" t="str">
        <f>A1</f>
        <v>บริษัท ดับบลิวพี เอ็นเนอร์ยี่ จำกัด (มหาชน)</v>
      </c>
      <c r="B47" s="5"/>
      <c r="C47" s="2"/>
      <c r="D47" s="2"/>
      <c r="E47" s="2"/>
      <c r="F47" s="2"/>
      <c r="G47" s="2"/>
      <c r="H47" s="2"/>
      <c r="I47" s="27"/>
      <c r="J47" s="2"/>
      <c r="K47" s="3"/>
    </row>
    <row r="48" spans="1:11" ht="21.6" customHeight="1">
      <c r="A48" s="5" t="s">
        <v>36</v>
      </c>
      <c r="B48" s="5"/>
      <c r="C48" s="2"/>
      <c r="D48" s="2"/>
      <c r="E48" s="2"/>
      <c r="F48" s="2"/>
      <c r="G48" s="2"/>
      <c r="H48" s="2"/>
      <c r="I48" s="3"/>
      <c r="J48" s="2"/>
      <c r="K48" s="3"/>
    </row>
    <row r="49" spans="1:11" ht="21.6" customHeight="1">
      <c r="A49" s="6" t="str">
        <f>A3</f>
        <v>ณ วันที่ 30 มิถุนายน พ.ศ. 2566</v>
      </c>
      <c r="B49" s="6"/>
      <c r="C49" s="7"/>
      <c r="D49" s="7"/>
      <c r="E49" s="7"/>
      <c r="F49" s="7"/>
      <c r="G49" s="7"/>
      <c r="H49" s="7"/>
      <c r="I49" s="8"/>
      <c r="J49" s="7"/>
      <c r="K49" s="8"/>
    </row>
    <row r="50" spans="1:11" ht="21.6" customHeight="1">
      <c r="A50" s="1"/>
      <c r="B50" s="1"/>
      <c r="C50" s="2"/>
      <c r="D50" s="2"/>
      <c r="E50" s="2"/>
      <c r="F50" s="2"/>
      <c r="G50" s="2"/>
      <c r="H50" s="2"/>
      <c r="I50" s="3"/>
      <c r="J50" s="2"/>
      <c r="K50" s="3"/>
    </row>
    <row r="51" spans="1:11" ht="21.6" customHeight="1">
      <c r="A51" s="5"/>
      <c r="B51" s="5"/>
      <c r="C51" s="2"/>
      <c r="D51" s="2"/>
      <c r="E51" s="210" t="s">
        <v>2</v>
      </c>
      <c r="F51" s="210"/>
      <c r="G51" s="210"/>
      <c r="H51" s="9"/>
      <c r="I51" s="211" t="s">
        <v>3</v>
      </c>
      <c r="J51" s="211"/>
      <c r="K51" s="211"/>
    </row>
    <row r="52" spans="1:11" ht="21.6" customHeight="1">
      <c r="A52" s="5"/>
      <c r="B52" s="5"/>
      <c r="C52" s="2"/>
      <c r="D52" s="2"/>
      <c r="E52" s="11" t="s">
        <v>4</v>
      </c>
      <c r="G52" s="11" t="s">
        <v>5</v>
      </c>
      <c r="I52" s="11" t="s">
        <v>4</v>
      </c>
      <c r="K52" s="11" t="s">
        <v>5</v>
      </c>
    </row>
    <row r="53" spans="1:11" ht="21.6" customHeight="1">
      <c r="E53" s="11" t="s">
        <v>6</v>
      </c>
      <c r="G53" s="12" t="s">
        <v>7</v>
      </c>
      <c r="I53" s="11" t="s">
        <v>6</v>
      </c>
      <c r="K53" s="12" t="s">
        <v>7</v>
      </c>
    </row>
    <row r="54" spans="1:11" ht="21.6" customHeight="1">
      <c r="A54" s="1"/>
      <c r="B54" s="1"/>
      <c r="C54" s="13"/>
      <c r="D54" s="13"/>
      <c r="E54" s="11" t="s">
        <v>185</v>
      </c>
      <c r="F54" s="13"/>
      <c r="G54" s="11" t="s">
        <v>8</v>
      </c>
      <c r="H54" s="13"/>
      <c r="I54" s="11" t="s">
        <v>185</v>
      </c>
      <c r="J54" s="13"/>
      <c r="K54" s="11" t="s">
        <v>8</v>
      </c>
    </row>
    <row r="55" spans="1:11" ht="21.6" customHeight="1">
      <c r="A55" s="1"/>
      <c r="B55" s="1"/>
      <c r="C55" s="206" t="s">
        <v>9</v>
      </c>
      <c r="D55" s="14"/>
      <c r="E55" s="15" t="s">
        <v>10</v>
      </c>
      <c r="F55" s="14"/>
      <c r="G55" s="15" t="s">
        <v>10</v>
      </c>
      <c r="H55" s="14"/>
      <c r="I55" s="15" t="s">
        <v>10</v>
      </c>
      <c r="J55" s="14"/>
      <c r="K55" s="15" t="s">
        <v>10</v>
      </c>
    </row>
    <row r="56" spans="1:11" ht="8.1" customHeight="1">
      <c r="A56" s="1"/>
      <c r="B56" s="1"/>
      <c r="C56" s="207"/>
      <c r="D56" s="207"/>
      <c r="E56" s="16"/>
      <c r="F56" s="207"/>
      <c r="G56" s="207"/>
      <c r="H56" s="207"/>
      <c r="I56" s="17"/>
      <c r="J56" s="207"/>
      <c r="K56" s="18"/>
    </row>
    <row r="57" spans="1:11" ht="21.6" customHeight="1">
      <c r="A57" s="5" t="s">
        <v>37</v>
      </c>
      <c r="B57" s="5"/>
      <c r="C57" s="207"/>
      <c r="D57" s="207"/>
      <c r="E57" s="16"/>
      <c r="F57" s="207"/>
      <c r="G57" s="207"/>
      <c r="H57" s="207"/>
      <c r="I57" s="17"/>
      <c r="J57" s="207"/>
      <c r="K57" s="18"/>
    </row>
    <row r="58" spans="1:11" ht="8.1" customHeight="1">
      <c r="A58" s="1"/>
      <c r="B58" s="1"/>
      <c r="C58" s="207"/>
      <c r="D58" s="207"/>
      <c r="E58" s="16"/>
      <c r="F58" s="207"/>
      <c r="G58" s="207"/>
      <c r="H58" s="207"/>
      <c r="I58" s="17"/>
      <c r="J58" s="207"/>
      <c r="K58" s="18"/>
    </row>
    <row r="59" spans="1:11" ht="21.6" customHeight="1">
      <c r="A59" s="1" t="s">
        <v>38</v>
      </c>
      <c r="B59" s="1"/>
      <c r="C59" s="207"/>
      <c r="D59" s="207"/>
      <c r="E59" s="16"/>
      <c r="F59" s="207"/>
      <c r="G59" s="207"/>
      <c r="H59" s="207"/>
      <c r="I59" s="17"/>
      <c r="J59" s="207"/>
      <c r="K59" s="18"/>
    </row>
    <row r="60" spans="1:11" ht="8.1" customHeight="1">
      <c r="A60" s="1"/>
      <c r="B60" s="1"/>
      <c r="C60" s="207"/>
      <c r="D60" s="207"/>
      <c r="E60" s="16"/>
      <c r="F60" s="207"/>
      <c r="G60" s="207"/>
      <c r="H60" s="207"/>
      <c r="I60" s="17"/>
      <c r="J60" s="207"/>
      <c r="K60" s="18"/>
    </row>
    <row r="61" spans="1:11" ht="20.100000000000001" customHeight="1">
      <c r="A61" s="10" t="s">
        <v>39</v>
      </c>
      <c r="C61" s="207">
        <v>11</v>
      </c>
      <c r="E61" s="20">
        <v>10000000</v>
      </c>
      <c r="F61" s="21"/>
      <c r="G61" s="21">
        <v>20000000</v>
      </c>
      <c r="H61" s="21"/>
      <c r="I61" s="20">
        <v>0</v>
      </c>
      <c r="J61" s="21"/>
      <c r="K61" s="21">
        <v>0</v>
      </c>
    </row>
    <row r="62" spans="1:11" ht="20.100000000000001" customHeight="1">
      <c r="A62" s="19" t="s">
        <v>40</v>
      </c>
      <c r="C62" s="207">
        <v>10</v>
      </c>
      <c r="D62" s="21"/>
      <c r="E62" s="22">
        <v>1021612290</v>
      </c>
      <c r="F62" s="21"/>
      <c r="G62" s="21">
        <v>1203461740</v>
      </c>
      <c r="H62" s="21"/>
      <c r="I62" s="20">
        <v>1016722571</v>
      </c>
      <c r="J62" s="21"/>
      <c r="K62" s="21">
        <v>1192712468</v>
      </c>
    </row>
    <row r="63" spans="1:11" ht="20.100000000000001" customHeight="1">
      <c r="A63" s="19" t="s">
        <v>41</v>
      </c>
      <c r="E63" s="22"/>
      <c r="I63" s="28"/>
      <c r="K63" s="10"/>
    </row>
    <row r="64" spans="1:11" ht="20.100000000000001" customHeight="1">
      <c r="A64" s="19"/>
      <c r="B64" s="10" t="s">
        <v>42</v>
      </c>
      <c r="C64" s="207">
        <v>11</v>
      </c>
      <c r="D64" s="21"/>
      <c r="E64" s="29">
        <v>44965233</v>
      </c>
      <c r="F64" s="21"/>
      <c r="G64" s="21">
        <v>41288659</v>
      </c>
      <c r="H64" s="21"/>
      <c r="I64" s="20">
        <v>44965233</v>
      </c>
      <c r="J64" s="21"/>
      <c r="K64" s="21">
        <v>41288659</v>
      </c>
    </row>
    <row r="65" spans="1:11" ht="20.100000000000001" customHeight="1">
      <c r="A65" s="30" t="s">
        <v>43</v>
      </c>
      <c r="C65" s="207"/>
      <c r="D65" s="21"/>
      <c r="E65" s="29">
        <v>16009689</v>
      </c>
      <c r="F65" s="21"/>
      <c r="G65" s="21">
        <v>15697391</v>
      </c>
      <c r="H65" s="21"/>
      <c r="I65" s="31">
        <v>13909614</v>
      </c>
      <c r="J65" s="21"/>
      <c r="K65" s="21">
        <v>12846448</v>
      </c>
    </row>
    <row r="66" spans="1:11" ht="20.100000000000001" customHeight="1">
      <c r="A66" s="30" t="s">
        <v>44</v>
      </c>
      <c r="C66" s="207"/>
      <c r="D66" s="21"/>
      <c r="E66" s="22"/>
      <c r="F66" s="21"/>
      <c r="G66" s="21"/>
      <c r="H66" s="21"/>
      <c r="I66" s="31"/>
      <c r="J66" s="21"/>
      <c r="K66" s="21"/>
    </row>
    <row r="67" spans="1:11" ht="20.100000000000001" customHeight="1">
      <c r="A67" s="30"/>
      <c r="B67" s="10" t="s">
        <v>45</v>
      </c>
      <c r="C67" s="207">
        <v>12</v>
      </c>
      <c r="D67" s="21"/>
      <c r="E67" s="22">
        <v>76729411</v>
      </c>
      <c r="F67" s="21"/>
      <c r="G67" s="21">
        <v>73416925</v>
      </c>
      <c r="H67" s="21"/>
      <c r="I67" s="20">
        <v>71577927</v>
      </c>
      <c r="J67" s="21"/>
      <c r="K67" s="21">
        <v>54610408</v>
      </c>
    </row>
    <row r="68" spans="1:11" ht="20.100000000000001" customHeight="1">
      <c r="A68" s="19" t="s">
        <v>46</v>
      </c>
      <c r="C68" s="207"/>
      <c r="D68" s="21"/>
      <c r="E68" s="23">
        <v>69155328</v>
      </c>
      <c r="F68" s="21"/>
      <c r="G68" s="24">
        <v>65399597</v>
      </c>
      <c r="H68" s="21"/>
      <c r="I68" s="23">
        <v>68413044</v>
      </c>
      <c r="J68" s="21"/>
      <c r="K68" s="24">
        <v>64381407</v>
      </c>
    </row>
    <row r="69" spans="1:11" ht="6" customHeight="1">
      <c r="C69" s="207"/>
      <c r="D69" s="21"/>
      <c r="E69" s="20"/>
      <c r="F69" s="21"/>
      <c r="G69" s="21"/>
      <c r="H69" s="21"/>
      <c r="I69" s="20"/>
      <c r="J69" s="21"/>
      <c r="K69" s="21"/>
    </row>
    <row r="70" spans="1:11" ht="20.100000000000001" customHeight="1">
      <c r="A70" s="1" t="s">
        <v>47</v>
      </c>
      <c r="C70" s="207"/>
      <c r="D70" s="21"/>
      <c r="E70" s="23">
        <f>SUM(E61:E69)</f>
        <v>1238471951</v>
      </c>
      <c r="F70" s="21"/>
      <c r="G70" s="24">
        <f>SUM(G61:G69)</f>
        <v>1419264312</v>
      </c>
      <c r="H70" s="21"/>
      <c r="I70" s="23">
        <f>SUM(I61:I69)</f>
        <v>1215588389</v>
      </c>
      <c r="J70" s="21"/>
      <c r="K70" s="24">
        <f>SUM(K61:K69)</f>
        <v>1365839390</v>
      </c>
    </row>
    <row r="71" spans="1:11" ht="20.100000000000001" customHeight="1">
      <c r="C71" s="207"/>
      <c r="D71" s="21"/>
      <c r="E71" s="20"/>
      <c r="F71" s="21"/>
      <c r="G71" s="21"/>
      <c r="H71" s="21"/>
      <c r="I71" s="20"/>
      <c r="J71" s="21"/>
      <c r="K71" s="21"/>
    </row>
    <row r="72" spans="1:11" ht="20.100000000000001" customHeight="1">
      <c r="A72" s="1" t="s">
        <v>48</v>
      </c>
      <c r="C72" s="207"/>
      <c r="D72" s="32"/>
      <c r="E72" s="20"/>
      <c r="F72" s="32"/>
      <c r="G72" s="21"/>
      <c r="H72" s="32"/>
      <c r="I72" s="20"/>
      <c r="J72" s="32"/>
      <c r="K72" s="21"/>
    </row>
    <row r="73" spans="1:11" ht="6" customHeight="1">
      <c r="C73" s="207"/>
      <c r="D73" s="21"/>
      <c r="E73" s="20"/>
      <c r="F73" s="21"/>
      <c r="G73" s="21"/>
      <c r="H73" s="21"/>
      <c r="I73" s="20"/>
      <c r="J73" s="21"/>
      <c r="K73" s="21"/>
    </row>
    <row r="74" spans="1:11" ht="20.100000000000001" customHeight="1">
      <c r="A74" s="19" t="s">
        <v>49</v>
      </c>
      <c r="C74" s="207">
        <v>11</v>
      </c>
      <c r="D74" s="32"/>
      <c r="E74" s="20">
        <v>116692297</v>
      </c>
      <c r="F74" s="32"/>
      <c r="G74" s="21">
        <v>116984535</v>
      </c>
      <c r="H74" s="32"/>
      <c r="I74" s="20">
        <v>116692297</v>
      </c>
      <c r="J74" s="32"/>
      <c r="K74" s="21">
        <v>116984535</v>
      </c>
    </row>
    <row r="75" spans="1:11" ht="20.100000000000001" customHeight="1">
      <c r="A75" s="19" t="s">
        <v>50</v>
      </c>
      <c r="C75" s="207">
        <v>12</v>
      </c>
      <c r="D75" s="32"/>
      <c r="E75" s="22">
        <v>269855219</v>
      </c>
      <c r="F75" s="32"/>
      <c r="G75" s="21">
        <v>296659255</v>
      </c>
      <c r="H75" s="32"/>
      <c r="I75" s="22">
        <v>252371823</v>
      </c>
      <c r="J75" s="32"/>
      <c r="K75" s="21">
        <v>289812849</v>
      </c>
    </row>
    <row r="76" spans="1:11" ht="20.100000000000001" customHeight="1">
      <c r="A76" s="19" t="s">
        <v>51</v>
      </c>
      <c r="C76" s="207"/>
      <c r="D76" s="32"/>
      <c r="E76" s="22">
        <v>61801265</v>
      </c>
      <c r="F76" s="32"/>
      <c r="G76" s="21">
        <v>58182135</v>
      </c>
      <c r="H76" s="32"/>
      <c r="I76" s="20">
        <v>45829943</v>
      </c>
      <c r="J76" s="32"/>
      <c r="K76" s="21">
        <v>43453286</v>
      </c>
    </row>
    <row r="77" spans="1:11" ht="20.100000000000001" customHeight="1">
      <c r="A77" s="19" t="s">
        <v>52</v>
      </c>
      <c r="C77" s="207">
        <v>13</v>
      </c>
      <c r="D77" s="32"/>
      <c r="E77" s="22">
        <v>3765723796</v>
      </c>
      <c r="F77" s="32"/>
      <c r="G77" s="21">
        <v>3741159909</v>
      </c>
      <c r="H77" s="32"/>
      <c r="I77" s="20">
        <v>3760946615</v>
      </c>
      <c r="J77" s="32"/>
      <c r="K77" s="21">
        <v>3737982349</v>
      </c>
    </row>
    <row r="78" spans="1:11" ht="20.100000000000001" customHeight="1">
      <c r="A78" s="19" t="s">
        <v>53</v>
      </c>
      <c r="C78" s="207"/>
      <c r="D78" s="21"/>
      <c r="E78" s="22">
        <v>13013852</v>
      </c>
      <c r="F78" s="21"/>
      <c r="G78" s="21">
        <v>13866799</v>
      </c>
      <c r="H78" s="21"/>
      <c r="I78" s="20">
        <v>0</v>
      </c>
      <c r="J78" s="21"/>
      <c r="K78" s="21">
        <v>0</v>
      </c>
    </row>
    <row r="79" spans="1:11" ht="20.100000000000001" customHeight="1">
      <c r="A79" s="19" t="s">
        <v>54</v>
      </c>
      <c r="C79" s="207"/>
      <c r="D79" s="32"/>
      <c r="E79" s="33">
        <v>15050961</v>
      </c>
      <c r="F79" s="32"/>
      <c r="G79" s="24">
        <v>15022206</v>
      </c>
      <c r="H79" s="32"/>
      <c r="I79" s="23">
        <v>15041981</v>
      </c>
      <c r="J79" s="32"/>
      <c r="K79" s="24">
        <v>15021419</v>
      </c>
    </row>
    <row r="80" spans="1:11" ht="6" customHeight="1">
      <c r="C80" s="207"/>
      <c r="D80" s="32"/>
      <c r="E80" s="20"/>
      <c r="F80" s="32"/>
      <c r="G80" s="21"/>
      <c r="H80" s="32"/>
      <c r="I80" s="20"/>
      <c r="J80" s="32"/>
      <c r="K80" s="21"/>
    </row>
    <row r="81" spans="1:11" ht="20.100000000000001" customHeight="1">
      <c r="A81" s="1" t="s">
        <v>55</v>
      </c>
      <c r="C81" s="207"/>
      <c r="D81" s="21"/>
      <c r="E81" s="23">
        <f>SUM(E74:E79)</f>
        <v>4242137390</v>
      </c>
      <c r="F81" s="21"/>
      <c r="G81" s="24">
        <f>SUM(G74:G79)</f>
        <v>4241874839</v>
      </c>
      <c r="H81" s="21"/>
      <c r="I81" s="23">
        <f>SUM(I74:I79)</f>
        <v>4190882659</v>
      </c>
      <c r="J81" s="21"/>
      <c r="K81" s="24">
        <f>SUM(K74:K79)</f>
        <v>4203254438</v>
      </c>
    </row>
    <row r="82" spans="1:11" ht="6" customHeight="1">
      <c r="C82" s="207"/>
      <c r="D82" s="21"/>
      <c r="E82" s="20"/>
      <c r="F82" s="21"/>
      <c r="G82" s="21"/>
      <c r="H82" s="21"/>
      <c r="I82" s="20"/>
      <c r="J82" s="21"/>
      <c r="K82" s="21"/>
    </row>
    <row r="83" spans="1:11" ht="20.100000000000001" customHeight="1">
      <c r="A83" s="1" t="s">
        <v>56</v>
      </c>
      <c r="C83" s="207"/>
      <c r="D83" s="21"/>
      <c r="E83" s="23">
        <f>SUM(E70,E81)</f>
        <v>5480609341</v>
      </c>
      <c r="F83" s="21"/>
      <c r="G83" s="24">
        <f>SUM(G70,G81)</f>
        <v>5661139151</v>
      </c>
      <c r="H83" s="21"/>
      <c r="I83" s="23">
        <f>SUM(I70,I81)</f>
        <v>5406471048</v>
      </c>
      <c r="J83" s="21"/>
      <c r="K83" s="24">
        <f>SUM(K70,K81)</f>
        <v>5569093828</v>
      </c>
    </row>
    <row r="84" spans="1:11" ht="21.6" customHeight="1">
      <c r="A84" s="1"/>
      <c r="B84" s="1"/>
      <c r="C84" s="34"/>
      <c r="D84" s="34"/>
      <c r="E84" s="34"/>
      <c r="F84" s="34"/>
      <c r="G84" s="34"/>
      <c r="H84" s="34"/>
      <c r="I84" s="35"/>
      <c r="J84" s="36"/>
      <c r="K84" s="35"/>
    </row>
    <row r="85" spans="1:11" ht="21.6" customHeight="1">
      <c r="A85" s="1"/>
      <c r="B85" s="1"/>
      <c r="C85" s="34"/>
      <c r="D85" s="34"/>
      <c r="E85" s="37"/>
      <c r="F85" s="34"/>
      <c r="G85" s="34"/>
      <c r="H85" s="34"/>
      <c r="I85" s="35"/>
      <c r="J85" s="36"/>
      <c r="K85" s="35"/>
    </row>
    <row r="86" spans="1:11" ht="21.6" customHeight="1">
      <c r="A86" s="1"/>
      <c r="B86" s="1"/>
      <c r="C86" s="34"/>
      <c r="D86" s="34"/>
      <c r="E86" s="34"/>
      <c r="F86" s="34"/>
      <c r="G86" s="34"/>
      <c r="H86" s="34"/>
      <c r="I86" s="35"/>
      <c r="J86" s="36"/>
      <c r="K86" s="35"/>
    </row>
    <row r="87" spans="1:11" ht="21.6" customHeight="1">
      <c r="A87" s="1"/>
      <c r="B87" s="1"/>
      <c r="C87" s="34"/>
      <c r="D87" s="34"/>
      <c r="E87" s="34"/>
      <c r="F87" s="34"/>
      <c r="G87" s="34"/>
      <c r="H87" s="34"/>
      <c r="I87" s="35"/>
      <c r="J87" s="36"/>
      <c r="K87" s="35"/>
    </row>
    <row r="88" spans="1:11" ht="27" customHeight="1">
      <c r="A88" s="1"/>
      <c r="B88" s="1"/>
      <c r="C88" s="34"/>
      <c r="D88" s="34"/>
      <c r="E88" s="34"/>
      <c r="F88" s="34"/>
      <c r="G88" s="34"/>
      <c r="H88" s="34"/>
      <c r="I88" s="35"/>
      <c r="J88" s="36"/>
      <c r="K88" s="35"/>
    </row>
    <row r="89" spans="1:11" ht="18" customHeight="1">
      <c r="A89" s="1"/>
      <c r="B89" s="1"/>
      <c r="C89" s="34"/>
      <c r="D89" s="34"/>
      <c r="E89" s="34"/>
      <c r="F89" s="34"/>
      <c r="G89" s="34"/>
      <c r="H89" s="34"/>
      <c r="I89" s="35"/>
      <c r="J89" s="36"/>
      <c r="K89" s="35"/>
    </row>
    <row r="90" spans="1:11" ht="16.5" customHeight="1">
      <c r="A90" s="1"/>
      <c r="B90" s="1"/>
      <c r="C90" s="34"/>
      <c r="D90" s="34"/>
      <c r="E90" s="34"/>
      <c r="F90" s="34"/>
      <c r="G90" s="34"/>
      <c r="H90" s="34"/>
      <c r="I90" s="35"/>
      <c r="J90" s="36"/>
      <c r="K90" s="35"/>
    </row>
    <row r="91" spans="1:11" ht="21.95" customHeight="1">
      <c r="A91" s="209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209"/>
      <c r="C91" s="209"/>
      <c r="D91" s="209"/>
      <c r="E91" s="209"/>
      <c r="F91" s="209"/>
      <c r="G91" s="209"/>
      <c r="H91" s="209"/>
      <c r="I91" s="209"/>
      <c r="J91" s="209"/>
      <c r="K91" s="209"/>
    </row>
    <row r="92" spans="1:11" ht="21.6" customHeight="1">
      <c r="A92" s="5" t="str">
        <f>A1</f>
        <v>บริษัท ดับบลิวพี เอ็นเนอร์ยี่ จำกัด (มหาชน)</v>
      </c>
      <c r="B92" s="5"/>
      <c r="C92" s="2"/>
      <c r="D92" s="2"/>
      <c r="E92" s="2"/>
      <c r="F92" s="2"/>
      <c r="G92" s="2"/>
      <c r="H92" s="2"/>
      <c r="I92" s="27"/>
      <c r="J92" s="2"/>
      <c r="K92" s="3"/>
    </row>
    <row r="93" spans="1:11" ht="21.6" customHeight="1">
      <c r="A93" s="5" t="s">
        <v>57</v>
      </c>
      <c r="B93" s="5"/>
      <c r="C93" s="2"/>
      <c r="D93" s="2"/>
      <c r="E93" s="2"/>
      <c r="F93" s="2"/>
      <c r="G93" s="2"/>
      <c r="H93" s="2"/>
      <c r="I93" s="3"/>
      <c r="J93" s="2"/>
      <c r="K93" s="3"/>
    </row>
    <row r="94" spans="1:11" ht="21.6" customHeight="1">
      <c r="A94" s="6" t="str">
        <f>A3</f>
        <v>ณ วันที่ 30 มิถุนายน พ.ศ. 2566</v>
      </c>
      <c r="B94" s="6"/>
      <c r="C94" s="7"/>
      <c r="D94" s="7"/>
      <c r="E94" s="7"/>
      <c r="F94" s="7"/>
      <c r="G94" s="7"/>
      <c r="H94" s="7"/>
      <c r="I94" s="8"/>
      <c r="J94" s="7"/>
      <c r="K94" s="8"/>
    </row>
    <row r="95" spans="1:11" ht="21.6" customHeight="1">
      <c r="A95" s="5"/>
      <c r="B95" s="5"/>
      <c r="C95" s="2"/>
      <c r="D95" s="2"/>
      <c r="E95" s="2"/>
      <c r="F95" s="2"/>
      <c r="G95" s="2"/>
      <c r="H95" s="2"/>
      <c r="I95" s="3"/>
      <c r="J95" s="2"/>
      <c r="K95" s="3"/>
    </row>
    <row r="96" spans="1:11" ht="21.6" customHeight="1">
      <c r="A96" s="5"/>
      <c r="B96" s="5"/>
      <c r="C96" s="2"/>
      <c r="D96" s="2"/>
      <c r="E96" s="210" t="s">
        <v>2</v>
      </c>
      <c r="F96" s="210"/>
      <c r="G96" s="210"/>
      <c r="H96" s="9"/>
      <c r="I96" s="211" t="s">
        <v>3</v>
      </c>
      <c r="J96" s="211"/>
      <c r="K96" s="211"/>
    </row>
    <row r="97" spans="1:11" ht="21.6" customHeight="1">
      <c r="E97" s="11" t="s">
        <v>4</v>
      </c>
      <c r="G97" s="11" t="s">
        <v>5</v>
      </c>
      <c r="I97" s="11" t="s">
        <v>4</v>
      </c>
      <c r="K97" s="11" t="s">
        <v>5</v>
      </c>
    </row>
    <row r="98" spans="1:11" ht="21.6" customHeight="1">
      <c r="E98" s="11" t="s">
        <v>6</v>
      </c>
      <c r="G98" s="12" t="s">
        <v>7</v>
      </c>
      <c r="I98" s="11" t="s">
        <v>6</v>
      </c>
      <c r="K98" s="12" t="s">
        <v>7</v>
      </c>
    </row>
    <row r="99" spans="1:11" ht="21.6" customHeight="1">
      <c r="A99" s="1"/>
      <c r="B99" s="1"/>
      <c r="C99" s="13"/>
      <c r="D99" s="13"/>
      <c r="E99" s="11" t="s">
        <v>185</v>
      </c>
      <c r="F99" s="13"/>
      <c r="G99" s="11" t="s">
        <v>8</v>
      </c>
      <c r="H99" s="13"/>
      <c r="I99" s="11" t="s">
        <v>185</v>
      </c>
      <c r="J99" s="13"/>
      <c r="K99" s="11" t="s">
        <v>8</v>
      </c>
    </row>
    <row r="100" spans="1:11" ht="21.6" customHeight="1">
      <c r="A100" s="1"/>
      <c r="B100" s="1"/>
      <c r="C100" s="13"/>
      <c r="D100" s="14"/>
      <c r="E100" s="15" t="s">
        <v>10</v>
      </c>
      <c r="F100" s="14"/>
      <c r="G100" s="15" t="s">
        <v>10</v>
      </c>
      <c r="H100" s="14"/>
      <c r="I100" s="15" t="s">
        <v>10</v>
      </c>
      <c r="J100" s="14"/>
      <c r="K100" s="15" t="s">
        <v>10</v>
      </c>
    </row>
    <row r="101" spans="1:11" ht="8.1" customHeight="1">
      <c r="A101" s="1"/>
      <c r="B101" s="1"/>
      <c r="C101" s="207"/>
      <c r="D101" s="207"/>
      <c r="E101" s="16"/>
      <c r="F101" s="207"/>
      <c r="G101" s="207"/>
      <c r="H101" s="207"/>
      <c r="I101" s="17"/>
      <c r="J101" s="207"/>
      <c r="K101" s="18"/>
    </row>
    <row r="102" spans="1:11" ht="21.6" customHeight="1">
      <c r="A102" s="5" t="s">
        <v>58</v>
      </c>
      <c r="B102" s="5"/>
      <c r="C102" s="207"/>
      <c r="D102" s="207"/>
      <c r="E102" s="16"/>
      <c r="F102" s="207"/>
      <c r="G102" s="207"/>
      <c r="H102" s="207"/>
      <c r="I102" s="17"/>
      <c r="J102" s="207"/>
      <c r="K102" s="18"/>
    </row>
    <row r="103" spans="1:11" ht="8.1" customHeight="1">
      <c r="A103" s="1"/>
      <c r="B103" s="1"/>
      <c r="C103" s="207"/>
      <c r="D103" s="207"/>
      <c r="E103" s="16"/>
      <c r="F103" s="207"/>
      <c r="G103" s="207"/>
      <c r="H103" s="207"/>
      <c r="I103" s="17"/>
      <c r="J103" s="207"/>
      <c r="K103" s="18"/>
    </row>
    <row r="104" spans="1:11" ht="21.6" customHeight="1">
      <c r="A104" s="1" t="s">
        <v>59</v>
      </c>
      <c r="B104" s="1"/>
      <c r="C104" s="34"/>
      <c r="D104" s="34"/>
      <c r="E104" s="38"/>
      <c r="F104" s="34"/>
      <c r="G104" s="34"/>
      <c r="H104" s="34"/>
      <c r="I104" s="39"/>
      <c r="J104" s="34"/>
      <c r="K104" s="40"/>
    </row>
    <row r="105" spans="1:11" ht="8.1" customHeight="1">
      <c r="A105" s="1"/>
      <c r="B105" s="1"/>
      <c r="C105" s="207"/>
      <c r="D105" s="207"/>
      <c r="E105" s="16"/>
      <c r="F105" s="207"/>
      <c r="G105" s="207"/>
      <c r="H105" s="207"/>
      <c r="I105" s="17"/>
      <c r="J105" s="207"/>
      <c r="K105" s="18"/>
    </row>
    <row r="106" spans="1:11" ht="20.100000000000001" customHeight="1">
      <c r="A106" s="10" t="s">
        <v>60</v>
      </c>
      <c r="C106" s="207"/>
      <c r="D106" s="207"/>
      <c r="E106" s="16"/>
      <c r="F106" s="207"/>
      <c r="G106" s="207"/>
      <c r="H106" s="207"/>
      <c r="I106" s="17"/>
      <c r="J106" s="207"/>
      <c r="K106" s="18"/>
    </row>
    <row r="107" spans="1:11" ht="20.100000000000001" customHeight="1">
      <c r="B107" s="10" t="s">
        <v>61</v>
      </c>
      <c r="C107" s="207"/>
      <c r="D107" s="207"/>
      <c r="E107" s="16"/>
      <c r="F107" s="207"/>
      <c r="G107" s="207"/>
      <c r="H107" s="207"/>
      <c r="I107" s="17"/>
      <c r="J107" s="207"/>
      <c r="K107" s="18"/>
    </row>
    <row r="108" spans="1:11" ht="20.100000000000001" customHeight="1">
      <c r="B108" s="10" t="s">
        <v>62</v>
      </c>
      <c r="C108" s="207"/>
      <c r="D108" s="207"/>
      <c r="E108" s="16"/>
      <c r="F108" s="207"/>
      <c r="G108" s="207"/>
      <c r="H108" s="207"/>
      <c r="I108" s="17"/>
      <c r="J108" s="207"/>
      <c r="K108" s="18"/>
    </row>
    <row r="109" spans="1:11" ht="20.100000000000001" customHeight="1" thickBot="1">
      <c r="B109" s="10" t="s">
        <v>63</v>
      </c>
      <c r="C109" s="207"/>
      <c r="D109" s="41"/>
      <c r="E109" s="42">
        <v>518500000</v>
      </c>
      <c r="F109" s="41"/>
      <c r="G109" s="43">
        <v>518500000</v>
      </c>
      <c r="H109" s="41"/>
      <c r="I109" s="42">
        <v>518500000</v>
      </c>
      <c r="J109" s="41"/>
      <c r="K109" s="43">
        <v>518500000</v>
      </c>
    </row>
    <row r="110" spans="1:11" ht="8.1" customHeight="1" thickTop="1">
      <c r="C110" s="207"/>
      <c r="D110" s="41"/>
      <c r="E110" s="44"/>
      <c r="F110" s="41"/>
      <c r="G110" s="45"/>
      <c r="H110" s="41"/>
      <c r="I110" s="44"/>
      <c r="J110" s="41"/>
      <c r="K110" s="45"/>
    </row>
    <row r="111" spans="1:11" ht="20.100000000000001" customHeight="1">
      <c r="B111" s="10" t="s">
        <v>64</v>
      </c>
      <c r="C111" s="207"/>
      <c r="D111" s="41"/>
      <c r="E111" s="44"/>
      <c r="F111" s="41"/>
      <c r="G111" s="45"/>
      <c r="H111" s="41"/>
      <c r="I111" s="44"/>
      <c r="J111" s="41"/>
      <c r="K111" s="45"/>
    </row>
    <row r="112" spans="1:11" ht="20.100000000000001" customHeight="1">
      <c r="B112" s="10" t="s">
        <v>62</v>
      </c>
      <c r="C112" s="207"/>
      <c r="D112" s="41"/>
      <c r="E112" s="44"/>
      <c r="F112" s="41"/>
      <c r="G112" s="45"/>
      <c r="H112" s="41"/>
      <c r="I112" s="44"/>
      <c r="J112" s="41"/>
      <c r="K112" s="45"/>
    </row>
    <row r="113" spans="1:11" ht="20.100000000000001" customHeight="1">
      <c r="B113" s="10" t="s">
        <v>65</v>
      </c>
      <c r="C113" s="207"/>
      <c r="D113" s="41"/>
      <c r="E113" s="44">
        <v>518500000</v>
      </c>
      <c r="F113" s="41"/>
      <c r="G113" s="45">
        <v>518500000</v>
      </c>
      <c r="H113" s="41"/>
      <c r="I113" s="44">
        <v>518500000</v>
      </c>
      <c r="J113" s="41"/>
      <c r="K113" s="45">
        <v>518500000</v>
      </c>
    </row>
    <row r="114" spans="1:11" ht="20.100000000000001" customHeight="1">
      <c r="A114" s="10" t="s">
        <v>66</v>
      </c>
      <c r="C114" s="207"/>
      <c r="D114" s="41"/>
      <c r="E114" s="44">
        <v>881803</v>
      </c>
      <c r="F114" s="41"/>
      <c r="G114" s="45">
        <v>881803</v>
      </c>
      <c r="H114" s="41"/>
      <c r="I114" s="44">
        <v>881803</v>
      </c>
      <c r="J114" s="41"/>
      <c r="K114" s="45">
        <v>881803</v>
      </c>
    </row>
    <row r="115" spans="1:11" ht="20.100000000000001" customHeight="1">
      <c r="A115" s="19" t="s">
        <v>67</v>
      </c>
      <c r="C115" s="207"/>
      <c r="D115" s="41"/>
      <c r="E115" s="44">
        <v>532000000</v>
      </c>
      <c r="F115" s="41"/>
      <c r="G115" s="45">
        <v>532000000</v>
      </c>
      <c r="H115" s="41"/>
      <c r="I115" s="44">
        <v>532000000</v>
      </c>
      <c r="J115" s="41"/>
      <c r="K115" s="45">
        <v>532000000</v>
      </c>
    </row>
    <row r="116" spans="1:11" ht="20.100000000000001" customHeight="1">
      <c r="A116" s="10" t="s">
        <v>68</v>
      </c>
      <c r="C116" s="207"/>
      <c r="D116" s="41"/>
      <c r="E116" s="44"/>
      <c r="F116" s="41"/>
      <c r="G116" s="45"/>
      <c r="H116" s="41"/>
      <c r="I116" s="44"/>
      <c r="J116" s="41"/>
      <c r="K116" s="45"/>
    </row>
    <row r="117" spans="1:11" ht="20.100000000000001" customHeight="1">
      <c r="A117" s="19"/>
      <c r="B117" s="46" t="s">
        <v>69</v>
      </c>
      <c r="C117" s="207"/>
      <c r="D117" s="41"/>
      <c r="E117" s="47">
        <v>40786600</v>
      </c>
      <c r="F117" s="41"/>
      <c r="G117" s="45">
        <v>34314315</v>
      </c>
      <c r="H117" s="41"/>
      <c r="I117" s="44">
        <v>40786600</v>
      </c>
      <c r="J117" s="41"/>
      <c r="K117" s="45">
        <v>34314315</v>
      </c>
    </row>
    <row r="118" spans="1:11" ht="20.100000000000001" customHeight="1">
      <c r="A118" s="19"/>
      <c r="B118" s="48" t="s">
        <v>70</v>
      </c>
      <c r="C118" s="207"/>
      <c r="D118" s="41"/>
      <c r="E118" s="47">
        <v>194722074</v>
      </c>
      <c r="F118" s="41"/>
      <c r="G118" s="45">
        <v>264849597</v>
      </c>
      <c r="H118" s="41"/>
      <c r="I118" s="47">
        <v>329808320</v>
      </c>
      <c r="J118" s="41"/>
      <c r="K118" s="45">
        <v>336451080</v>
      </c>
    </row>
    <row r="119" spans="1:11" ht="20.100000000000001" customHeight="1">
      <c r="A119" s="49" t="s">
        <v>71</v>
      </c>
      <c r="C119" s="207"/>
      <c r="D119" s="21"/>
      <c r="E119" s="204">
        <v>135</v>
      </c>
      <c r="F119" s="21"/>
      <c r="G119" s="24">
        <v>135</v>
      </c>
      <c r="H119" s="21"/>
      <c r="I119" s="204">
        <v>0</v>
      </c>
      <c r="J119" s="21"/>
      <c r="K119" s="24">
        <v>0</v>
      </c>
    </row>
    <row r="120" spans="1:11" ht="8.1" customHeight="1">
      <c r="C120" s="207"/>
      <c r="D120" s="21"/>
      <c r="E120" s="20"/>
      <c r="F120" s="21"/>
      <c r="G120" s="21"/>
      <c r="H120" s="21"/>
      <c r="I120" s="20"/>
      <c r="J120" s="21"/>
      <c r="K120" s="21"/>
    </row>
    <row r="121" spans="1:11" ht="20.100000000000001" customHeight="1">
      <c r="A121" s="1" t="s">
        <v>72</v>
      </c>
      <c r="C121" s="207"/>
      <c r="D121" s="21"/>
      <c r="E121" s="20">
        <f>SUM(E113:E119)</f>
        <v>1286890612</v>
      </c>
      <c r="F121" s="21"/>
      <c r="G121" s="21">
        <f>SUM(G113:G119)</f>
        <v>1350545850</v>
      </c>
      <c r="H121" s="21"/>
      <c r="I121" s="20">
        <f>SUM(I113:I119)</f>
        <v>1421976723</v>
      </c>
      <c r="J121" s="21"/>
      <c r="K121" s="21">
        <f>SUM(K113:K119)</f>
        <v>1422147198</v>
      </c>
    </row>
    <row r="122" spans="1:11" ht="8.1" customHeight="1">
      <c r="C122" s="207"/>
      <c r="D122" s="21"/>
      <c r="E122" s="20"/>
      <c r="F122" s="21"/>
      <c r="G122" s="21"/>
      <c r="H122" s="21"/>
      <c r="I122" s="20"/>
      <c r="J122" s="21"/>
      <c r="K122" s="21"/>
    </row>
    <row r="123" spans="1:11" ht="20.100000000000001" customHeight="1">
      <c r="A123" s="10" t="s">
        <v>73</v>
      </c>
      <c r="C123" s="207"/>
      <c r="D123" s="21"/>
      <c r="E123" s="23">
        <v>9087911</v>
      </c>
      <c r="F123" s="21"/>
      <c r="G123" s="24">
        <v>10754520</v>
      </c>
      <c r="H123" s="21"/>
      <c r="I123" s="23">
        <v>0</v>
      </c>
      <c r="J123" s="21"/>
      <c r="K123" s="24">
        <v>0</v>
      </c>
    </row>
    <row r="124" spans="1:11" ht="8.1" customHeight="1">
      <c r="C124" s="207"/>
      <c r="D124" s="21"/>
      <c r="E124" s="20"/>
      <c r="F124" s="21"/>
      <c r="G124" s="21"/>
      <c r="H124" s="21"/>
      <c r="I124" s="20"/>
      <c r="J124" s="21"/>
      <c r="K124" s="21"/>
    </row>
    <row r="125" spans="1:11" ht="20.100000000000001" customHeight="1">
      <c r="A125" s="1" t="s">
        <v>74</v>
      </c>
      <c r="C125" s="207"/>
      <c r="D125" s="21"/>
      <c r="E125" s="23">
        <f>E121+E123</f>
        <v>1295978523</v>
      </c>
      <c r="F125" s="21"/>
      <c r="G125" s="24">
        <f>G121+G123</f>
        <v>1361300370</v>
      </c>
      <c r="H125" s="21"/>
      <c r="I125" s="23">
        <f>I121+I123</f>
        <v>1421976723</v>
      </c>
      <c r="J125" s="21"/>
      <c r="K125" s="24">
        <f>K121+K123</f>
        <v>1422147198</v>
      </c>
    </row>
    <row r="126" spans="1:11" ht="8.1" customHeight="1">
      <c r="C126" s="207"/>
      <c r="D126" s="21"/>
      <c r="E126" s="20"/>
      <c r="F126" s="21"/>
      <c r="G126" s="21"/>
      <c r="H126" s="21"/>
      <c r="I126" s="20"/>
      <c r="J126" s="21"/>
      <c r="K126" s="21"/>
    </row>
    <row r="127" spans="1:11" ht="21.6" customHeight="1" thickBot="1">
      <c r="A127" s="1" t="s">
        <v>75</v>
      </c>
      <c r="C127" s="207"/>
      <c r="D127" s="21"/>
      <c r="E127" s="25">
        <f>SUM(E83+E125)</f>
        <v>6776587864</v>
      </c>
      <c r="F127" s="21"/>
      <c r="G127" s="26">
        <f>SUM(G83+G125)</f>
        <v>7022439521</v>
      </c>
      <c r="H127" s="21"/>
      <c r="I127" s="25">
        <f>SUM(I83+I125)</f>
        <v>6828447771</v>
      </c>
      <c r="J127" s="21"/>
      <c r="K127" s="26">
        <f>SUM(K83+K125)</f>
        <v>6991241026</v>
      </c>
    </row>
    <row r="128" spans="1:11" ht="21.6" customHeight="1" thickTop="1">
      <c r="A128" s="50"/>
      <c r="B128" s="1"/>
      <c r="C128" s="207"/>
      <c r="D128" s="207"/>
      <c r="E128" s="51"/>
      <c r="F128" s="51"/>
      <c r="G128" s="51"/>
      <c r="H128" s="51"/>
      <c r="I128" s="51"/>
      <c r="J128" s="51"/>
      <c r="K128" s="51"/>
    </row>
    <row r="129" spans="1:11" ht="21.6" customHeight="1">
      <c r="A129" s="50"/>
      <c r="B129" s="1"/>
      <c r="C129" s="207"/>
      <c r="D129" s="207"/>
      <c r="E129" s="52"/>
      <c r="F129" s="52"/>
      <c r="G129" s="52"/>
      <c r="H129" s="52"/>
      <c r="I129" s="52"/>
      <c r="J129" s="52"/>
      <c r="K129" s="52"/>
    </row>
    <row r="130" spans="1:11" ht="21.6" customHeight="1">
      <c r="A130" s="50"/>
      <c r="B130" s="45"/>
      <c r="C130" s="207"/>
      <c r="D130" s="207"/>
      <c r="E130" s="52"/>
      <c r="F130" s="52"/>
      <c r="G130" s="52"/>
      <c r="H130" s="52"/>
      <c r="I130" s="52"/>
      <c r="J130" s="52"/>
      <c r="K130" s="52"/>
    </row>
    <row r="131" spans="1:11" ht="21.6" customHeight="1">
      <c r="A131" s="50"/>
      <c r="B131" s="1"/>
      <c r="C131" s="207"/>
      <c r="D131" s="207"/>
      <c r="E131" s="52"/>
      <c r="F131" s="52"/>
      <c r="G131" s="52"/>
      <c r="H131" s="52"/>
      <c r="I131" s="52"/>
      <c r="J131" s="52"/>
      <c r="K131" s="52"/>
    </row>
    <row r="132" spans="1:11" ht="19.5" customHeight="1">
      <c r="A132" s="50"/>
      <c r="B132" s="1"/>
      <c r="C132" s="207"/>
      <c r="D132" s="207"/>
      <c r="E132" s="52"/>
      <c r="F132" s="52"/>
      <c r="G132" s="52"/>
      <c r="H132" s="52"/>
      <c r="I132" s="52"/>
      <c r="J132" s="52"/>
      <c r="K132" s="52"/>
    </row>
    <row r="133" spans="1:11" ht="27.75" customHeight="1">
      <c r="A133" s="50"/>
      <c r="B133" s="1"/>
      <c r="C133" s="207"/>
      <c r="D133" s="207"/>
      <c r="E133" s="52"/>
      <c r="F133" s="52"/>
      <c r="G133" s="52"/>
      <c r="H133" s="52"/>
      <c r="I133" s="52"/>
      <c r="J133" s="52"/>
      <c r="K133" s="52"/>
    </row>
    <row r="134" spans="1:11" ht="18.75" customHeight="1">
      <c r="A134" s="50"/>
      <c r="B134" s="1"/>
      <c r="C134" s="207"/>
      <c r="D134" s="207"/>
      <c r="E134" s="52"/>
      <c r="F134" s="52"/>
      <c r="G134" s="52"/>
      <c r="H134" s="52"/>
      <c r="I134" s="52"/>
      <c r="J134" s="52"/>
      <c r="K134" s="52"/>
    </row>
    <row r="135" spans="1:11" ht="16.5" customHeight="1">
      <c r="A135" s="50"/>
      <c r="B135" s="1"/>
      <c r="C135" s="207"/>
      <c r="D135" s="207"/>
      <c r="E135" s="52"/>
      <c r="F135" s="52"/>
      <c r="G135" s="52"/>
      <c r="H135" s="52"/>
      <c r="I135" s="52"/>
      <c r="J135" s="52"/>
      <c r="K135" s="52"/>
    </row>
    <row r="136" spans="1:11" ht="21.95" customHeight="1">
      <c r="A136" s="53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205"/>
      <c r="C136" s="205"/>
      <c r="D136" s="205"/>
      <c r="E136" s="205"/>
      <c r="F136" s="205"/>
      <c r="G136" s="205"/>
      <c r="H136" s="205"/>
      <c r="I136" s="54"/>
      <c r="J136" s="205"/>
      <c r="K136" s="54"/>
    </row>
  </sheetData>
  <mergeCells count="9">
    <mergeCell ref="A91:K91"/>
    <mergeCell ref="E96:G96"/>
    <mergeCell ref="I96:K96"/>
    <mergeCell ref="E5:G5"/>
    <mergeCell ref="I5:K5"/>
    <mergeCell ref="A43:K43"/>
    <mergeCell ref="A46:K46"/>
    <mergeCell ref="E51:G51"/>
    <mergeCell ref="I51:K5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699-C253-405E-9048-26A3B3C6AB08}">
  <dimension ref="A1:J50"/>
  <sheetViews>
    <sheetView zoomScaleNormal="100" zoomScaleSheetLayoutView="58" workbookViewId="0">
      <selection activeCell="P13" sqref="P13"/>
    </sheetView>
  </sheetViews>
  <sheetFormatPr defaultColWidth="8.42578125" defaultRowHeight="21.75" customHeight="1"/>
  <cols>
    <col min="1" max="1" width="31.42578125" style="57" customWidth="1"/>
    <col min="2" max="2" width="7.5703125" style="57" bestFit="1" customWidth="1"/>
    <col min="3" max="3" width="0.5703125" style="168" customWidth="1"/>
    <col min="4" max="4" width="13.28515625" style="58" customWidth="1"/>
    <col min="5" max="5" width="0.5703125" style="168" customWidth="1"/>
    <col min="6" max="6" width="13.28515625" style="58" customWidth="1"/>
    <col min="7" max="7" width="0.5703125" style="168" customWidth="1"/>
    <col min="8" max="8" width="13.28515625" style="58" customWidth="1"/>
    <col min="9" max="9" width="0.5703125" style="168" customWidth="1"/>
    <col min="10" max="10" width="13.28515625" style="58" customWidth="1"/>
    <col min="11" max="16384" width="8.42578125" style="57"/>
  </cols>
  <sheetData>
    <row r="1" spans="1:10" ht="21.75" customHeight="1">
      <c r="A1" s="56" t="s">
        <v>0</v>
      </c>
      <c r="B1" s="146"/>
      <c r="C1" s="147"/>
      <c r="D1" s="148"/>
      <c r="E1" s="147"/>
      <c r="F1" s="148"/>
      <c r="G1" s="147"/>
      <c r="H1" s="148"/>
      <c r="I1" s="147"/>
      <c r="J1" s="148"/>
    </row>
    <row r="2" spans="1:10" ht="21.75" customHeight="1">
      <c r="A2" s="149" t="s">
        <v>76</v>
      </c>
      <c r="B2" s="146"/>
      <c r="C2" s="150"/>
      <c r="E2" s="150"/>
      <c r="G2" s="150"/>
      <c r="I2" s="150"/>
    </row>
    <row r="3" spans="1:10" ht="21.75" customHeight="1">
      <c r="A3" s="151" t="s">
        <v>186</v>
      </c>
      <c r="B3" s="152"/>
      <c r="C3" s="153"/>
      <c r="D3" s="59"/>
      <c r="E3" s="153"/>
      <c r="F3" s="59"/>
      <c r="G3" s="153"/>
      <c r="H3" s="59"/>
      <c r="I3" s="153"/>
      <c r="J3" s="59"/>
    </row>
    <row r="4" spans="1:10" ht="21.75" customHeight="1">
      <c r="B4" s="154"/>
      <c r="C4" s="58"/>
      <c r="E4" s="58"/>
      <c r="G4" s="58"/>
      <c r="I4" s="58"/>
    </row>
    <row r="5" spans="1:10" s="60" customFormat="1" ht="20.100000000000001" customHeight="1">
      <c r="C5" s="155"/>
      <c r="D5" s="214" t="s">
        <v>2</v>
      </c>
      <c r="E5" s="214"/>
      <c r="F5" s="214"/>
      <c r="G5" s="156"/>
      <c r="H5" s="214" t="s">
        <v>3</v>
      </c>
      <c r="I5" s="214"/>
      <c r="J5" s="214"/>
    </row>
    <row r="6" spans="1:10" s="60" customFormat="1" ht="20.100000000000001" customHeight="1">
      <c r="C6" s="155"/>
      <c r="D6" s="61" t="s">
        <v>6</v>
      </c>
      <c r="E6" s="156"/>
      <c r="F6" s="61" t="s">
        <v>6</v>
      </c>
      <c r="G6" s="156"/>
      <c r="H6" s="61" t="s">
        <v>6</v>
      </c>
      <c r="I6" s="156"/>
      <c r="J6" s="61" t="s">
        <v>6</v>
      </c>
    </row>
    <row r="7" spans="1:10" s="60" customFormat="1" ht="20.100000000000001" customHeight="1">
      <c r="C7" s="155"/>
      <c r="D7" s="61" t="s">
        <v>185</v>
      </c>
      <c r="E7" s="155"/>
      <c r="F7" s="61" t="s">
        <v>8</v>
      </c>
      <c r="G7" s="157"/>
      <c r="H7" s="61" t="s">
        <v>185</v>
      </c>
      <c r="I7" s="155"/>
      <c r="J7" s="61" t="s">
        <v>8</v>
      </c>
    </row>
    <row r="8" spans="1:10" s="60" customFormat="1" ht="20.100000000000001" customHeight="1">
      <c r="B8" s="156"/>
      <c r="D8" s="63" t="s">
        <v>10</v>
      </c>
      <c r="F8" s="63" t="s">
        <v>10</v>
      </c>
      <c r="G8" s="61"/>
      <c r="H8" s="63" t="s">
        <v>10</v>
      </c>
      <c r="I8" s="61"/>
      <c r="J8" s="63" t="s">
        <v>10</v>
      </c>
    </row>
    <row r="9" spans="1:10" s="60" customFormat="1" ht="6" customHeight="1">
      <c r="B9" s="64"/>
      <c r="C9" s="158"/>
      <c r="D9" s="65"/>
      <c r="E9" s="158"/>
      <c r="F9" s="66"/>
      <c r="G9" s="159"/>
      <c r="H9" s="65"/>
      <c r="I9" s="159"/>
      <c r="J9" s="66"/>
    </row>
    <row r="10" spans="1:10" s="60" customFormat="1" ht="20.100000000000001" customHeight="1">
      <c r="A10" s="64" t="s">
        <v>77</v>
      </c>
      <c r="C10" s="158"/>
      <c r="D10" s="65"/>
      <c r="E10" s="158"/>
      <c r="F10" s="66"/>
      <c r="G10" s="160"/>
      <c r="H10" s="65"/>
      <c r="I10" s="160"/>
      <c r="J10" s="66"/>
    </row>
    <row r="11" spans="1:10" s="60" customFormat="1" ht="6" customHeight="1">
      <c r="B11" s="64"/>
      <c r="C11" s="158"/>
      <c r="D11" s="65"/>
      <c r="E11" s="158"/>
      <c r="F11" s="66"/>
      <c r="G11" s="159"/>
      <c r="H11" s="65"/>
      <c r="I11" s="159"/>
      <c r="J11" s="66"/>
    </row>
    <row r="12" spans="1:10" s="60" customFormat="1" ht="20.100000000000001" customHeight="1">
      <c r="A12" s="60" t="s">
        <v>78</v>
      </c>
      <c r="C12" s="159"/>
      <c r="D12" s="67">
        <v>4329223487</v>
      </c>
      <c r="E12" s="161"/>
      <c r="F12" s="161">
        <v>3474742616</v>
      </c>
      <c r="G12" s="161"/>
      <c r="H12" s="67">
        <v>4281751402</v>
      </c>
      <c r="I12" s="161"/>
      <c r="J12" s="161">
        <v>3425827645</v>
      </c>
    </row>
    <row r="13" spans="1:10" s="60" customFormat="1" ht="20.100000000000001" customHeight="1">
      <c r="A13" s="60" t="s">
        <v>79</v>
      </c>
      <c r="C13" s="159"/>
      <c r="D13" s="68">
        <v>16957537</v>
      </c>
      <c r="E13" s="161"/>
      <c r="F13" s="162">
        <v>7737079</v>
      </c>
      <c r="G13" s="161"/>
      <c r="H13" s="68">
        <v>2818985</v>
      </c>
      <c r="I13" s="161"/>
      <c r="J13" s="163">
        <v>2131383</v>
      </c>
    </row>
    <row r="14" spans="1:10" s="60" customFormat="1" ht="6" customHeight="1">
      <c r="B14" s="64"/>
      <c r="C14" s="158"/>
      <c r="D14" s="67"/>
      <c r="E14" s="164"/>
      <c r="F14" s="161"/>
      <c r="G14" s="164"/>
      <c r="H14" s="67"/>
      <c r="I14" s="161"/>
      <c r="J14" s="161"/>
    </row>
    <row r="15" spans="1:10" s="60" customFormat="1" ht="20.100000000000001" customHeight="1">
      <c r="A15" s="64" t="s">
        <v>80</v>
      </c>
      <c r="B15" s="64"/>
      <c r="C15" s="64"/>
      <c r="D15" s="68">
        <f>SUM(D12:D13)</f>
        <v>4346181024</v>
      </c>
      <c r="E15" s="164"/>
      <c r="F15" s="162">
        <f>SUM(F12:F13)</f>
        <v>3482479695</v>
      </c>
      <c r="G15" s="164"/>
      <c r="H15" s="68">
        <f>SUM(H12:H13)</f>
        <v>4284570387</v>
      </c>
      <c r="I15" s="161"/>
      <c r="J15" s="162">
        <f>SUM(J12:J13)</f>
        <v>3427959028</v>
      </c>
    </row>
    <row r="16" spans="1:10" s="60" customFormat="1" ht="12" customHeight="1">
      <c r="B16" s="64"/>
      <c r="C16" s="158"/>
      <c r="D16" s="67"/>
      <c r="E16" s="164"/>
      <c r="F16" s="161"/>
      <c r="G16" s="164"/>
      <c r="H16" s="67"/>
      <c r="I16" s="161"/>
      <c r="J16" s="161"/>
    </row>
    <row r="17" spans="1:10" s="60" customFormat="1" ht="20.100000000000001" customHeight="1">
      <c r="A17" s="64" t="s">
        <v>81</v>
      </c>
      <c r="B17" s="64"/>
      <c r="D17" s="67"/>
      <c r="E17" s="161"/>
      <c r="F17" s="161"/>
      <c r="G17" s="161"/>
      <c r="H17" s="67"/>
      <c r="I17" s="161"/>
      <c r="J17" s="161"/>
    </row>
    <row r="18" spans="1:10" s="60" customFormat="1" ht="6" customHeight="1">
      <c r="A18" s="156"/>
      <c r="B18" s="64"/>
      <c r="C18" s="158"/>
      <c r="D18" s="67"/>
      <c r="E18" s="164"/>
      <c r="F18" s="161"/>
      <c r="G18" s="164"/>
      <c r="H18" s="67"/>
      <c r="I18" s="161"/>
      <c r="J18" s="161"/>
    </row>
    <row r="19" spans="1:10" s="60" customFormat="1" ht="20.100000000000001" customHeight="1">
      <c r="A19" s="60" t="s">
        <v>82</v>
      </c>
      <c r="D19" s="67">
        <v>-4175835581</v>
      </c>
      <c r="E19" s="161"/>
      <c r="F19" s="161">
        <v>-3280528783</v>
      </c>
      <c r="G19" s="161"/>
      <c r="H19" s="67">
        <v>-4134565845</v>
      </c>
      <c r="I19" s="161"/>
      <c r="J19" s="161">
        <v>-3256649747</v>
      </c>
    </row>
    <row r="20" spans="1:10" s="60" customFormat="1" ht="20.100000000000001" customHeight="1">
      <c r="A20" s="60" t="s">
        <v>83</v>
      </c>
      <c r="B20" s="64"/>
      <c r="C20" s="64"/>
      <c r="D20" s="68">
        <v>-4645357</v>
      </c>
      <c r="E20" s="164"/>
      <c r="F20" s="162">
        <v>-6521695</v>
      </c>
      <c r="G20" s="164"/>
      <c r="H20" s="68">
        <v>-1433375</v>
      </c>
      <c r="I20" s="161"/>
      <c r="J20" s="163">
        <v>-1929915</v>
      </c>
    </row>
    <row r="21" spans="1:10" s="60" customFormat="1" ht="6" customHeight="1">
      <c r="B21" s="64"/>
      <c r="C21" s="158"/>
      <c r="D21" s="67"/>
      <c r="E21" s="164"/>
      <c r="F21" s="161"/>
      <c r="G21" s="164"/>
      <c r="H21" s="67"/>
      <c r="I21" s="161"/>
      <c r="J21" s="161"/>
    </row>
    <row r="22" spans="1:10" s="60" customFormat="1" ht="20.100000000000001" customHeight="1">
      <c r="A22" s="64" t="s">
        <v>84</v>
      </c>
      <c r="B22" s="64"/>
      <c r="C22" s="155"/>
      <c r="D22" s="68">
        <f>SUM(D19:D20)</f>
        <v>-4180480938</v>
      </c>
      <c r="E22" s="161"/>
      <c r="F22" s="162">
        <f>SUM(F19:F20)</f>
        <v>-3287050478</v>
      </c>
      <c r="G22" s="161"/>
      <c r="H22" s="68">
        <f>SUM(H19:H20)</f>
        <v>-4135999220</v>
      </c>
      <c r="I22" s="161"/>
      <c r="J22" s="162">
        <f>SUM(J19:J20)</f>
        <v>-3258579662</v>
      </c>
    </row>
    <row r="23" spans="1:10" s="60" customFormat="1" ht="12" customHeight="1">
      <c r="B23" s="64"/>
      <c r="C23" s="158"/>
      <c r="D23" s="67"/>
      <c r="E23" s="164"/>
      <c r="F23" s="161"/>
      <c r="G23" s="164"/>
      <c r="H23" s="67"/>
      <c r="I23" s="161"/>
      <c r="J23" s="161"/>
    </row>
    <row r="24" spans="1:10" s="60" customFormat="1" ht="20.100000000000001" customHeight="1">
      <c r="A24" s="56" t="s">
        <v>85</v>
      </c>
      <c r="C24" s="155"/>
      <c r="D24" s="67">
        <f>D15+D22</f>
        <v>165700086</v>
      </c>
      <c r="E24" s="161"/>
      <c r="F24" s="161">
        <f>F15+F22</f>
        <v>195429217</v>
      </c>
      <c r="G24" s="161"/>
      <c r="H24" s="67">
        <f>H15+H22</f>
        <v>148571167</v>
      </c>
      <c r="I24" s="161"/>
      <c r="J24" s="161">
        <f>J15+J22</f>
        <v>169379366</v>
      </c>
    </row>
    <row r="25" spans="1:10" s="60" customFormat="1" ht="20.100000000000001" customHeight="1">
      <c r="A25" s="60" t="s">
        <v>86</v>
      </c>
      <c r="B25" s="70"/>
      <c r="C25" s="155"/>
      <c r="D25" s="67">
        <v>55294357</v>
      </c>
      <c r="E25" s="161"/>
      <c r="F25" s="161">
        <v>48296049</v>
      </c>
      <c r="G25" s="161"/>
      <c r="H25" s="67">
        <v>125356369</v>
      </c>
      <c r="I25" s="161"/>
      <c r="J25" s="161">
        <v>49337981</v>
      </c>
    </row>
    <row r="26" spans="1:10" s="60" customFormat="1" ht="20.100000000000001" customHeight="1">
      <c r="A26" s="60" t="s">
        <v>87</v>
      </c>
      <c r="C26" s="155"/>
      <c r="D26" s="67">
        <v>-77535271</v>
      </c>
      <c r="E26" s="161"/>
      <c r="F26" s="161">
        <v>-81706658</v>
      </c>
      <c r="G26" s="161"/>
      <c r="H26" s="67">
        <v>-75149852</v>
      </c>
      <c r="I26" s="161"/>
      <c r="J26" s="161">
        <v>-77197571</v>
      </c>
    </row>
    <row r="27" spans="1:10" s="60" customFormat="1" ht="20.100000000000001" customHeight="1">
      <c r="A27" s="60" t="s">
        <v>88</v>
      </c>
      <c r="C27" s="155"/>
      <c r="D27" s="67">
        <v>-102658369</v>
      </c>
      <c r="E27" s="161"/>
      <c r="F27" s="161">
        <v>-101753688</v>
      </c>
      <c r="G27" s="161"/>
      <c r="H27" s="67">
        <v>-90605928</v>
      </c>
      <c r="I27" s="161"/>
      <c r="J27" s="161">
        <v>-81859400</v>
      </c>
    </row>
    <row r="28" spans="1:10" s="60" customFormat="1" ht="20.100000000000001" customHeight="1">
      <c r="A28" s="60" t="s">
        <v>89</v>
      </c>
      <c r="C28" s="155"/>
      <c r="D28" s="68">
        <v>-7037985</v>
      </c>
      <c r="E28" s="161"/>
      <c r="F28" s="162">
        <v>-5524689</v>
      </c>
      <c r="G28" s="161"/>
      <c r="H28" s="68">
        <v>-6690918</v>
      </c>
      <c r="I28" s="161"/>
      <c r="J28" s="162">
        <v>-5251141</v>
      </c>
    </row>
    <row r="29" spans="1:10" s="60" customFormat="1" ht="6" customHeight="1">
      <c r="B29" s="64"/>
      <c r="C29" s="155"/>
      <c r="D29" s="67"/>
      <c r="E29" s="161"/>
      <c r="F29" s="161"/>
      <c r="G29" s="161"/>
      <c r="H29" s="67"/>
      <c r="I29" s="161"/>
      <c r="J29" s="161"/>
    </row>
    <row r="30" spans="1:10" s="60" customFormat="1" ht="20.100000000000001" customHeight="1">
      <c r="A30" s="64" t="s">
        <v>90</v>
      </c>
      <c r="B30" s="64"/>
      <c r="C30" s="158"/>
      <c r="D30" s="67">
        <f>SUM(D24:D29)</f>
        <v>33762818</v>
      </c>
      <c r="E30" s="164"/>
      <c r="F30" s="161">
        <f>SUM(F24:F29)</f>
        <v>54740231</v>
      </c>
      <c r="G30" s="164"/>
      <c r="H30" s="67">
        <f>SUM(H24:H29)</f>
        <v>101480838</v>
      </c>
      <c r="I30" s="161"/>
      <c r="J30" s="161">
        <f>SUM(J24:J29)</f>
        <v>54409235</v>
      </c>
    </row>
    <row r="31" spans="1:10" s="60" customFormat="1" ht="20.100000000000001" customHeight="1">
      <c r="A31" s="60" t="s">
        <v>91</v>
      </c>
      <c r="B31" s="70"/>
      <c r="C31" s="158"/>
      <c r="D31" s="68">
        <v>-7916169</v>
      </c>
      <c r="E31" s="164"/>
      <c r="F31" s="162">
        <v>-11938596</v>
      </c>
      <c r="G31" s="164"/>
      <c r="H31" s="68">
        <v>-7510084</v>
      </c>
      <c r="I31" s="161"/>
      <c r="J31" s="162">
        <v>-11754798</v>
      </c>
    </row>
    <row r="32" spans="1:10" s="60" customFormat="1" ht="6" customHeight="1">
      <c r="C32" s="158"/>
      <c r="D32" s="67"/>
      <c r="E32" s="164"/>
      <c r="F32" s="161"/>
      <c r="G32" s="164"/>
      <c r="H32" s="67"/>
      <c r="I32" s="161"/>
      <c r="J32" s="161"/>
    </row>
    <row r="33" spans="1:10" s="60" customFormat="1" ht="20.100000000000001" customHeight="1">
      <c r="A33" s="64" t="s">
        <v>92</v>
      </c>
      <c r="B33" s="64"/>
      <c r="C33" s="158"/>
      <c r="D33" s="67">
        <f>SUM(D30:D31)</f>
        <v>25846649</v>
      </c>
      <c r="E33" s="164"/>
      <c r="F33" s="161">
        <f>SUM(F30:F31)</f>
        <v>42801635</v>
      </c>
      <c r="G33" s="164"/>
      <c r="H33" s="67">
        <f>SUM(H30:H31)</f>
        <v>93970754</v>
      </c>
      <c r="I33" s="161"/>
      <c r="J33" s="161">
        <f>SUM(J30:J31)</f>
        <v>42654437</v>
      </c>
    </row>
    <row r="34" spans="1:10" s="60" customFormat="1" ht="20.100000000000001" customHeight="1">
      <c r="A34" s="165" t="s">
        <v>93</v>
      </c>
      <c r="B34" s="64"/>
      <c r="C34" s="155"/>
      <c r="D34" s="69">
        <v>0</v>
      </c>
      <c r="E34" s="161"/>
      <c r="F34" s="163">
        <v>0</v>
      </c>
      <c r="G34" s="161"/>
      <c r="H34" s="69">
        <v>0</v>
      </c>
      <c r="I34" s="161"/>
      <c r="J34" s="163">
        <v>0</v>
      </c>
    </row>
    <row r="35" spans="1:10" s="60" customFormat="1" ht="6" customHeight="1">
      <c r="C35" s="158"/>
      <c r="D35" s="67"/>
      <c r="E35" s="161"/>
      <c r="F35" s="161"/>
      <c r="G35" s="161"/>
      <c r="H35" s="67"/>
      <c r="I35" s="161"/>
      <c r="J35" s="161"/>
    </row>
    <row r="36" spans="1:10" s="60" customFormat="1" ht="20.100000000000001" customHeight="1" thickBot="1">
      <c r="A36" s="64" t="s">
        <v>94</v>
      </c>
      <c r="C36" s="155"/>
      <c r="D36" s="71">
        <f>+D33+D34</f>
        <v>25846649</v>
      </c>
      <c r="E36" s="161"/>
      <c r="F36" s="166">
        <f>+F33+F34</f>
        <v>42801635</v>
      </c>
      <c r="G36" s="161"/>
      <c r="H36" s="71">
        <f>+H33+H34</f>
        <v>93970754</v>
      </c>
      <c r="I36" s="161"/>
      <c r="J36" s="166">
        <f>+J33+J34</f>
        <v>42654437</v>
      </c>
    </row>
    <row r="37" spans="1:10" s="60" customFormat="1" ht="12" customHeight="1" thickTop="1">
      <c r="A37" s="64"/>
      <c r="C37" s="155"/>
      <c r="D37" s="67"/>
      <c r="E37" s="161"/>
      <c r="F37" s="161"/>
      <c r="G37" s="161"/>
      <c r="H37" s="67"/>
      <c r="I37" s="161"/>
      <c r="J37" s="161"/>
    </row>
    <row r="38" spans="1:10" s="60" customFormat="1" ht="20.100000000000001" customHeight="1">
      <c r="A38" s="64" t="s">
        <v>95</v>
      </c>
      <c r="D38" s="67"/>
      <c r="E38" s="161"/>
      <c r="F38" s="161"/>
      <c r="G38" s="161"/>
      <c r="H38" s="67"/>
      <c r="I38" s="161"/>
      <c r="J38" s="161"/>
    </row>
    <row r="39" spans="1:10" s="60" customFormat="1" ht="20.100000000000001" customHeight="1">
      <c r="A39" s="57" t="s">
        <v>96</v>
      </c>
      <c r="D39" s="67">
        <v>26549183</v>
      </c>
      <c r="E39" s="161"/>
      <c r="F39" s="161">
        <v>43629998</v>
      </c>
      <c r="G39" s="161"/>
      <c r="H39" s="67">
        <v>93970754</v>
      </c>
      <c r="I39" s="161"/>
      <c r="J39" s="161">
        <v>42654437</v>
      </c>
    </row>
    <row r="40" spans="1:10" s="60" customFormat="1" ht="20.100000000000001" customHeight="1">
      <c r="A40" s="57" t="s">
        <v>97</v>
      </c>
      <c r="D40" s="68">
        <v>-702534</v>
      </c>
      <c r="E40" s="161"/>
      <c r="F40" s="162">
        <v>-828363</v>
      </c>
      <c r="G40" s="161"/>
      <c r="H40" s="68">
        <v>0</v>
      </c>
      <c r="I40" s="161"/>
      <c r="J40" s="163">
        <v>0</v>
      </c>
    </row>
    <row r="41" spans="1:10" s="60" customFormat="1" ht="6" customHeight="1">
      <c r="D41" s="67"/>
      <c r="E41" s="161"/>
      <c r="F41" s="161"/>
      <c r="G41" s="161"/>
      <c r="H41" s="67"/>
      <c r="I41" s="161"/>
      <c r="J41" s="161"/>
    </row>
    <row r="42" spans="1:10" s="60" customFormat="1" ht="20.100000000000001" customHeight="1" thickBot="1">
      <c r="D42" s="71">
        <f>SUM(D39:D40)</f>
        <v>25846649</v>
      </c>
      <c r="E42" s="161"/>
      <c r="F42" s="166">
        <f>SUM(F39:F40)</f>
        <v>42801635</v>
      </c>
      <c r="G42" s="161"/>
      <c r="H42" s="71">
        <f>SUM(H39:H40)</f>
        <v>93970754</v>
      </c>
      <c r="I42" s="161"/>
      <c r="J42" s="166">
        <f>SUM(J39:J40)</f>
        <v>42654437</v>
      </c>
    </row>
    <row r="43" spans="1:10" s="60" customFormat="1" ht="12" customHeight="1" thickTop="1">
      <c r="D43" s="67"/>
      <c r="E43" s="161"/>
      <c r="F43" s="161"/>
      <c r="G43" s="161"/>
      <c r="H43" s="67"/>
      <c r="I43" s="161"/>
      <c r="J43" s="161"/>
    </row>
    <row r="44" spans="1:10" s="60" customFormat="1" ht="20.100000000000001" customHeight="1">
      <c r="A44" s="64" t="s">
        <v>98</v>
      </c>
      <c r="D44" s="65"/>
      <c r="F44" s="66"/>
      <c r="H44" s="65"/>
      <c r="I44" s="155"/>
      <c r="J44" s="66"/>
    </row>
    <row r="45" spans="1:10" s="60" customFormat="1" ht="6" customHeight="1">
      <c r="A45" s="64"/>
      <c r="D45" s="65"/>
      <c r="F45" s="66"/>
      <c r="H45" s="65"/>
      <c r="I45" s="155"/>
      <c r="J45" s="66"/>
    </row>
    <row r="46" spans="1:10" s="60" customFormat="1" ht="20.100000000000001" customHeight="1" thickBot="1">
      <c r="A46" s="57" t="s">
        <v>99</v>
      </c>
      <c r="B46" s="70"/>
      <c r="D46" s="72">
        <v>0.05</v>
      </c>
      <c r="F46" s="167">
        <v>0.08</v>
      </c>
      <c r="H46" s="72">
        <v>0.18</v>
      </c>
      <c r="J46" s="167">
        <v>0.08</v>
      </c>
    </row>
    <row r="47" spans="1:10" s="60" customFormat="1" ht="22.5" customHeight="1" thickTop="1">
      <c r="A47" s="57"/>
      <c r="B47" s="70"/>
      <c r="D47" s="170"/>
      <c r="F47" s="170"/>
      <c r="H47" s="170"/>
      <c r="J47" s="170"/>
    </row>
    <row r="49" spans="1:10" s="60" customFormat="1" ht="13.5" customHeight="1">
      <c r="A49" s="57"/>
      <c r="B49" s="70"/>
      <c r="D49" s="169"/>
      <c r="E49" s="170"/>
      <c r="F49" s="169"/>
      <c r="G49" s="170"/>
      <c r="H49" s="170"/>
      <c r="I49" s="170"/>
      <c r="J49" s="170"/>
    </row>
    <row r="50" spans="1:10" s="60" customFormat="1" ht="21.95" customHeight="1">
      <c r="A50" s="215" t="s">
        <v>35</v>
      </c>
      <c r="B50" s="215"/>
      <c r="C50" s="215"/>
      <c r="D50" s="215"/>
      <c r="E50" s="215"/>
      <c r="F50" s="215"/>
      <c r="G50" s="215"/>
      <c r="H50" s="215"/>
      <c r="I50" s="215"/>
      <c r="J50" s="215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5EA95-1CD1-48DC-B39C-7DF89A9C2DCA}">
  <dimension ref="A1:J49"/>
  <sheetViews>
    <sheetView zoomScale="70" zoomScaleNormal="70" zoomScaleSheetLayoutView="77" workbookViewId="0">
      <selection activeCell="M25" sqref="M25"/>
    </sheetView>
  </sheetViews>
  <sheetFormatPr defaultColWidth="8.42578125" defaultRowHeight="21.75" customHeight="1"/>
  <cols>
    <col min="1" max="1" width="31.42578125" style="57" customWidth="1"/>
    <col min="2" max="2" width="7.5703125" style="57" bestFit="1" customWidth="1"/>
    <col min="3" max="3" width="0.5703125" style="168" customWidth="1"/>
    <col min="4" max="4" width="13.28515625" style="58" customWidth="1"/>
    <col min="5" max="5" width="0.5703125" style="168" customWidth="1"/>
    <col min="6" max="6" width="13.28515625" style="58" customWidth="1"/>
    <col min="7" max="7" width="0.5703125" style="168" customWidth="1"/>
    <col min="8" max="8" width="13.28515625" style="58" customWidth="1"/>
    <col min="9" max="9" width="0.5703125" style="168" customWidth="1"/>
    <col min="10" max="10" width="13.28515625" style="58" customWidth="1"/>
    <col min="11" max="233" width="8.42578125" style="57"/>
    <col min="234" max="234" width="27.5703125" style="57" customWidth="1"/>
    <col min="235" max="235" width="6.42578125" style="57" customWidth="1"/>
    <col min="236" max="236" width="0.5703125" style="57" customWidth="1"/>
    <col min="237" max="237" width="12.42578125" style="57" bestFit="1" customWidth="1"/>
    <col min="238" max="238" width="0.5703125" style="57" customWidth="1"/>
    <col min="239" max="239" width="12.42578125" style="57" bestFit="1" customWidth="1"/>
    <col min="240" max="240" width="0.5703125" style="57" customWidth="1"/>
    <col min="241" max="241" width="12.42578125" style="57" bestFit="1" customWidth="1"/>
    <col min="242" max="242" width="0.5703125" style="57" customWidth="1"/>
    <col min="243" max="243" width="12.42578125" style="57" bestFit="1" customWidth="1"/>
    <col min="244" max="489" width="8.42578125" style="57"/>
    <col min="490" max="490" width="27.5703125" style="57" customWidth="1"/>
    <col min="491" max="491" width="6.42578125" style="57" customWidth="1"/>
    <col min="492" max="492" width="0.5703125" style="57" customWidth="1"/>
    <col min="493" max="493" width="12.42578125" style="57" bestFit="1" customWidth="1"/>
    <col min="494" max="494" width="0.5703125" style="57" customWidth="1"/>
    <col min="495" max="495" width="12.42578125" style="57" bestFit="1" customWidth="1"/>
    <col min="496" max="496" width="0.5703125" style="57" customWidth="1"/>
    <col min="497" max="497" width="12.42578125" style="57" bestFit="1" customWidth="1"/>
    <col min="498" max="498" width="0.5703125" style="57" customWidth="1"/>
    <col min="499" max="499" width="12.42578125" style="57" bestFit="1" customWidth="1"/>
    <col min="500" max="745" width="8.42578125" style="57"/>
    <col min="746" max="746" width="27.5703125" style="57" customWidth="1"/>
    <col min="747" max="747" width="6.42578125" style="57" customWidth="1"/>
    <col min="748" max="748" width="0.5703125" style="57" customWidth="1"/>
    <col min="749" max="749" width="12.42578125" style="57" bestFit="1" customWidth="1"/>
    <col min="750" max="750" width="0.5703125" style="57" customWidth="1"/>
    <col min="751" max="751" width="12.42578125" style="57" bestFit="1" customWidth="1"/>
    <col min="752" max="752" width="0.5703125" style="57" customWidth="1"/>
    <col min="753" max="753" width="12.42578125" style="57" bestFit="1" customWidth="1"/>
    <col min="754" max="754" width="0.5703125" style="57" customWidth="1"/>
    <col min="755" max="755" width="12.42578125" style="57" bestFit="1" customWidth="1"/>
    <col min="756" max="1001" width="8.42578125" style="57"/>
    <col min="1002" max="1002" width="27.5703125" style="57" customWidth="1"/>
    <col min="1003" max="1003" width="6.42578125" style="57" customWidth="1"/>
    <col min="1004" max="1004" width="0.5703125" style="57" customWidth="1"/>
    <col min="1005" max="1005" width="12.42578125" style="57" bestFit="1" customWidth="1"/>
    <col min="1006" max="1006" width="0.5703125" style="57" customWidth="1"/>
    <col min="1007" max="1007" width="12.42578125" style="57" bestFit="1" customWidth="1"/>
    <col min="1008" max="1008" width="0.5703125" style="57" customWidth="1"/>
    <col min="1009" max="1009" width="12.42578125" style="57" bestFit="1" customWidth="1"/>
    <col min="1010" max="1010" width="0.5703125" style="57" customWidth="1"/>
    <col min="1011" max="1011" width="12.42578125" style="57" bestFit="1" customWidth="1"/>
    <col min="1012" max="1257" width="8.42578125" style="57"/>
    <col min="1258" max="1258" width="27.5703125" style="57" customWidth="1"/>
    <col min="1259" max="1259" width="6.42578125" style="57" customWidth="1"/>
    <col min="1260" max="1260" width="0.5703125" style="57" customWidth="1"/>
    <col min="1261" max="1261" width="12.42578125" style="57" bestFit="1" customWidth="1"/>
    <col min="1262" max="1262" width="0.5703125" style="57" customWidth="1"/>
    <col min="1263" max="1263" width="12.42578125" style="57" bestFit="1" customWidth="1"/>
    <col min="1264" max="1264" width="0.5703125" style="57" customWidth="1"/>
    <col min="1265" max="1265" width="12.42578125" style="57" bestFit="1" customWidth="1"/>
    <col min="1266" max="1266" width="0.5703125" style="57" customWidth="1"/>
    <col min="1267" max="1267" width="12.42578125" style="57" bestFit="1" customWidth="1"/>
    <col min="1268" max="1513" width="8.42578125" style="57"/>
    <col min="1514" max="1514" width="27.5703125" style="57" customWidth="1"/>
    <col min="1515" max="1515" width="6.42578125" style="57" customWidth="1"/>
    <col min="1516" max="1516" width="0.5703125" style="57" customWidth="1"/>
    <col min="1517" max="1517" width="12.42578125" style="57" bestFit="1" customWidth="1"/>
    <col min="1518" max="1518" width="0.5703125" style="57" customWidth="1"/>
    <col min="1519" max="1519" width="12.42578125" style="57" bestFit="1" customWidth="1"/>
    <col min="1520" max="1520" width="0.5703125" style="57" customWidth="1"/>
    <col min="1521" max="1521" width="12.42578125" style="57" bestFit="1" customWidth="1"/>
    <col min="1522" max="1522" width="0.5703125" style="57" customWidth="1"/>
    <col min="1523" max="1523" width="12.42578125" style="57" bestFit="1" customWidth="1"/>
    <col min="1524" max="1769" width="8.42578125" style="57"/>
    <col min="1770" max="1770" width="27.5703125" style="57" customWidth="1"/>
    <col min="1771" max="1771" width="6.42578125" style="57" customWidth="1"/>
    <col min="1772" max="1772" width="0.5703125" style="57" customWidth="1"/>
    <col min="1773" max="1773" width="12.42578125" style="57" bestFit="1" customWidth="1"/>
    <col min="1774" max="1774" width="0.5703125" style="57" customWidth="1"/>
    <col min="1775" max="1775" width="12.42578125" style="57" bestFit="1" customWidth="1"/>
    <col min="1776" max="1776" width="0.5703125" style="57" customWidth="1"/>
    <col min="1777" max="1777" width="12.42578125" style="57" bestFit="1" customWidth="1"/>
    <col min="1778" max="1778" width="0.5703125" style="57" customWidth="1"/>
    <col min="1779" max="1779" width="12.42578125" style="57" bestFit="1" customWidth="1"/>
    <col min="1780" max="2025" width="8.42578125" style="57"/>
    <col min="2026" max="2026" width="27.5703125" style="57" customWidth="1"/>
    <col min="2027" max="2027" width="6.42578125" style="57" customWidth="1"/>
    <col min="2028" max="2028" width="0.5703125" style="57" customWidth="1"/>
    <col min="2029" max="2029" width="12.42578125" style="57" bestFit="1" customWidth="1"/>
    <col min="2030" max="2030" width="0.5703125" style="57" customWidth="1"/>
    <col min="2031" max="2031" width="12.42578125" style="57" bestFit="1" customWidth="1"/>
    <col min="2032" max="2032" width="0.5703125" style="57" customWidth="1"/>
    <col min="2033" max="2033" width="12.42578125" style="57" bestFit="1" customWidth="1"/>
    <col min="2034" max="2034" width="0.5703125" style="57" customWidth="1"/>
    <col min="2035" max="2035" width="12.42578125" style="57" bestFit="1" customWidth="1"/>
    <col min="2036" max="2281" width="8.42578125" style="57"/>
    <col min="2282" max="2282" width="27.5703125" style="57" customWidth="1"/>
    <col min="2283" max="2283" width="6.42578125" style="57" customWidth="1"/>
    <col min="2284" max="2284" width="0.5703125" style="57" customWidth="1"/>
    <col min="2285" max="2285" width="12.42578125" style="57" bestFit="1" customWidth="1"/>
    <col min="2286" max="2286" width="0.5703125" style="57" customWidth="1"/>
    <col min="2287" max="2287" width="12.42578125" style="57" bestFit="1" customWidth="1"/>
    <col min="2288" max="2288" width="0.5703125" style="57" customWidth="1"/>
    <col min="2289" max="2289" width="12.42578125" style="57" bestFit="1" customWidth="1"/>
    <col min="2290" max="2290" width="0.5703125" style="57" customWidth="1"/>
    <col min="2291" max="2291" width="12.42578125" style="57" bestFit="1" customWidth="1"/>
    <col min="2292" max="2537" width="8.42578125" style="57"/>
    <col min="2538" max="2538" width="27.5703125" style="57" customWidth="1"/>
    <col min="2539" max="2539" width="6.42578125" style="57" customWidth="1"/>
    <col min="2540" max="2540" width="0.5703125" style="57" customWidth="1"/>
    <col min="2541" max="2541" width="12.42578125" style="57" bestFit="1" customWidth="1"/>
    <col min="2542" max="2542" width="0.5703125" style="57" customWidth="1"/>
    <col min="2543" max="2543" width="12.42578125" style="57" bestFit="1" customWidth="1"/>
    <col min="2544" max="2544" width="0.5703125" style="57" customWidth="1"/>
    <col min="2545" max="2545" width="12.42578125" style="57" bestFit="1" customWidth="1"/>
    <col min="2546" max="2546" width="0.5703125" style="57" customWidth="1"/>
    <col min="2547" max="2547" width="12.42578125" style="57" bestFit="1" customWidth="1"/>
    <col min="2548" max="2793" width="8.42578125" style="57"/>
    <col min="2794" max="2794" width="27.5703125" style="57" customWidth="1"/>
    <col min="2795" max="2795" width="6.42578125" style="57" customWidth="1"/>
    <col min="2796" max="2796" width="0.5703125" style="57" customWidth="1"/>
    <col min="2797" max="2797" width="12.42578125" style="57" bestFit="1" customWidth="1"/>
    <col min="2798" max="2798" width="0.5703125" style="57" customWidth="1"/>
    <col min="2799" max="2799" width="12.42578125" style="57" bestFit="1" customWidth="1"/>
    <col min="2800" max="2800" width="0.5703125" style="57" customWidth="1"/>
    <col min="2801" max="2801" width="12.42578125" style="57" bestFit="1" customWidth="1"/>
    <col min="2802" max="2802" width="0.5703125" style="57" customWidth="1"/>
    <col min="2803" max="2803" width="12.42578125" style="57" bestFit="1" customWidth="1"/>
    <col min="2804" max="3049" width="8.42578125" style="57"/>
    <col min="3050" max="3050" width="27.5703125" style="57" customWidth="1"/>
    <col min="3051" max="3051" width="6.42578125" style="57" customWidth="1"/>
    <col min="3052" max="3052" width="0.5703125" style="57" customWidth="1"/>
    <col min="3053" max="3053" width="12.42578125" style="57" bestFit="1" customWidth="1"/>
    <col min="3054" max="3054" width="0.5703125" style="57" customWidth="1"/>
    <col min="3055" max="3055" width="12.42578125" style="57" bestFit="1" customWidth="1"/>
    <col min="3056" max="3056" width="0.5703125" style="57" customWidth="1"/>
    <col min="3057" max="3057" width="12.42578125" style="57" bestFit="1" customWidth="1"/>
    <col min="3058" max="3058" width="0.5703125" style="57" customWidth="1"/>
    <col min="3059" max="3059" width="12.42578125" style="57" bestFit="1" customWidth="1"/>
    <col min="3060" max="3305" width="8.42578125" style="57"/>
    <col min="3306" max="3306" width="27.5703125" style="57" customWidth="1"/>
    <col min="3307" max="3307" width="6.42578125" style="57" customWidth="1"/>
    <col min="3308" max="3308" width="0.5703125" style="57" customWidth="1"/>
    <col min="3309" max="3309" width="12.42578125" style="57" bestFit="1" customWidth="1"/>
    <col min="3310" max="3310" width="0.5703125" style="57" customWidth="1"/>
    <col min="3311" max="3311" width="12.42578125" style="57" bestFit="1" customWidth="1"/>
    <col min="3312" max="3312" width="0.5703125" style="57" customWidth="1"/>
    <col min="3313" max="3313" width="12.42578125" style="57" bestFit="1" customWidth="1"/>
    <col min="3314" max="3314" width="0.5703125" style="57" customWidth="1"/>
    <col min="3315" max="3315" width="12.42578125" style="57" bestFit="1" customWidth="1"/>
    <col min="3316" max="3561" width="8.42578125" style="57"/>
    <col min="3562" max="3562" width="27.5703125" style="57" customWidth="1"/>
    <col min="3563" max="3563" width="6.42578125" style="57" customWidth="1"/>
    <col min="3564" max="3564" width="0.5703125" style="57" customWidth="1"/>
    <col min="3565" max="3565" width="12.42578125" style="57" bestFit="1" customWidth="1"/>
    <col min="3566" max="3566" width="0.5703125" style="57" customWidth="1"/>
    <col min="3567" max="3567" width="12.42578125" style="57" bestFit="1" customWidth="1"/>
    <col min="3568" max="3568" width="0.5703125" style="57" customWidth="1"/>
    <col min="3569" max="3569" width="12.42578125" style="57" bestFit="1" customWidth="1"/>
    <col min="3570" max="3570" width="0.5703125" style="57" customWidth="1"/>
    <col min="3571" max="3571" width="12.42578125" style="57" bestFit="1" customWidth="1"/>
    <col min="3572" max="3817" width="8.42578125" style="57"/>
    <col min="3818" max="3818" width="27.5703125" style="57" customWidth="1"/>
    <col min="3819" max="3819" width="6.42578125" style="57" customWidth="1"/>
    <col min="3820" max="3820" width="0.5703125" style="57" customWidth="1"/>
    <col min="3821" max="3821" width="12.42578125" style="57" bestFit="1" customWidth="1"/>
    <col min="3822" max="3822" width="0.5703125" style="57" customWidth="1"/>
    <col min="3823" max="3823" width="12.42578125" style="57" bestFit="1" customWidth="1"/>
    <col min="3824" max="3824" width="0.5703125" style="57" customWidth="1"/>
    <col min="3825" max="3825" width="12.42578125" style="57" bestFit="1" customWidth="1"/>
    <col min="3826" max="3826" width="0.5703125" style="57" customWidth="1"/>
    <col min="3827" max="3827" width="12.42578125" style="57" bestFit="1" customWidth="1"/>
    <col min="3828" max="4073" width="8.42578125" style="57"/>
    <col min="4074" max="4074" width="27.5703125" style="57" customWidth="1"/>
    <col min="4075" max="4075" width="6.42578125" style="57" customWidth="1"/>
    <col min="4076" max="4076" width="0.5703125" style="57" customWidth="1"/>
    <col min="4077" max="4077" width="12.42578125" style="57" bestFit="1" customWidth="1"/>
    <col min="4078" max="4078" width="0.5703125" style="57" customWidth="1"/>
    <col min="4079" max="4079" width="12.42578125" style="57" bestFit="1" customWidth="1"/>
    <col min="4080" max="4080" width="0.5703125" style="57" customWidth="1"/>
    <col min="4081" max="4081" width="12.42578125" style="57" bestFit="1" customWidth="1"/>
    <col min="4082" max="4082" width="0.5703125" style="57" customWidth="1"/>
    <col min="4083" max="4083" width="12.42578125" style="57" bestFit="1" customWidth="1"/>
    <col min="4084" max="4329" width="8.42578125" style="57"/>
    <col min="4330" max="4330" width="27.5703125" style="57" customWidth="1"/>
    <col min="4331" max="4331" width="6.42578125" style="57" customWidth="1"/>
    <col min="4332" max="4332" width="0.5703125" style="57" customWidth="1"/>
    <col min="4333" max="4333" width="12.42578125" style="57" bestFit="1" customWidth="1"/>
    <col min="4334" max="4334" width="0.5703125" style="57" customWidth="1"/>
    <col min="4335" max="4335" width="12.42578125" style="57" bestFit="1" customWidth="1"/>
    <col min="4336" max="4336" width="0.5703125" style="57" customWidth="1"/>
    <col min="4337" max="4337" width="12.42578125" style="57" bestFit="1" customWidth="1"/>
    <col min="4338" max="4338" width="0.5703125" style="57" customWidth="1"/>
    <col min="4339" max="4339" width="12.42578125" style="57" bestFit="1" customWidth="1"/>
    <col min="4340" max="4585" width="8.42578125" style="57"/>
    <col min="4586" max="4586" width="27.5703125" style="57" customWidth="1"/>
    <col min="4587" max="4587" width="6.42578125" style="57" customWidth="1"/>
    <col min="4588" max="4588" width="0.5703125" style="57" customWidth="1"/>
    <col min="4589" max="4589" width="12.42578125" style="57" bestFit="1" customWidth="1"/>
    <col min="4590" max="4590" width="0.5703125" style="57" customWidth="1"/>
    <col min="4591" max="4591" width="12.42578125" style="57" bestFit="1" customWidth="1"/>
    <col min="4592" max="4592" width="0.5703125" style="57" customWidth="1"/>
    <col min="4593" max="4593" width="12.42578125" style="57" bestFit="1" customWidth="1"/>
    <col min="4594" max="4594" width="0.5703125" style="57" customWidth="1"/>
    <col min="4595" max="4595" width="12.42578125" style="57" bestFit="1" customWidth="1"/>
    <col min="4596" max="4841" width="8.42578125" style="57"/>
    <col min="4842" max="4842" width="27.5703125" style="57" customWidth="1"/>
    <col min="4843" max="4843" width="6.42578125" style="57" customWidth="1"/>
    <col min="4844" max="4844" width="0.5703125" style="57" customWidth="1"/>
    <col min="4845" max="4845" width="12.42578125" style="57" bestFit="1" customWidth="1"/>
    <col min="4846" max="4846" width="0.5703125" style="57" customWidth="1"/>
    <col min="4847" max="4847" width="12.42578125" style="57" bestFit="1" customWidth="1"/>
    <col min="4848" max="4848" width="0.5703125" style="57" customWidth="1"/>
    <col min="4849" max="4849" width="12.42578125" style="57" bestFit="1" customWidth="1"/>
    <col min="4850" max="4850" width="0.5703125" style="57" customWidth="1"/>
    <col min="4851" max="4851" width="12.42578125" style="57" bestFit="1" customWidth="1"/>
    <col min="4852" max="5097" width="8.42578125" style="57"/>
    <col min="5098" max="5098" width="27.5703125" style="57" customWidth="1"/>
    <col min="5099" max="5099" width="6.42578125" style="57" customWidth="1"/>
    <col min="5100" max="5100" width="0.5703125" style="57" customWidth="1"/>
    <col min="5101" max="5101" width="12.42578125" style="57" bestFit="1" customWidth="1"/>
    <col min="5102" max="5102" width="0.5703125" style="57" customWidth="1"/>
    <col min="5103" max="5103" width="12.42578125" style="57" bestFit="1" customWidth="1"/>
    <col min="5104" max="5104" width="0.5703125" style="57" customWidth="1"/>
    <col min="5105" max="5105" width="12.42578125" style="57" bestFit="1" customWidth="1"/>
    <col min="5106" max="5106" width="0.5703125" style="57" customWidth="1"/>
    <col min="5107" max="5107" width="12.42578125" style="57" bestFit="1" customWidth="1"/>
    <col min="5108" max="5353" width="8.42578125" style="57"/>
    <col min="5354" max="5354" width="27.5703125" style="57" customWidth="1"/>
    <col min="5355" max="5355" width="6.42578125" style="57" customWidth="1"/>
    <col min="5356" max="5356" width="0.5703125" style="57" customWidth="1"/>
    <col min="5357" max="5357" width="12.42578125" style="57" bestFit="1" customWidth="1"/>
    <col min="5358" max="5358" width="0.5703125" style="57" customWidth="1"/>
    <col min="5359" max="5359" width="12.42578125" style="57" bestFit="1" customWidth="1"/>
    <col min="5360" max="5360" width="0.5703125" style="57" customWidth="1"/>
    <col min="5361" max="5361" width="12.42578125" style="57" bestFit="1" customWidth="1"/>
    <col min="5362" max="5362" width="0.5703125" style="57" customWidth="1"/>
    <col min="5363" max="5363" width="12.42578125" style="57" bestFit="1" customWidth="1"/>
    <col min="5364" max="5609" width="8.42578125" style="57"/>
    <col min="5610" max="5610" width="27.5703125" style="57" customWidth="1"/>
    <col min="5611" max="5611" width="6.42578125" style="57" customWidth="1"/>
    <col min="5612" max="5612" width="0.5703125" style="57" customWidth="1"/>
    <col min="5613" max="5613" width="12.42578125" style="57" bestFit="1" customWidth="1"/>
    <col min="5614" max="5614" width="0.5703125" style="57" customWidth="1"/>
    <col min="5615" max="5615" width="12.42578125" style="57" bestFit="1" customWidth="1"/>
    <col min="5616" max="5616" width="0.5703125" style="57" customWidth="1"/>
    <col min="5617" max="5617" width="12.42578125" style="57" bestFit="1" customWidth="1"/>
    <col min="5618" max="5618" width="0.5703125" style="57" customWidth="1"/>
    <col min="5619" max="5619" width="12.42578125" style="57" bestFit="1" customWidth="1"/>
    <col min="5620" max="5865" width="8.42578125" style="57"/>
    <col min="5866" max="5866" width="27.5703125" style="57" customWidth="1"/>
    <col min="5867" max="5867" width="6.42578125" style="57" customWidth="1"/>
    <col min="5868" max="5868" width="0.5703125" style="57" customWidth="1"/>
    <col min="5869" max="5869" width="12.42578125" style="57" bestFit="1" customWidth="1"/>
    <col min="5870" max="5870" width="0.5703125" style="57" customWidth="1"/>
    <col min="5871" max="5871" width="12.42578125" style="57" bestFit="1" customWidth="1"/>
    <col min="5872" max="5872" width="0.5703125" style="57" customWidth="1"/>
    <col min="5873" max="5873" width="12.42578125" style="57" bestFit="1" customWidth="1"/>
    <col min="5874" max="5874" width="0.5703125" style="57" customWidth="1"/>
    <col min="5875" max="5875" width="12.42578125" style="57" bestFit="1" customWidth="1"/>
    <col min="5876" max="6121" width="8.42578125" style="57"/>
    <col min="6122" max="6122" width="27.5703125" style="57" customWidth="1"/>
    <col min="6123" max="6123" width="6.42578125" style="57" customWidth="1"/>
    <col min="6124" max="6124" width="0.5703125" style="57" customWidth="1"/>
    <col min="6125" max="6125" width="12.42578125" style="57" bestFit="1" customWidth="1"/>
    <col min="6126" max="6126" width="0.5703125" style="57" customWidth="1"/>
    <col min="6127" max="6127" width="12.42578125" style="57" bestFit="1" customWidth="1"/>
    <col min="6128" max="6128" width="0.5703125" style="57" customWidth="1"/>
    <col min="6129" max="6129" width="12.42578125" style="57" bestFit="1" customWidth="1"/>
    <col min="6130" max="6130" width="0.5703125" style="57" customWidth="1"/>
    <col min="6131" max="6131" width="12.42578125" style="57" bestFit="1" customWidth="1"/>
    <col min="6132" max="6377" width="8.42578125" style="57"/>
    <col min="6378" max="6378" width="27.5703125" style="57" customWidth="1"/>
    <col min="6379" max="6379" width="6.42578125" style="57" customWidth="1"/>
    <col min="6380" max="6380" width="0.5703125" style="57" customWidth="1"/>
    <col min="6381" max="6381" width="12.42578125" style="57" bestFit="1" customWidth="1"/>
    <col min="6382" max="6382" width="0.5703125" style="57" customWidth="1"/>
    <col min="6383" max="6383" width="12.42578125" style="57" bestFit="1" customWidth="1"/>
    <col min="6384" max="6384" width="0.5703125" style="57" customWidth="1"/>
    <col min="6385" max="6385" width="12.42578125" style="57" bestFit="1" customWidth="1"/>
    <col min="6386" max="6386" width="0.5703125" style="57" customWidth="1"/>
    <col min="6387" max="6387" width="12.42578125" style="57" bestFit="1" customWidth="1"/>
    <col min="6388" max="6633" width="8.42578125" style="57"/>
    <col min="6634" max="6634" width="27.5703125" style="57" customWidth="1"/>
    <col min="6635" max="6635" width="6.42578125" style="57" customWidth="1"/>
    <col min="6636" max="6636" width="0.5703125" style="57" customWidth="1"/>
    <col min="6637" max="6637" width="12.42578125" style="57" bestFit="1" customWidth="1"/>
    <col min="6638" max="6638" width="0.5703125" style="57" customWidth="1"/>
    <col min="6639" max="6639" width="12.42578125" style="57" bestFit="1" customWidth="1"/>
    <col min="6640" max="6640" width="0.5703125" style="57" customWidth="1"/>
    <col min="6641" max="6641" width="12.42578125" style="57" bestFit="1" customWidth="1"/>
    <col min="6642" max="6642" width="0.5703125" style="57" customWidth="1"/>
    <col min="6643" max="6643" width="12.42578125" style="57" bestFit="1" customWidth="1"/>
    <col min="6644" max="6889" width="8.42578125" style="57"/>
    <col min="6890" max="6890" width="27.5703125" style="57" customWidth="1"/>
    <col min="6891" max="6891" width="6.42578125" style="57" customWidth="1"/>
    <col min="6892" max="6892" width="0.5703125" style="57" customWidth="1"/>
    <col min="6893" max="6893" width="12.42578125" style="57" bestFit="1" customWidth="1"/>
    <col min="6894" max="6894" width="0.5703125" style="57" customWidth="1"/>
    <col min="6895" max="6895" width="12.42578125" style="57" bestFit="1" customWidth="1"/>
    <col min="6896" max="6896" width="0.5703125" style="57" customWidth="1"/>
    <col min="6897" max="6897" width="12.42578125" style="57" bestFit="1" customWidth="1"/>
    <col min="6898" max="6898" width="0.5703125" style="57" customWidth="1"/>
    <col min="6899" max="6899" width="12.42578125" style="57" bestFit="1" customWidth="1"/>
    <col min="6900" max="7145" width="8.42578125" style="57"/>
    <col min="7146" max="7146" width="27.5703125" style="57" customWidth="1"/>
    <col min="7147" max="7147" width="6.42578125" style="57" customWidth="1"/>
    <col min="7148" max="7148" width="0.5703125" style="57" customWidth="1"/>
    <col min="7149" max="7149" width="12.42578125" style="57" bestFit="1" customWidth="1"/>
    <col min="7150" max="7150" width="0.5703125" style="57" customWidth="1"/>
    <col min="7151" max="7151" width="12.42578125" style="57" bestFit="1" customWidth="1"/>
    <col min="7152" max="7152" width="0.5703125" style="57" customWidth="1"/>
    <col min="7153" max="7153" width="12.42578125" style="57" bestFit="1" customWidth="1"/>
    <col min="7154" max="7154" width="0.5703125" style="57" customWidth="1"/>
    <col min="7155" max="7155" width="12.42578125" style="57" bestFit="1" customWidth="1"/>
    <col min="7156" max="7401" width="8.42578125" style="57"/>
    <col min="7402" max="7402" width="27.5703125" style="57" customWidth="1"/>
    <col min="7403" max="7403" width="6.42578125" style="57" customWidth="1"/>
    <col min="7404" max="7404" width="0.5703125" style="57" customWidth="1"/>
    <col min="7405" max="7405" width="12.42578125" style="57" bestFit="1" customWidth="1"/>
    <col min="7406" max="7406" width="0.5703125" style="57" customWidth="1"/>
    <col min="7407" max="7407" width="12.42578125" style="57" bestFit="1" customWidth="1"/>
    <col min="7408" max="7408" width="0.5703125" style="57" customWidth="1"/>
    <col min="7409" max="7409" width="12.42578125" style="57" bestFit="1" customWidth="1"/>
    <col min="7410" max="7410" width="0.5703125" style="57" customWidth="1"/>
    <col min="7411" max="7411" width="12.42578125" style="57" bestFit="1" customWidth="1"/>
    <col min="7412" max="7657" width="8.42578125" style="57"/>
    <col min="7658" max="7658" width="27.5703125" style="57" customWidth="1"/>
    <col min="7659" max="7659" width="6.42578125" style="57" customWidth="1"/>
    <col min="7660" max="7660" width="0.5703125" style="57" customWidth="1"/>
    <col min="7661" max="7661" width="12.42578125" style="57" bestFit="1" customWidth="1"/>
    <col min="7662" max="7662" width="0.5703125" style="57" customWidth="1"/>
    <col min="7663" max="7663" width="12.42578125" style="57" bestFit="1" customWidth="1"/>
    <col min="7664" max="7664" width="0.5703125" style="57" customWidth="1"/>
    <col min="7665" max="7665" width="12.42578125" style="57" bestFit="1" customWidth="1"/>
    <col min="7666" max="7666" width="0.5703125" style="57" customWidth="1"/>
    <col min="7667" max="7667" width="12.42578125" style="57" bestFit="1" customWidth="1"/>
    <col min="7668" max="7913" width="8.42578125" style="57"/>
    <col min="7914" max="7914" width="27.5703125" style="57" customWidth="1"/>
    <col min="7915" max="7915" width="6.42578125" style="57" customWidth="1"/>
    <col min="7916" max="7916" width="0.5703125" style="57" customWidth="1"/>
    <col min="7917" max="7917" width="12.42578125" style="57" bestFit="1" customWidth="1"/>
    <col min="7918" max="7918" width="0.5703125" style="57" customWidth="1"/>
    <col min="7919" max="7919" width="12.42578125" style="57" bestFit="1" customWidth="1"/>
    <col min="7920" max="7920" width="0.5703125" style="57" customWidth="1"/>
    <col min="7921" max="7921" width="12.42578125" style="57" bestFit="1" customWidth="1"/>
    <col min="7922" max="7922" width="0.5703125" style="57" customWidth="1"/>
    <col min="7923" max="7923" width="12.42578125" style="57" bestFit="1" customWidth="1"/>
    <col min="7924" max="8169" width="8.42578125" style="57"/>
    <col min="8170" max="8170" width="27.5703125" style="57" customWidth="1"/>
    <col min="8171" max="8171" width="6.42578125" style="57" customWidth="1"/>
    <col min="8172" max="8172" width="0.5703125" style="57" customWidth="1"/>
    <col min="8173" max="8173" width="12.42578125" style="57" bestFit="1" customWidth="1"/>
    <col min="8174" max="8174" width="0.5703125" style="57" customWidth="1"/>
    <col min="8175" max="8175" width="12.42578125" style="57" bestFit="1" customWidth="1"/>
    <col min="8176" max="8176" width="0.5703125" style="57" customWidth="1"/>
    <col min="8177" max="8177" width="12.42578125" style="57" bestFit="1" customWidth="1"/>
    <col min="8178" max="8178" width="0.5703125" style="57" customWidth="1"/>
    <col min="8179" max="8179" width="12.42578125" style="57" bestFit="1" customWidth="1"/>
    <col min="8180" max="8425" width="8.42578125" style="57"/>
    <col min="8426" max="8426" width="27.5703125" style="57" customWidth="1"/>
    <col min="8427" max="8427" width="6.42578125" style="57" customWidth="1"/>
    <col min="8428" max="8428" width="0.5703125" style="57" customWidth="1"/>
    <col min="8429" max="8429" width="12.42578125" style="57" bestFit="1" customWidth="1"/>
    <col min="8430" max="8430" width="0.5703125" style="57" customWidth="1"/>
    <col min="8431" max="8431" width="12.42578125" style="57" bestFit="1" customWidth="1"/>
    <col min="8432" max="8432" width="0.5703125" style="57" customWidth="1"/>
    <col min="8433" max="8433" width="12.42578125" style="57" bestFit="1" customWidth="1"/>
    <col min="8434" max="8434" width="0.5703125" style="57" customWidth="1"/>
    <col min="8435" max="8435" width="12.42578125" style="57" bestFit="1" customWidth="1"/>
    <col min="8436" max="8681" width="8.42578125" style="57"/>
    <col min="8682" max="8682" width="27.5703125" style="57" customWidth="1"/>
    <col min="8683" max="8683" width="6.42578125" style="57" customWidth="1"/>
    <col min="8684" max="8684" width="0.5703125" style="57" customWidth="1"/>
    <col min="8685" max="8685" width="12.42578125" style="57" bestFit="1" customWidth="1"/>
    <col min="8686" max="8686" width="0.5703125" style="57" customWidth="1"/>
    <col min="8687" max="8687" width="12.42578125" style="57" bestFit="1" customWidth="1"/>
    <col min="8688" max="8688" width="0.5703125" style="57" customWidth="1"/>
    <col min="8689" max="8689" width="12.42578125" style="57" bestFit="1" customWidth="1"/>
    <col min="8690" max="8690" width="0.5703125" style="57" customWidth="1"/>
    <col min="8691" max="8691" width="12.42578125" style="57" bestFit="1" customWidth="1"/>
    <col min="8692" max="8937" width="8.42578125" style="57"/>
    <col min="8938" max="8938" width="27.5703125" style="57" customWidth="1"/>
    <col min="8939" max="8939" width="6.42578125" style="57" customWidth="1"/>
    <col min="8940" max="8940" width="0.5703125" style="57" customWidth="1"/>
    <col min="8941" max="8941" width="12.42578125" style="57" bestFit="1" customWidth="1"/>
    <col min="8942" max="8942" width="0.5703125" style="57" customWidth="1"/>
    <col min="8943" max="8943" width="12.42578125" style="57" bestFit="1" customWidth="1"/>
    <col min="8944" max="8944" width="0.5703125" style="57" customWidth="1"/>
    <col min="8945" max="8945" width="12.42578125" style="57" bestFit="1" customWidth="1"/>
    <col min="8946" max="8946" width="0.5703125" style="57" customWidth="1"/>
    <col min="8947" max="8947" width="12.42578125" style="57" bestFit="1" customWidth="1"/>
    <col min="8948" max="9193" width="8.42578125" style="57"/>
    <col min="9194" max="9194" width="27.5703125" style="57" customWidth="1"/>
    <col min="9195" max="9195" width="6.42578125" style="57" customWidth="1"/>
    <col min="9196" max="9196" width="0.5703125" style="57" customWidth="1"/>
    <col min="9197" max="9197" width="12.42578125" style="57" bestFit="1" customWidth="1"/>
    <col min="9198" max="9198" width="0.5703125" style="57" customWidth="1"/>
    <col min="9199" max="9199" width="12.42578125" style="57" bestFit="1" customWidth="1"/>
    <col min="9200" max="9200" width="0.5703125" style="57" customWidth="1"/>
    <col min="9201" max="9201" width="12.42578125" style="57" bestFit="1" customWidth="1"/>
    <col min="9202" max="9202" width="0.5703125" style="57" customWidth="1"/>
    <col min="9203" max="9203" width="12.42578125" style="57" bestFit="1" customWidth="1"/>
    <col min="9204" max="9449" width="8.42578125" style="57"/>
    <col min="9450" max="9450" width="27.5703125" style="57" customWidth="1"/>
    <col min="9451" max="9451" width="6.42578125" style="57" customWidth="1"/>
    <col min="9452" max="9452" width="0.5703125" style="57" customWidth="1"/>
    <col min="9453" max="9453" width="12.42578125" style="57" bestFit="1" customWidth="1"/>
    <col min="9454" max="9454" width="0.5703125" style="57" customWidth="1"/>
    <col min="9455" max="9455" width="12.42578125" style="57" bestFit="1" customWidth="1"/>
    <col min="9456" max="9456" width="0.5703125" style="57" customWidth="1"/>
    <col min="9457" max="9457" width="12.42578125" style="57" bestFit="1" customWidth="1"/>
    <col min="9458" max="9458" width="0.5703125" style="57" customWidth="1"/>
    <col min="9459" max="9459" width="12.42578125" style="57" bestFit="1" customWidth="1"/>
    <col min="9460" max="9705" width="8.42578125" style="57"/>
    <col min="9706" max="9706" width="27.5703125" style="57" customWidth="1"/>
    <col min="9707" max="9707" width="6.42578125" style="57" customWidth="1"/>
    <col min="9708" max="9708" width="0.5703125" style="57" customWidth="1"/>
    <col min="9709" max="9709" width="12.42578125" style="57" bestFit="1" customWidth="1"/>
    <col min="9710" max="9710" width="0.5703125" style="57" customWidth="1"/>
    <col min="9711" max="9711" width="12.42578125" style="57" bestFit="1" customWidth="1"/>
    <col min="9712" max="9712" width="0.5703125" style="57" customWidth="1"/>
    <col min="9713" max="9713" width="12.42578125" style="57" bestFit="1" customWidth="1"/>
    <col min="9714" max="9714" width="0.5703125" style="57" customWidth="1"/>
    <col min="9715" max="9715" width="12.42578125" style="57" bestFit="1" customWidth="1"/>
    <col min="9716" max="9961" width="8.42578125" style="57"/>
    <col min="9962" max="9962" width="27.5703125" style="57" customWidth="1"/>
    <col min="9963" max="9963" width="6.42578125" style="57" customWidth="1"/>
    <col min="9964" max="9964" width="0.5703125" style="57" customWidth="1"/>
    <col min="9965" max="9965" width="12.42578125" style="57" bestFit="1" customWidth="1"/>
    <col min="9966" max="9966" width="0.5703125" style="57" customWidth="1"/>
    <col min="9967" max="9967" width="12.42578125" style="57" bestFit="1" customWidth="1"/>
    <col min="9968" max="9968" width="0.5703125" style="57" customWidth="1"/>
    <col min="9969" max="9969" width="12.42578125" style="57" bestFit="1" customWidth="1"/>
    <col min="9970" max="9970" width="0.5703125" style="57" customWidth="1"/>
    <col min="9971" max="9971" width="12.42578125" style="57" bestFit="1" customWidth="1"/>
    <col min="9972" max="10217" width="8.42578125" style="57"/>
    <col min="10218" max="10218" width="27.5703125" style="57" customWidth="1"/>
    <col min="10219" max="10219" width="6.42578125" style="57" customWidth="1"/>
    <col min="10220" max="10220" width="0.5703125" style="57" customWidth="1"/>
    <col min="10221" max="10221" width="12.42578125" style="57" bestFit="1" customWidth="1"/>
    <col min="10222" max="10222" width="0.5703125" style="57" customWidth="1"/>
    <col min="10223" max="10223" width="12.42578125" style="57" bestFit="1" customWidth="1"/>
    <col min="10224" max="10224" width="0.5703125" style="57" customWidth="1"/>
    <col min="10225" max="10225" width="12.42578125" style="57" bestFit="1" customWidth="1"/>
    <col min="10226" max="10226" width="0.5703125" style="57" customWidth="1"/>
    <col min="10227" max="10227" width="12.42578125" style="57" bestFit="1" customWidth="1"/>
    <col min="10228" max="10473" width="8.42578125" style="57"/>
    <col min="10474" max="10474" width="27.5703125" style="57" customWidth="1"/>
    <col min="10475" max="10475" width="6.42578125" style="57" customWidth="1"/>
    <col min="10476" max="10476" width="0.5703125" style="57" customWidth="1"/>
    <col min="10477" max="10477" width="12.42578125" style="57" bestFit="1" customWidth="1"/>
    <col min="10478" max="10478" width="0.5703125" style="57" customWidth="1"/>
    <col min="10479" max="10479" width="12.42578125" style="57" bestFit="1" customWidth="1"/>
    <col min="10480" max="10480" width="0.5703125" style="57" customWidth="1"/>
    <col min="10481" max="10481" width="12.42578125" style="57" bestFit="1" customWidth="1"/>
    <col min="10482" max="10482" width="0.5703125" style="57" customWidth="1"/>
    <col min="10483" max="10483" width="12.42578125" style="57" bestFit="1" customWidth="1"/>
    <col min="10484" max="10729" width="8.42578125" style="57"/>
    <col min="10730" max="10730" width="27.5703125" style="57" customWidth="1"/>
    <col min="10731" max="10731" width="6.42578125" style="57" customWidth="1"/>
    <col min="10732" max="10732" width="0.5703125" style="57" customWidth="1"/>
    <col min="10733" max="10733" width="12.42578125" style="57" bestFit="1" customWidth="1"/>
    <col min="10734" max="10734" width="0.5703125" style="57" customWidth="1"/>
    <col min="10735" max="10735" width="12.42578125" style="57" bestFit="1" customWidth="1"/>
    <col min="10736" max="10736" width="0.5703125" style="57" customWidth="1"/>
    <col min="10737" max="10737" width="12.42578125" style="57" bestFit="1" customWidth="1"/>
    <col min="10738" max="10738" width="0.5703125" style="57" customWidth="1"/>
    <col min="10739" max="10739" width="12.42578125" style="57" bestFit="1" customWidth="1"/>
    <col min="10740" max="10985" width="8.42578125" style="57"/>
    <col min="10986" max="10986" width="27.5703125" style="57" customWidth="1"/>
    <col min="10987" max="10987" width="6.42578125" style="57" customWidth="1"/>
    <col min="10988" max="10988" width="0.5703125" style="57" customWidth="1"/>
    <col min="10989" max="10989" width="12.42578125" style="57" bestFit="1" customWidth="1"/>
    <col min="10990" max="10990" width="0.5703125" style="57" customWidth="1"/>
    <col min="10991" max="10991" width="12.42578125" style="57" bestFit="1" customWidth="1"/>
    <col min="10992" max="10992" width="0.5703125" style="57" customWidth="1"/>
    <col min="10993" max="10993" width="12.42578125" style="57" bestFit="1" customWidth="1"/>
    <col min="10994" max="10994" width="0.5703125" style="57" customWidth="1"/>
    <col min="10995" max="10995" width="12.42578125" style="57" bestFit="1" customWidth="1"/>
    <col min="10996" max="11241" width="8.42578125" style="57"/>
    <col min="11242" max="11242" width="27.5703125" style="57" customWidth="1"/>
    <col min="11243" max="11243" width="6.42578125" style="57" customWidth="1"/>
    <col min="11244" max="11244" width="0.5703125" style="57" customWidth="1"/>
    <col min="11245" max="11245" width="12.42578125" style="57" bestFit="1" customWidth="1"/>
    <col min="11246" max="11246" width="0.5703125" style="57" customWidth="1"/>
    <col min="11247" max="11247" width="12.42578125" style="57" bestFit="1" customWidth="1"/>
    <col min="11248" max="11248" width="0.5703125" style="57" customWidth="1"/>
    <col min="11249" max="11249" width="12.42578125" style="57" bestFit="1" customWidth="1"/>
    <col min="11250" max="11250" width="0.5703125" style="57" customWidth="1"/>
    <col min="11251" max="11251" width="12.42578125" style="57" bestFit="1" customWidth="1"/>
    <col min="11252" max="11497" width="8.42578125" style="57"/>
    <col min="11498" max="11498" width="27.5703125" style="57" customWidth="1"/>
    <col min="11499" max="11499" width="6.42578125" style="57" customWidth="1"/>
    <col min="11500" max="11500" width="0.5703125" style="57" customWidth="1"/>
    <col min="11501" max="11501" width="12.42578125" style="57" bestFit="1" customWidth="1"/>
    <col min="11502" max="11502" width="0.5703125" style="57" customWidth="1"/>
    <col min="11503" max="11503" width="12.42578125" style="57" bestFit="1" customWidth="1"/>
    <col min="11504" max="11504" width="0.5703125" style="57" customWidth="1"/>
    <col min="11505" max="11505" width="12.42578125" style="57" bestFit="1" customWidth="1"/>
    <col min="11506" max="11506" width="0.5703125" style="57" customWidth="1"/>
    <col min="11507" max="11507" width="12.42578125" style="57" bestFit="1" customWidth="1"/>
    <col min="11508" max="11753" width="8.42578125" style="57"/>
    <col min="11754" max="11754" width="27.5703125" style="57" customWidth="1"/>
    <col min="11755" max="11755" width="6.42578125" style="57" customWidth="1"/>
    <col min="11756" max="11756" width="0.5703125" style="57" customWidth="1"/>
    <col min="11757" max="11757" width="12.42578125" style="57" bestFit="1" customWidth="1"/>
    <col min="11758" max="11758" width="0.5703125" style="57" customWidth="1"/>
    <col min="11759" max="11759" width="12.42578125" style="57" bestFit="1" customWidth="1"/>
    <col min="11760" max="11760" width="0.5703125" style="57" customWidth="1"/>
    <col min="11761" max="11761" width="12.42578125" style="57" bestFit="1" customWidth="1"/>
    <col min="11762" max="11762" width="0.5703125" style="57" customWidth="1"/>
    <col min="11763" max="11763" width="12.42578125" style="57" bestFit="1" customWidth="1"/>
    <col min="11764" max="12009" width="8.42578125" style="57"/>
    <col min="12010" max="12010" width="27.5703125" style="57" customWidth="1"/>
    <col min="12011" max="12011" width="6.42578125" style="57" customWidth="1"/>
    <col min="12012" max="12012" width="0.5703125" style="57" customWidth="1"/>
    <col min="12013" max="12013" width="12.42578125" style="57" bestFit="1" customWidth="1"/>
    <col min="12014" max="12014" width="0.5703125" style="57" customWidth="1"/>
    <col min="12015" max="12015" width="12.42578125" style="57" bestFit="1" customWidth="1"/>
    <col min="12016" max="12016" width="0.5703125" style="57" customWidth="1"/>
    <col min="12017" max="12017" width="12.42578125" style="57" bestFit="1" customWidth="1"/>
    <col min="12018" max="12018" width="0.5703125" style="57" customWidth="1"/>
    <col min="12019" max="12019" width="12.42578125" style="57" bestFit="1" customWidth="1"/>
    <col min="12020" max="12265" width="8.42578125" style="57"/>
    <col min="12266" max="12266" width="27.5703125" style="57" customWidth="1"/>
    <col min="12267" max="12267" width="6.42578125" style="57" customWidth="1"/>
    <col min="12268" max="12268" width="0.5703125" style="57" customWidth="1"/>
    <col min="12269" max="12269" width="12.42578125" style="57" bestFit="1" customWidth="1"/>
    <col min="12270" max="12270" width="0.5703125" style="57" customWidth="1"/>
    <col min="12271" max="12271" width="12.42578125" style="57" bestFit="1" customWidth="1"/>
    <col min="12272" max="12272" width="0.5703125" style="57" customWidth="1"/>
    <col min="12273" max="12273" width="12.42578125" style="57" bestFit="1" customWidth="1"/>
    <col min="12274" max="12274" width="0.5703125" style="57" customWidth="1"/>
    <col min="12275" max="12275" width="12.42578125" style="57" bestFit="1" customWidth="1"/>
    <col min="12276" max="12521" width="8.42578125" style="57"/>
    <col min="12522" max="12522" width="27.5703125" style="57" customWidth="1"/>
    <col min="12523" max="12523" width="6.42578125" style="57" customWidth="1"/>
    <col min="12524" max="12524" width="0.5703125" style="57" customWidth="1"/>
    <col min="12525" max="12525" width="12.42578125" style="57" bestFit="1" customWidth="1"/>
    <col min="12526" max="12526" width="0.5703125" style="57" customWidth="1"/>
    <col min="12527" max="12527" width="12.42578125" style="57" bestFit="1" customWidth="1"/>
    <col min="12528" max="12528" width="0.5703125" style="57" customWidth="1"/>
    <col min="12529" max="12529" width="12.42578125" style="57" bestFit="1" customWidth="1"/>
    <col min="12530" max="12530" width="0.5703125" style="57" customWidth="1"/>
    <col min="12531" max="12531" width="12.42578125" style="57" bestFit="1" customWidth="1"/>
    <col min="12532" max="12777" width="8.42578125" style="57"/>
    <col min="12778" max="12778" width="27.5703125" style="57" customWidth="1"/>
    <col min="12779" max="12779" width="6.42578125" style="57" customWidth="1"/>
    <col min="12780" max="12780" width="0.5703125" style="57" customWidth="1"/>
    <col min="12781" max="12781" width="12.42578125" style="57" bestFit="1" customWidth="1"/>
    <col min="12782" max="12782" width="0.5703125" style="57" customWidth="1"/>
    <col min="12783" max="12783" width="12.42578125" style="57" bestFit="1" customWidth="1"/>
    <col min="12784" max="12784" width="0.5703125" style="57" customWidth="1"/>
    <col min="12785" max="12785" width="12.42578125" style="57" bestFit="1" customWidth="1"/>
    <col min="12786" max="12786" width="0.5703125" style="57" customWidth="1"/>
    <col min="12787" max="12787" width="12.42578125" style="57" bestFit="1" customWidth="1"/>
    <col min="12788" max="13033" width="8.42578125" style="57"/>
    <col min="13034" max="13034" width="27.5703125" style="57" customWidth="1"/>
    <col min="13035" max="13035" width="6.42578125" style="57" customWidth="1"/>
    <col min="13036" max="13036" width="0.5703125" style="57" customWidth="1"/>
    <col min="13037" max="13037" width="12.42578125" style="57" bestFit="1" customWidth="1"/>
    <col min="13038" max="13038" width="0.5703125" style="57" customWidth="1"/>
    <col min="13039" max="13039" width="12.42578125" style="57" bestFit="1" customWidth="1"/>
    <col min="13040" max="13040" width="0.5703125" style="57" customWidth="1"/>
    <col min="13041" max="13041" width="12.42578125" style="57" bestFit="1" customWidth="1"/>
    <col min="13042" max="13042" width="0.5703125" style="57" customWidth="1"/>
    <col min="13043" max="13043" width="12.42578125" style="57" bestFit="1" customWidth="1"/>
    <col min="13044" max="13289" width="8.42578125" style="57"/>
    <col min="13290" max="13290" width="27.5703125" style="57" customWidth="1"/>
    <col min="13291" max="13291" width="6.42578125" style="57" customWidth="1"/>
    <col min="13292" max="13292" width="0.5703125" style="57" customWidth="1"/>
    <col min="13293" max="13293" width="12.42578125" style="57" bestFit="1" customWidth="1"/>
    <col min="13294" max="13294" width="0.5703125" style="57" customWidth="1"/>
    <col min="13295" max="13295" width="12.42578125" style="57" bestFit="1" customWidth="1"/>
    <col min="13296" max="13296" width="0.5703125" style="57" customWidth="1"/>
    <col min="13297" max="13297" width="12.42578125" style="57" bestFit="1" customWidth="1"/>
    <col min="13298" max="13298" width="0.5703125" style="57" customWidth="1"/>
    <col min="13299" max="13299" width="12.42578125" style="57" bestFit="1" customWidth="1"/>
    <col min="13300" max="13545" width="8.42578125" style="57"/>
    <col min="13546" max="13546" width="27.5703125" style="57" customWidth="1"/>
    <col min="13547" max="13547" width="6.42578125" style="57" customWidth="1"/>
    <col min="13548" max="13548" width="0.5703125" style="57" customWidth="1"/>
    <col min="13549" max="13549" width="12.42578125" style="57" bestFit="1" customWidth="1"/>
    <col min="13550" max="13550" width="0.5703125" style="57" customWidth="1"/>
    <col min="13551" max="13551" width="12.42578125" style="57" bestFit="1" customWidth="1"/>
    <col min="13552" max="13552" width="0.5703125" style="57" customWidth="1"/>
    <col min="13553" max="13553" width="12.42578125" style="57" bestFit="1" customWidth="1"/>
    <col min="13554" max="13554" width="0.5703125" style="57" customWidth="1"/>
    <col min="13555" max="13555" width="12.42578125" style="57" bestFit="1" customWidth="1"/>
    <col min="13556" max="13801" width="8.42578125" style="57"/>
    <col min="13802" max="13802" width="27.5703125" style="57" customWidth="1"/>
    <col min="13803" max="13803" width="6.42578125" style="57" customWidth="1"/>
    <col min="13804" max="13804" width="0.5703125" style="57" customWidth="1"/>
    <col min="13805" max="13805" width="12.42578125" style="57" bestFit="1" customWidth="1"/>
    <col min="13806" max="13806" width="0.5703125" style="57" customWidth="1"/>
    <col min="13807" max="13807" width="12.42578125" style="57" bestFit="1" customWidth="1"/>
    <col min="13808" max="13808" width="0.5703125" style="57" customWidth="1"/>
    <col min="13809" max="13809" width="12.42578125" style="57" bestFit="1" customWidth="1"/>
    <col min="13810" max="13810" width="0.5703125" style="57" customWidth="1"/>
    <col min="13811" max="13811" width="12.42578125" style="57" bestFit="1" customWidth="1"/>
    <col min="13812" max="14057" width="8.42578125" style="57"/>
    <col min="14058" max="14058" width="27.5703125" style="57" customWidth="1"/>
    <col min="14059" max="14059" width="6.42578125" style="57" customWidth="1"/>
    <col min="14060" max="14060" width="0.5703125" style="57" customWidth="1"/>
    <col min="14061" max="14061" width="12.42578125" style="57" bestFit="1" customWidth="1"/>
    <col min="14062" max="14062" width="0.5703125" style="57" customWidth="1"/>
    <col min="14063" max="14063" width="12.42578125" style="57" bestFit="1" customWidth="1"/>
    <col min="14064" max="14064" width="0.5703125" style="57" customWidth="1"/>
    <col min="14065" max="14065" width="12.42578125" style="57" bestFit="1" customWidth="1"/>
    <col min="14066" max="14066" width="0.5703125" style="57" customWidth="1"/>
    <col min="14067" max="14067" width="12.42578125" style="57" bestFit="1" customWidth="1"/>
    <col min="14068" max="14313" width="8.42578125" style="57"/>
    <col min="14314" max="14314" width="27.5703125" style="57" customWidth="1"/>
    <col min="14315" max="14315" width="6.42578125" style="57" customWidth="1"/>
    <col min="14316" max="14316" width="0.5703125" style="57" customWidth="1"/>
    <col min="14317" max="14317" width="12.42578125" style="57" bestFit="1" customWidth="1"/>
    <col min="14318" max="14318" width="0.5703125" style="57" customWidth="1"/>
    <col min="14319" max="14319" width="12.42578125" style="57" bestFit="1" customWidth="1"/>
    <col min="14320" max="14320" width="0.5703125" style="57" customWidth="1"/>
    <col min="14321" max="14321" width="12.42578125" style="57" bestFit="1" customWidth="1"/>
    <col min="14322" max="14322" width="0.5703125" style="57" customWidth="1"/>
    <col min="14323" max="14323" width="12.42578125" style="57" bestFit="1" customWidth="1"/>
    <col min="14324" max="14569" width="8.42578125" style="57"/>
    <col min="14570" max="14570" width="27.5703125" style="57" customWidth="1"/>
    <col min="14571" max="14571" width="6.42578125" style="57" customWidth="1"/>
    <col min="14572" max="14572" width="0.5703125" style="57" customWidth="1"/>
    <col min="14573" max="14573" width="12.42578125" style="57" bestFit="1" customWidth="1"/>
    <col min="14574" max="14574" width="0.5703125" style="57" customWidth="1"/>
    <col min="14575" max="14575" width="12.42578125" style="57" bestFit="1" customWidth="1"/>
    <col min="14576" max="14576" width="0.5703125" style="57" customWidth="1"/>
    <col min="14577" max="14577" width="12.42578125" style="57" bestFit="1" customWidth="1"/>
    <col min="14578" max="14578" width="0.5703125" style="57" customWidth="1"/>
    <col min="14579" max="14579" width="12.42578125" style="57" bestFit="1" customWidth="1"/>
    <col min="14580" max="14825" width="8.42578125" style="57"/>
    <col min="14826" max="14826" width="27.5703125" style="57" customWidth="1"/>
    <col min="14827" max="14827" width="6.42578125" style="57" customWidth="1"/>
    <col min="14828" max="14828" width="0.5703125" style="57" customWidth="1"/>
    <col min="14829" max="14829" width="12.42578125" style="57" bestFit="1" customWidth="1"/>
    <col min="14830" max="14830" width="0.5703125" style="57" customWidth="1"/>
    <col min="14831" max="14831" width="12.42578125" style="57" bestFit="1" customWidth="1"/>
    <col min="14832" max="14832" width="0.5703125" style="57" customWidth="1"/>
    <col min="14833" max="14833" width="12.42578125" style="57" bestFit="1" customWidth="1"/>
    <col min="14834" max="14834" width="0.5703125" style="57" customWidth="1"/>
    <col min="14835" max="14835" width="12.42578125" style="57" bestFit="1" customWidth="1"/>
    <col min="14836" max="15081" width="8.42578125" style="57"/>
    <col min="15082" max="15082" width="27.5703125" style="57" customWidth="1"/>
    <col min="15083" max="15083" width="6.42578125" style="57" customWidth="1"/>
    <col min="15084" max="15084" width="0.5703125" style="57" customWidth="1"/>
    <col min="15085" max="15085" width="12.42578125" style="57" bestFit="1" customWidth="1"/>
    <col min="15086" max="15086" width="0.5703125" style="57" customWidth="1"/>
    <col min="15087" max="15087" width="12.42578125" style="57" bestFit="1" customWidth="1"/>
    <col min="15088" max="15088" width="0.5703125" style="57" customWidth="1"/>
    <col min="15089" max="15089" width="12.42578125" style="57" bestFit="1" customWidth="1"/>
    <col min="15090" max="15090" width="0.5703125" style="57" customWidth="1"/>
    <col min="15091" max="15091" width="12.42578125" style="57" bestFit="1" customWidth="1"/>
    <col min="15092" max="15337" width="8.42578125" style="57"/>
    <col min="15338" max="15338" width="27.5703125" style="57" customWidth="1"/>
    <col min="15339" max="15339" width="6.42578125" style="57" customWidth="1"/>
    <col min="15340" max="15340" width="0.5703125" style="57" customWidth="1"/>
    <col min="15341" max="15341" width="12.42578125" style="57" bestFit="1" customWidth="1"/>
    <col min="15342" max="15342" width="0.5703125" style="57" customWidth="1"/>
    <col min="15343" max="15343" width="12.42578125" style="57" bestFit="1" customWidth="1"/>
    <col min="15344" max="15344" width="0.5703125" style="57" customWidth="1"/>
    <col min="15345" max="15345" width="12.42578125" style="57" bestFit="1" customWidth="1"/>
    <col min="15346" max="15346" width="0.5703125" style="57" customWidth="1"/>
    <col min="15347" max="15347" width="12.42578125" style="57" bestFit="1" customWidth="1"/>
    <col min="15348" max="15593" width="8.42578125" style="57"/>
    <col min="15594" max="15594" width="27.5703125" style="57" customWidth="1"/>
    <col min="15595" max="15595" width="6.42578125" style="57" customWidth="1"/>
    <col min="15596" max="15596" width="0.5703125" style="57" customWidth="1"/>
    <col min="15597" max="15597" width="12.42578125" style="57" bestFit="1" customWidth="1"/>
    <col min="15598" max="15598" width="0.5703125" style="57" customWidth="1"/>
    <col min="15599" max="15599" width="12.42578125" style="57" bestFit="1" customWidth="1"/>
    <col min="15600" max="15600" width="0.5703125" style="57" customWidth="1"/>
    <col min="15601" max="15601" width="12.42578125" style="57" bestFit="1" customWidth="1"/>
    <col min="15602" max="15602" width="0.5703125" style="57" customWidth="1"/>
    <col min="15603" max="15603" width="12.42578125" style="57" bestFit="1" customWidth="1"/>
    <col min="15604" max="15849" width="8.42578125" style="57"/>
    <col min="15850" max="15850" width="27.5703125" style="57" customWidth="1"/>
    <col min="15851" max="15851" width="6.42578125" style="57" customWidth="1"/>
    <col min="15852" max="15852" width="0.5703125" style="57" customWidth="1"/>
    <col min="15853" max="15853" width="12.42578125" style="57" bestFit="1" customWidth="1"/>
    <col min="15854" max="15854" width="0.5703125" style="57" customWidth="1"/>
    <col min="15855" max="15855" width="12.42578125" style="57" bestFit="1" customWidth="1"/>
    <col min="15856" max="15856" width="0.5703125" style="57" customWidth="1"/>
    <col min="15857" max="15857" width="12.42578125" style="57" bestFit="1" customWidth="1"/>
    <col min="15858" max="15858" width="0.5703125" style="57" customWidth="1"/>
    <col min="15859" max="15859" width="12.42578125" style="57" bestFit="1" customWidth="1"/>
    <col min="15860" max="16105" width="8.42578125" style="57"/>
    <col min="16106" max="16106" width="27.5703125" style="57" customWidth="1"/>
    <col min="16107" max="16107" width="6.42578125" style="57" customWidth="1"/>
    <col min="16108" max="16108" width="0.5703125" style="57" customWidth="1"/>
    <col min="16109" max="16109" width="12.42578125" style="57" bestFit="1" customWidth="1"/>
    <col min="16110" max="16110" width="0.5703125" style="57" customWidth="1"/>
    <col min="16111" max="16111" width="12.42578125" style="57" bestFit="1" customWidth="1"/>
    <col min="16112" max="16112" width="0.5703125" style="57" customWidth="1"/>
    <col min="16113" max="16113" width="12.42578125" style="57" bestFit="1" customWidth="1"/>
    <col min="16114" max="16114" width="0.5703125" style="57" customWidth="1"/>
    <col min="16115" max="16115" width="12.42578125" style="57" bestFit="1" customWidth="1"/>
    <col min="16116" max="16384" width="8.42578125" style="57"/>
  </cols>
  <sheetData>
    <row r="1" spans="1:10" ht="21.75" customHeight="1">
      <c r="A1" s="56" t="s">
        <v>0</v>
      </c>
      <c r="B1" s="146"/>
      <c r="C1" s="147"/>
      <c r="D1" s="148"/>
      <c r="E1" s="147"/>
      <c r="F1" s="148"/>
      <c r="G1" s="147"/>
      <c r="H1" s="148"/>
      <c r="I1" s="147"/>
      <c r="J1" s="148"/>
    </row>
    <row r="2" spans="1:10" ht="21.75" customHeight="1">
      <c r="A2" s="149" t="s">
        <v>76</v>
      </c>
      <c r="B2" s="146"/>
      <c r="C2" s="150"/>
      <c r="E2" s="150"/>
      <c r="G2" s="150"/>
      <c r="I2" s="150"/>
    </row>
    <row r="3" spans="1:10" ht="21.75" customHeight="1">
      <c r="A3" s="151" t="s">
        <v>187</v>
      </c>
      <c r="B3" s="152"/>
      <c r="C3" s="153"/>
      <c r="D3" s="59"/>
      <c r="E3" s="153"/>
      <c r="F3" s="59"/>
      <c r="G3" s="153"/>
      <c r="H3" s="59"/>
      <c r="I3" s="153"/>
      <c r="J3" s="59"/>
    </row>
    <row r="4" spans="1:10" ht="21.75" customHeight="1">
      <c r="B4" s="154"/>
      <c r="C4" s="58"/>
      <c r="E4" s="58"/>
      <c r="G4" s="58"/>
      <c r="I4" s="58"/>
    </row>
    <row r="5" spans="1:10" s="60" customFormat="1" ht="20.100000000000001" customHeight="1">
      <c r="C5" s="155"/>
      <c r="D5" s="214" t="s">
        <v>2</v>
      </c>
      <c r="E5" s="214"/>
      <c r="F5" s="214"/>
      <c r="G5" s="156"/>
      <c r="H5" s="214" t="s">
        <v>3</v>
      </c>
      <c r="I5" s="214"/>
      <c r="J5" s="214"/>
    </row>
    <row r="6" spans="1:10" s="60" customFormat="1" ht="20.100000000000001" customHeight="1">
      <c r="C6" s="155"/>
      <c r="D6" s="61" t="s">
        <v>6</v>
      </c>
      <c r="E6" s="156"/>
      <c r="F6" s="61" t="s">
        <v>6</v>
      </c>
      <c r="G6" s="156"/>
      <c r="H6" s="61" t="s">
        <v>6</v>
      </c>
      <c r="I6" s="156"/>
      <c r="J6" s="61" t="s">
        <v>6</v>
      </c>
    </row>
    <row r="7" spans="1:10" s="60" customFormat="1" ht="20.100000000000001" customHeight="1">
      <c r="C7" s="155"/>
      <c r="D7" s="61" t="s">
        <v>185</v>
      </c>
      <c r="E7" s="155"/>
      <c r="F7" s="61" t="s">
        <v>8</v>
      </c>
      <c r="G7" s="157"/>
      <c r="H7" s="61" t="s">
        <v>185</v>
      </c>
      <c r="I7" s="155"/>
      <c r="J7" s="61" t="s">
        <v>8</v>
      </c>
    </row>
    <row r="8" spans="1:10" s="60" customFormat="1" ht="20.100000000000001" customHeight="1">
      <c r="B8" s="62" t="s">
        <v>9</v>
      </c>
      <c r="D8" s="63" t="s">
        <v>10</v>
      </c>
      <c r="F8" s="63" t="s">
        <v>10</v>
      </c>
      <c r="G8" s="61"/>
      <c r="H8" s="63" t="s">
        <v>10</v>
      </c>
      <c r="I8" s="61"/>
      <c r="J8" s="63" t="s">
        <v>10</v>
      </c>
    </row>
    <row r="9" spans="1:10" s="60" customFormat="1" ht="6" customHeight="1">
      <c r="B9" s="64"/>
      <c r="C9" s="158"/>
      <c r="D9" s="65"/>
      <c r="E9" s="158"/>
      <c r="F9" s="66"/>
      <c r="G9" s="159"/>
      <c r="H9" s="65"/>
      <c r="I9" s="159"/>
      <c r="J9" s="66"/>
    </row>
    <row r="10" spans="1:10" s="60" customFormat="1" ht="20.100000000000001" customHeight="1">
      <c r="A10" s="64" t="s">
        <v>77</v>
      </c>
      <c r="C10" s="158"/>
      <c r="D10" s="65"/>
      <c r="E10" s="158"/>
      <c r="F10" s="66"/>
      <c r="G10" s="160"/>
      <c r="H10" s="65"/>
      <c r="I10" s="160"/>
      <c r="J10" s="66"/>
    </row>
    <row r="11" spans="1:10" s="60" customFormat="1" ht="6" customHeight="1">
      <c r="B11" s="64"/>
      <c r="C11" s="158"/>
      <c r="D11" s="65"/>
      <c r="E11" s="158"/>
      <c r="F11" s="66"/>
      <c r="G11" s="159"/>
      <c r="H11" s="65"/>
      <c r="I11" s="159"/>
      <c r="J11" s="66"/>
    </row>
    <row r="12" spans="1:10" s="60" customFormat="1" ht="20.100000000000001" customHeight="1">
      <c r="A12" s="60" t="s">
        <v>78</v>
      </c>
      <c r="C12" s="159"/>
      <c r="D12" s="67">
        <v>8765132422</v>
      </c>
      <c r="E12" s="161"/>
      <c r="F12" s="161">
        <v>6752317087</v>
      </c>
      <c r="G12" s="161"/>
      <c r="H12" s="67">
        <v>8653970897</v>
      </c>
      <c r="I12" s="161"/>
      <c r="J12" s="161">
        <v>6657401351</v>
      </c>
    </row>
    <row r="13" spans="1:10" s="60" customFormat="1" ht="20.100000000000001" customHeight="1">
      <c r="A13" s="60" t="s">
        <v>79</v>
      </c>
      <c r="C13" s="159"/>
      <c r="D13" s="68">
        <v>25406277</v>
      </c>
      <c r="E13" s="161"/>
      <c r="F13" s="162">
        <v>15298598</v>
      </c>
      <c r="G13" s="161"/>
      <c r="H13" s="68">
        <v>4867233</v>
      </c>
      <c r="I13" s="161"/>
      <c r="J13" s="163">
        <v>4259191</v>
      </c>
    </row>
    <row r="14" spans="1:10" s="60" customFormat="1" ht="6" customHeight="1">
      <c r="B14" s="64"/>
      <c r="C14" s="158"/>
      <c r="D14" s="67"/>
      <c r="E14" s="164"/>
      <c r="F14" s="161"/>
      <c r="G14" s="164"/>
      <c r="H14" s="67"/>
      <c r="I14" s="161"/>
      <c r="J14" s="161"/>
    </row>
    <row r="15" spans="1:10" s="60" customFormat="1" ht="20.100000000000001" customHeight="1">
      <c r="A15" s="64" t="s">
        <v>80</v>
      </c>
      <c r="B15" s="64"/>
      <c r="C15" s="64"/>
      <c r="D15" s="68">
        <f>SUM(D12:D13)</f>
        <v>8790538699</v>
      </c>
      <c r="E15" s="164"/>
      <c r="F15" s="162">
        <f>SUM(F12:F13)</f>
        <v>6767615685</v>
      </c>
      <c r="G15" s="164"/>
      <c r="H15" s="68">
        <f>SUM(H12:H13)</f>
        <v>8658838130</v>
      </c>
      <c r="I15" s="161"/>
      <c r="J15" s="162">
        <f>SUM(J12:J13)</f>
        <v>6661660542</v>
      </c>
    </row>
    <row r="16" spans="1:10" s="60" customFormat="1" ht="20.100000000000001" customHeight="1">
      <c r="B16" s="64"/>
      <c r="C16" s="158"/>
      <c r="D16" s="67"/>
      <c r="E16" s="164"/>
      <c r="F16" s="161"/>
      <c r="G16" s="164"/>
      <c r="H16" s="67"/>
      <c r="I16" s="161"/>
      <c r="J16" s="161"/>
    </row>
    <row r="17" spans="1:10" s="60" customFormat="1" ht="20.100000000000001" customHeight="1">
      <c r="A17" s="64" t="s">
        <v>81</v>
      </c>
      <c r="B17" s="64"/>
      <c r="D17" s="67"/>
      <c r="E17" s="161"/>
      <c r="F17" s="161"/>
      <c r="G17" s="161"/>
      <c r="H17" s="67"/>
      <c r="I17" s="161"/>
      <c r="J17" s="161"/>
    </row>
    <row r="18" spans="1:10" s="60" customFormat="1" ht="6" customHeight="1">
      <c r="A18" s="60" t="s">
        <v>100</v>
      </c>
      <c r="B18" s="64"/>
      <c r="C18" s="158"/>
      <c r="D18" s="67"/>
      <c r="E18" s="164"/>
      <c r="F18" s="161"/>
      <c r="G18" s="164"/>
      <c r="H18" s="67"/>
      <c r="I18" s="161"/>
      <c r="J18" s="161"/>
    </row>
    <row r="19" spans="1:10" s="60" customFormat="1" ht="20.100000000000001" customHeight="1">
      <c r="A19" s="60" t="s">
        <v>82</v>
      </c>
      <c r="D19" s="67">
        <v>-8438769861</v>
      </c>
      <c r="E19" s="161"/>
      <c r="F19" s="161">
        <v>-6399921645</v>
      </c>
      <c r="G19" s="161"/>
      <c r="H19" s="67">
        <v>-8348383796</v>
      </c>
      <c r="I19" s="161"/>
      <c r="J19" s="161">
        <v>-6350559377</v>
      </c>
    </row>
    <row r="20" spans="1:10" s="60" customFormat="1" ht="20.100000000000001" customHeight="1">
      <c r="A20" s="60" t="s">
        <v>83</v>
      </c>
      <c r="B20" s="64"/>
      <c r="C20" s="64"/>
      <c r="D20" s="68">
        <v>-7385892</v>
      </c>
      <c r="E20" s="164"/>
      <c r="F20" s="162">
        <v>-11119053</v>
      </c>
      <c r="G20" s="164"/>
      <c r="H20" s="68">
        <v>-2662250</v>
      </c>
      <c r="I20" s="161"/>
      <c r="J20" s="163">
        <v>-3856593</v>
      </c>
    </row>
    <row r="21" spans="1:10" s="60" customFormat="1" ht="6" customHeight="1">
      <c r="B21" s="64"/>
      <c r="C21" s="158"/>
      <c r="D21" s="67"/>
      <c r="E21" s="164"/>
      <c r="F21" s="161"/>
      <c r="G21" s="164"/>
      <c r="H21" s="67"/>
      <c r="I21" s="161"/>
      <c r="J21" s="161"/>
    </row>
    <row r="22" spans="1:10" s="60" customFormat="1" ht="20.100000000000001" customHeight="1">
      <c r="A22" s="64" t="s">
        <v>84</v>
      </c>
      <c r="B22" s="64"/>
      <c r="C22" s="155"/>
      <c r="D22" s="68">
        <f>SUM(D19:D20)</f>
        <v>-8446155753</v>
      </c>
      <c r="E22" s="161"/>
      <c r="F22" s="162">
        <f>SUM(F19:F20)</f>
        <v>-6411040698</v>
      </c>
      <c r="G22" s="161"/>
      <c r="H22" s="68">
        <f>SUM(H19:H20)</f>
        <v>-8351046046</v>
      </c>
      <c r="I22" s="161"/>
      <c r="J22" s="162">
        <f>SUM(J19:J20)</f>
        <v>-6354415970</v>
      </c>
    </row>
    <row r="23" spans="1:10" s="60" customFormat="1" ht="18" customHeight="1">
      <c r="B23" s="64"/>
      <c r="C23" s="158"/>
      <c r="D23" s="67"/>
      <c r="E23" s="164"/>
      <c r="F23" s="161"/>
      <c r="G23" s="164"/>
      <c r="H23" s="67"/>
      <c r="I23" s="161"/>
      <c r="J23" s="161"/>
    </row>
    <row r="24" spans="1:10" s="60" customFormat="1" ht="20.100000000000001" customHeight="1">
      <c r="A24" s="56" t="s">
        <v>85</v>
      </c>
      <c r="C24" s="155"/>
      <c r="D24" s="67">
        <f>D15+D22</f>
        <v>344382946</v>
      </c>
      <c r="E24" s="161"/>
      <c r="F24" s="161">
        <f>F15+F22</f>
        <v>356574987</v>
      </c>
      <c r="G24" s="161"/>
      <c r="H24" s="67">
        <f>H15+H22</f>
        <v>307792084</v>
      </c>
      <c r="I24" s="161"/>
      <c r="J24" s="161">
        <f>J15+J22</f>
        <v>307244572</v>
      </c>
    </row>
    <row r="25" spans="1:10" s="60" customFormat="1" ht="20.100000000000001" customHeight="1">
      <c r="A25" s="60" t="s">
        <v>86</v>
      </c>
      <c r="B25" s="70">
        <v>14</v>
      </c>
      <c r="C25" s="155"/>
      <c r="D25" s="67">
        <v>110854348</v>
      </c>
      <c r="E25" s="161"/>
      <c r="F25" s="161">
        <v>95046557</v>
      </c>
      <c r="G25" s="161"/>
      <c r="H25" s="67">
        <v>180991872</v>
      </c>
      <c r="I25" s="161"/>
      <c r="J25" s="161">
        <v>97822857</v>
      </c>
    </row>
    <row r="26" spans="1:10" s="60" customFormat="1" ht="20.100000000000001" customHeight="1">
      <c r="A26" s="60" t="s">
        <v>87</v>
      </c>
      <c r="C26" s="155"/>
      <c r="D26" s="67">
        <v>-154532313</v>
      </c>
      <c r="E26" s="161"/>
      <c r="F26" s="161">
        <v>-148028621</v>
      </c>
      <c r="G26" s="161"/>
      <c r="H26" s="67">
        <v>-149754246</v>
      </c>
      <c r="I26" s="161"/>
      <c r="J26" s="161">
        <v>-137908603</v>
      </c>
    </row>
    <row r="27" spans="1:10" s="60" customFormat="1" ht="20.100000000000001" customHeight="1">
      <c r="A27" s="60" t="s">
        <v>88</v>
      </c>
      <c r="C27" s="155"/>
      <c r="D27" s="67">
        <v>-203540260</v>
      </c>
      <c r="E27" s="161"/>
      <c r="F27" s="161">
        <v>-209531063</v>
      </c>
      <c r="G27" s="161"/>
      <c r="H27" s="67">
        <v>-178664407</v>
      </c>
      <c r="I27" s="161"/>
      <c r="J27" s="161">
        <v>-158987127</v>
      </c>
    </row>
    <row r="28" spans="1:10" s="60" customFormat="1" ht="20.100000000000001" customHeight="1">
      <c r="A28" s="60" t="s">
        <v>89</v>
      </c>
      <c r="C28" s="155"/>
      <c r="D28" s="68">
        <v>-13801815</v>
      </c>
      <c r="E28" s="161"/>
      <c r="F28" s="162">
        <v>-11017966</v>
      </c>
      <c r="G28" s="161"/>
      <c r="H28" s="68">
        <v>-12968299</v>
      </c>
      <c r="I28" s="161"/>
      <c r="J28" s="162">
        <v>-10078216</v>
      </c>
    </row>
    <row r="29" spans="1:10" s="60" customFormat="1" ht="6" customHeight="1">
      <c r="B29" s="64"/>
      <c r="C29" s="155"/>
      <c r="D29" s="67"/>
      <c r="E29" s="161"/>
      <c r="F29" s="161"/>
      <c r="G29" s="161"/>
      <c r="H29" s="67"/>
      <c r="I29" s="161"/>
      <c r="J29" s="161"/>
    </row>
    <row r="30" spans="1:10" s="60" customFormat="1" ht="20.100000000000001" customHeight="1">
      <c r="A30" s="64" t="s">
        <v>90</v>
      </c>
      <c r="B30" s="64"/>
      <c r="C30" s="158"/>
      <c r="D30" s="67">
        <f>SUM(D24:D29)</f>
        <v>83362906</v>
      </c>
      <c r="E30" s="164"/>
      <c r="F30" s="161">
        <f>SUM(F24:F29)</f>
        <v>83043894</v>
      </c>
      <c r="G30" s="164"/>
      <c r="H30" s="67">
        <f>SUM(H24:H29)</f>
        <v>147397004</v>
      </c>
      <c r="I30" s="161"/>
      <c r="J30" s="161">
        <f>SUM(J24:J29)</f>
        <v>98093483</v>
      </c>
    </row>
    <row r="31" spans="1:10" s="60" customFormat="1" ht="20.100000000000001" customHeight="1">
      <c r="A31" s="60" t="s">
        <v>91</v>
      </c>
      <c r="B31" s="70">
        <v>15</v>
      </c>
      <c r="C31" s="158"/>
      <c r="D31" s="68">
        <v>-19068412</v>
      </c>
      <c r="E31" s="164"/>
      <c r="F31" s="162">
        <v>-21701657</v>
      </c>
      <c r="G31" s="164"/>
      <c r="H31" s="68">
        <v>-17951306</v>
      </c>
      <c r="I31" s="161"/>
      <c r="J31" s="162">
        <v>-21500563</v>
      </c>
    </row>
    <row r="32" spans="1:10" s="60" customFormat="1" ht="6" customHeight="1">
      <c r="C32" s="158"/>
      <c r="D32" s="67"/>
      <c r="E32" s="164"/>
      <c r="F32" s="161"/>
      <c r="G32" s="164"/>
      <c r="H32" s="67"/>
      <c r="I32" s="161"/>
      <c r="J32" s="161"/>
    </row>
    <row r="33" spans="1:10" s="60" customFormat="1" ht="20.100000000000001" customHeight="1">
      <c r="A33" s="64" t="s">
        <v>92</v>
      </c>
      <c r="B33" s="64"/>
      <c r="C33" s="158"/>
      <c r="D33" s="67">
        <f>SUM(D30:D31)</f>
        <v>64294494</v>
      </c>
      <c r="E33" s="164"/>
      <c r="F33" s="161">
        <f>SUM(F30:F31)</f>
        <v>61342237</v>
      </c>
      <c r="G33" s="164"/>
      <c r="H33" s="67">
        <f>SUM(H30:H31)</f>
        <v>129445698</v>
      </c>
      <c r="I33" s="161"/>
      <c r="J33" s="161">
        <f>SUM(J30:J31)</f>
        <v>76592920</v>
      </c>
    </row>
    <row r="34" spans="1:10" s="60" customFormat="1" ht="20.100000000000001" customHeight="1">
      <c r="A34" s="165" t="s">
        <v>93</v>
      </c>
      <c r="B34" s="64"/>
      <c r="C34" s="155"/>
      <c r="D34" s="69">
        <v>0</v>
      </c>
      <c r="E34" s="161"/>
      <c r="F34" s="163">
        <v>0</v>
      </c>
      <c r="G34" s="161"/>
      <c r="H34" s="69">
        <v>0</v>
      </c>
      <c r="I34" s="161"/>
      <c r="J34" s="163">
        <v>0</v>
      </c>
    </row>
    <row r="35" spans="1:10" s="60" customFormat="1" ht="6" customHeight="1">
      <c r="C35" s="158"/>
      <c r="D35" s="67"/>
      <c r="E35" s="161"/>
      <c r="F35" s="161"/>
      <c r="G35" s="161"/>
      <c r="H35" s="67"/>
      <c r="I35" s="161"/>
      <c r="J35" s="161"/>
    </row>
    <row r="36" spans="1:10" s="60" customFormat="1" ht="20.100000000000001" customHeight="1" thickBot="1">
      <c r="A36" s="64" t="s">
        <v>94</v>
      </c>
      <c r="C36" s="155"/>
      <c r="D36" s="71">
        <f>+D33+D34</f>
        <v>64294494</v>
      </c>
      <c r="E36" s="161"/>
      <c r="F36" s="166">
        <f>+F33+F34</f>
        <v>61342237</v>
      </c>
      <c r="G36" s="161"/>
      <c r="H36" s="71">
        <f>+H33+H34</f>
        <v>129445698</v>
      </c>
      <c r="I36" s="161"/>
      <c r="J36" s="166">
        <f>+J33+J34</f>
        <v>76592920</v>
      </c>
    </row>
    <row r="37" spans="1:10" s="60" customFormat="1" ht="18" customHeight="1" thickTop="1">
      <c r="A37" s="64"/>
      <c r="C37" s="155"/>
      <c r="D37" s="67"/>
      <c r="E37" s="161"/>
      <c r="F37" s="161"/>
      <c r="G37" s="161"/>
      <c r="H37" s="67"/>
      <c r="I37" s="161"/>
      <c r="J37" s="161"/>
    </row>
    <row r="38" spans="1:10" s="60" customFormat="1" ht="20.100000000000001" customHeight="1">
      <c r="A38" s="64" t="s">
        <v>95</v>
      </c>
      <c r="D38" s="67"/>
      <c r="E38" s="161"/>
      <c r="F38" s="161"/>
      <c r="G38" s="161"/>
      <c r="H38" s="67"/>
      <c r="I38" s="161"/>
      <c r="J38" s="161"/>
    </row>
    <row r="39" spans="1:10" s="60" customFormat="1" ht="20.100000000000001" customHeight="1">
      <c r="A39" s="57" t="s">
        <v>96</v>
      </c>
      <c r="D39" s="67">
        <v>65961103</v>
      </c>
      <c r="E39" s="161"/>
      <c r="F39" s="161">
        <v>64112489</v>
      </c>
      <c r="G39" s="161"/>
      <c r="H39" s="67">
        <v>129445698</v>
      </c>
      <c r="I39" s="161"/>
      <c r="J39" s="161">
        <v>76592920</v>
      </c>
    </row>
    <row r="40" spans="1:10" s="60" customFormat="1" ht="20.100000000000001" customHeight="1">
      <c r="A40" s="57" t="s">
        <v>97</v>
      </c>
      <c r="D40" s="68">
        <v>-1666609</v>
      </c>
      <c r="E40" s="161"/>
      <c r="F40" s="162">
        <v>-2770252</v>
      </c>
      <c r="G40" s="161"/>
      <c r="H40" s="68">
        <v>0</v>
      </c>
      <c r="I40" s="161"/>
      <c r="J40" s="163">
        <v>0</v>
      </c>
    </row>
    <row r="41" spans="1:10" s="60" customFormat="1" ht="6" customHeight="1">
      <c r="D41" s="67"/>
      <c r="E41" s="161"/>
      <c r="F41" s="161"/>
      <c r="G41" s="161"/>
      <c r="H41" s="67"/>
      <c r="I41" s="161"/>
      <c r="J41" s="161"/>
    </row>
    <row r="42" spans="1:10" s="60" customFormat="1" ht="20.100000000000001" customHeight="1" thickBot="1">
      <c r="D42" s="71">
        <f>SUM(D39:D40)</f>
        <v>64294494</v>
      </c>
      <c r="E42" s="161"/>
      <c r="F42" s="166">
        <f>SUM(F39:F40)</f>
        <v>61342237</v>
      </c>
      <c r="G42" s="161"/>
      <c r="H42" s="71">
        <f>SUM(H39:H40)</f>
        <v>129445698</v>
      </c>
      <c r="I42" s="161"/>
      <c r="J42" s="166">
        <f>SUM(J39:J40)</f>
        <v>76592920</v>
      </c>
    </row>
    <row r="43" spans="1:10" s="60" customFormat="1" ht="18" customHeight="1" thickTop="1">
      <c r="D43" s="67"/>
      <c r="E43" s="161"/>
      <c r="F43" s="161"/>
      <c r="G43" s="161"/>
      <c r="H43" s="67"/>
      <c r="I43" s="161"/>
      <c r="J43" s="161"/>
    </row>
    <row r="44" spans="1:10" s="60" customFormat="1" ht="20.100000000000001" customHeight="1">
      <c r="A44" s="64" t="s">
        <v>98</v>
      </c>
      <c r="D44" s="65"/>
      <c r="F44" s="66"/>
      <c r="H44" s="65"/>
      <c r="I44" s="155"/>
      <c r="J44" s="66"/>
    </row>
    <row r="45" spans="1:10" s="60" customFormat="1" ht="6" customHeight="1">
      <c r="A45" s="64"/>
      <c r="D45" s="65"/>
      <c r="F45" s="66"/>
      <c r="H45" s="65"/>
      <c r="I45" s="155"/>
      <c r="J45" s="66"/>
    </row>
    <row r="46" spans="1:10" s="60" customFormat="1" ht="20.100000000000001" customHeight="1" thickBot="1">
      <c r="A46" s="57" t="s">
        <v>99</v>
      </c>
      <c r="B46" s="70"/>
      <c r="D46" s="72">
        <v>0.13</v>
      </c>
      <c r="F46" s="167">
        <v>0.12</v>
      </c>
      <c r="H46" s="72">
        <v>0.25</v>
      </c>
      <c r="J46" s="167">
        <v>0.15</v>
      </c>
    </row>
    <row r="47" spans="1:10" ht="21.75" customHeight="1" thickTop="1"/>
    <row r="48" spans="1:10" s="60" customFormat="1" ht="11.25" customHeight="1">
      <c r="A48" s="57"/>
      <c r="B48" s="70"/>
      <c r="D48" s="169"/>
      <c r="E48" s="170"/>
      <c r="F48" s="169"/>
      <c r="G48" s="170"/>
      <c r="H48" s="170"/>
      <c r="I48" s="170"/>
      <c r="J48" s="170"/>
    </row>
    <row r="49" spans="1:10" s="60" customFormat="1" ht="21.95" customHeight="1">
      <c r="A49" s="215" t="s">
        <v>35</v>
      </c>
      <c r="B49" s="215"/>
      <c r="C49" s="215"/>
      <c r="D49" s="215"/>
      <c r="E49" s="215"/>
      <c r="F49" s="215"/>
      <c r="G49" s="215"/>
      <c r="H49" s="215"/>
      <c r="I49" s="215"/>
      <c r="J49" s="215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FC324-1BC8-4B1B-A47F-B996B015A732}">
  <dimension ref="A1:V34"/>
  <sheetViews>
    <sheetView topLeftCell="D1" zoomScale="85" zoomScaleNormal="85" zoomScaleSheetLayoutView="73" workbookViewId="0">
      <selection activeCell="AB18" sqref="AB18"/>
    </sheetView>
  </sheetViews>
  <sheetFormatPr defaultColWidth="8.42578125" defaultRowHeight="21.75" customHeight="1"/>
  <cols>
    <col min="1" max="2" width="0.5703125" style="57" customWidth="1"/>
    <col min="3" max="3" width="35" style="57" customWidth="1"/>
    <col min="4" max="4" width="7.5703125" style="57" customWidth="1"/>
    <col min="5" max="5" width="0.5703125" style="57" customWidth="1"/>
    <col min="6" max="6" width="9.7109375" style="116" customWidth="1"/>
    <col min="7" max="7" width="0.5703125" style="57" customWidth="1"/>
    <col min="8" max="8" width="8.42578125" style="116" customWidth="1"/>
    <col min="9" max="9" width="0.5703125" style="57" customWidth="1"/>
    <col min="10" max="10" width="11.5703125" style="116" customWidth="1"/>
    <col min="11" max="11" width="0.5703125" style="117" customWidth="1"/>
    <col min="12" max="12" width="9.42578125" style="58" customWidth="1"/>
    <col min="13" max="13" width="0.5703125" style="111" customWidth="1"/>
    <col min="14" max="14" width="11" style="58" customWidth="1"/>
    <col min="15" max="15" width="0.5703125" style="117" customWidth="1"/>
    <col min="16" max="16" width="14.42578125" style="117" customWidth="1"/>
    <col min="17" max="17" width="0.5703125" style="117" customWidth="1"/>
    <col min="18" max="18" width="11.7109375" style="57" bestFit="1" customWidth="1"/>
    <col min="19" max="19" width="0.5703125" style="57" customWidth="1"/>
    <col min="20" max="20" width="11.5703125" style="57" customWidth="1"/>
    <col min="21" max="21" width="0.5703125" style="57" customWidth="1"/>
    <col min="22" max="22" width="11" style="57" bestFit="1" customWidth="1"/>
    <col min="23" max="222" width="8.42578125" style="57"/>
    <col min="223" max="224" width="1.5703125" style="57" customWidth="1"/>
    <col min="225" max="225" width="28.5703125" style="57" customWidth="1"/>
    <col min="226" max="226" width="7" style="57" customWidth="1"/>
    <col min="227" max="227" width="0.5703125" style="57" customWidth="1"/>
    <col min="228" max="228" width="9.5703125" style="57" customWidth="1"/>
    <col min="229" max="229" width="0.5703125" style="57" customWidth="1"/>
    <col min="230" max="230" width="11.42578125" style="57" bestFit="1" customWidth="1"/>
    <col min="231" max="231" width="0.5703125" style="57" customWidth="1"/>
    <col min="232" max="232" width="9.42578125" style="57" customWidth="1"/>
    <col min="233" max="233" width="0.5703125" style="57" customWidth="1"/>
    <col min="234" max="234" width="11" style="57" customWidth="1"/>
    <col min="235" max="235" width="0.5703125" style="57" customWidth="1"/>
    <col min="236" max="236" width="13.5703125" style="57" bestFit="1" customWidth="1"/>
    <col min="237" max="237" width="0.5703125" style="57" customWidth="1"/>
    <col min="238" max="238" width="11.5703125" style="57" bestFit="1" customWidth="1"/>
    <col min="239" max="239" width="0.5703125" style="57" customWidth="1"/>
    <col min="240" max="240" width="11.42578125" style="57" bestFit="1" customWidth="1"/>
    <col min="241" max="241" width="0.5703125" style="57" customWidth="1"/>
    <col min="242" max="242" width="11" style="57" bestFit="1" customWidth="1"/>
    <col min="243" max="243" width="10.5703125" style="57" bestFit="1" customWidth="1"/>
    <col min="244" max="478" width="8.42578125" style="57"/>
    <col min="479" max="480" width="1.5703125" style="57" customWidth="1"/>
    <col min="481" max="481" width="28.5703125" style="57" customWidth="1"/>
    <col min="482" max="482" width="7" style="57" customWidth="1"/>
    <col min="483" max="483" width="0.5703125" style="57" customWidth="1"/>
    <col min="484" max="484" width="9.5703125" style="57" customWidth="1"/>
    <col min="485" max="485" width="0.5703125" style="57" customWidth="1"/>
    <col min="486" max="486" width="11.42578125" style="57" bestFit="1" customWidth="1"/>
    <col min="487" max="487" width="0.5703125" style="57" customWidth="1"/>
    <col min="488" max="488" width="9.42578125" style="57" customWidth="1"/>
    <col min="489" max="489" width="0.5703125" style="57" customWidth="1"/>
    <col min="490" max="490" width="11" style="57" customWidth="1"/>
    <col min="491" max="491" width="0.5703125" style="57" customWidth="1"/>
    <col min="492" max="492" width="13.5703125" style="57" bestFit="1" customWidth="1"/>
    <col min="493" max="493" width="0.5703125" style="57" customWidth="1"/>
    <col min="494" max="494" width="11.5703125" style="57" bestFit="1" customWidth="1"/>
    <col min="495" max="495" width="0.5703125" style="57" customWidth="1"/>
    <col min="496" max="496" width="11.42578125" style="57" bestFit="1" customWidth="1"/>
    <col min="497" max="497" width="0.5703125" style="57" customWidth="1"/>
    <col min="498" max="498" width="11" style="57" bestFit="1" customWidth="1"/>
    <col min="499" max="499" width="10.5703125" style="57" bestFit="1" customWidth="1"/>
    <col min="500" max="734" width="8.42578125" style="57"/>
    <col min="735" max="736" width="1.5703125" style="57" customWidth="1"/>
    <col min="737" max="737" width="28.5703125" style="57" customWidth="1"/>
    <col min="738" max="738" width="7" style="57" customWidth="1"/>
    <col min="739" max="739" width="0.5703125" style="57" customWidth="1"/>
    <col min="740" max="740" width="9.5703125" style="57" customWidth="1"/>
    <col min="741" max="741" width="0.5703125" style="57" customWidth="1"/>
    <col min="742" max="742" width="11.42578125" style="57" bestFit="1" customWidth="1"/>
    <col min="743" max="743" width="0.5703125" style="57" customWidth="1"/>
    <col min="744" max="744" width="9.42578125" style="57" customWidth="1"/>
    <col min="745" max="745" width="0.5703125" style="57" customWidth="1"/>
    <col min="746" max="746" width="11" style="57" customWidth="1"/>
    <col min="747" max="747" width="0.5703125" style="57" customWidth="1"/>
    <col min="748" max="748" width="13.5703125" style="57" bestFit="1" customWidth="1"/>
    <col min="749" max="749" width="0.5703125" style="57" customWidth="1"/>
    <col min="750" max="750" width="11.5703125" style="57" bestFit="1" customWidth="1"/>
    <col min="751" max="751" width="0.5703125" style="57" customWidth="1"/>
    <col min="752" max="752" width="11.42578125" style="57" bestFit="1" customWidth="1"/>
    <col min="753" max="753" width="0.5703125" style="57" customWidth="1"/>
    <col min="754" max="754" width="11" style="57" bestFit="1" customWidth="1"/>
    <col min="755" max="755" width="10.5703125" style="57" bestFit="1" customWidth="1"/>
    <col min="756" max="990" width="8.42578125" style="57"/>
    <col min="991" max="992" width="1.5703125" style="57" customWidth="1"/>
    <col min="993" max="993" width="28.5703125" style="57" customWidth="1"/>
    <col min="994" max="994" width="7" style="57" customWidth="1"/>
    <col min="995" max="995" width="0.5703125" style="57" customWidth="1"/>
    <col min="996" max="996" width="9.5703125" style="57" customWidth="1"/>
    <col min="997" max="997" width="0.5703125" style="57" customWidth="1"/>
    <col min="998" max="998" width="11.42578125" style="57" bestFit="1" customWidth="1"/>
    <col min="999" max="999" width="0.5703125" style="57" customWidth="1"/>
    <col min="1000" max="1000" width="9.42578125" style="57" customWidth="1"/>
    <col min="1001" max="1001" width="0.5703125" style="57" customWidth="1"/>
    <col min="1002" max="1002" width="11" style="57" customWidth="1"/>
    <col min="1003" max="1003" width="0.5703125" style="57" customWidth="1"/>
    <col min="1004" max="1004" width="13.5703125" style="57" bestFit="1" customWidth="1"/>
    <col min="1005" max="1005" width="0.5703125" style="57" customWidth="1"/>
    <col min="1006" max="1006" width="11.5703125" style="57" bestFit="1" customWidth="1"/>
    <col min="1007" max="1007" width="0.5703125" style="57" customWidth="1"/>
    <col min="1008" max="1008" width="11.42578125" style="57" bestFit="1" customWidth="1"/>
    <col min="1009" max="1009" width="0.5703125" style="57" customWidth="1"/>
    <col min="1010" max="1010" width="11" style="57" bestFit="1" customWidth="1"/>
    <col min="1011" max="1011" width="10.5703125" style="57" bestFit="1" customWidth="1"/>
    <col min="1012" max="1246" width="8.42578125" style="57"/>
    <col min="1247" max="1248" width="1.5703125" style="57" customWidth="1"/>
    <col min="1249" max="1249" width="28.5703125" style="57" customWidth="1"/>
    <col min="1250" max="1250" width="7" style="57" customWidth="1"/>
    <col min="1251" max="1251" width="0.5703125" style="57" customWidth="1"/>
    <col min="1252" max="1252" width="9.5703125" style="57" customWidth="1"/>
    <col min="1253" max="1253" width="0.5703125" style="57" customWidth="1"/>
    <col min="1254" max="1254" width="11.42578125" style="57" bestFit="1" customWidth="1"/>
    <col min="1255" max="1255" width="0.5703125" style="57" customWidth="1"/>
    <col min="1256" max="1256" width="9.42578125" style="57" customWidth="1"/>
    <col min="1257" max="1257" width="0.5703125" style="57" customWidth="1"/>
    <col min="1258" max="1258" width="11" style="57" customWidth="1"/>
    <col min="1259" max="1259" width="0.5703125" style="57" customWidth="1"/>
    <col min="1260" max="1260" width="13.5703125" style="57" bestFit="1" customWidth="1"/>
    <col min="1261" max="1261" width="0.5703125" style="57" customWidth="1"/>
    <col min="1262" max="1262" width="11.5703125" style="57" bestFit="1" customWidth="1"/>
    <col min="1263" max="1263" width="0.5703125" style="57" customWidth="1"/>
    <col min="1264" max="1264" width="11.42578125" style="57" bestFit="1" customWidth="1"/>
    <col min="1265" max="1265" width="0.5703125" style="57" customWidth="1"/>
    <col min="1266" max="1266" width="11" style="57" bestFit="1" customWidth="1"/>
    <col min="1267" max="1267" width="10.5703125" style="57" bestFit="1" customWidth="1"/>
    <col min="1268" max="1502" width="8.42578125" style="57"/>
    <col min="1503" max="1504" width="1.5703125" style="57" customWidth="1"/>
    <col min="1505" max="1505" width="28.5703125" style="57" customWidth="1"/>
    <col min="1506" max="1506" width="7" style="57" customWidth="1"/>
    <col min="1507" max="1507" width="0.5703125" style="57" customWidth="1"/>
    <col min="1508" max="1508" width="9.5703125" style="57" customWidth="1"/>
    <col min="1509" max="1509" width="0.5703125" style="57" customWidth="1"/>
    <col min="1510" max="1510" width="11.42578125" style="57" bestFit="1" customWidth="1"/>
    <col min="1511" max="1511" width="0.5703125" style="57" customWidth="1"/>
    <col min="1512" max="1512" width="9.42578125" style="57" customWidth="1"/>
    <col min="1513" max="1513" width="0.5703125" style="57" customWidth="1"/>
    <col min="1514" max="1514" width="11" style="57" customWidth="1"/>
    <col min="1515" max="1515" width="0.5703125" style="57" customWidth="1"/>
    <col min="1516" max="1516" width="13.5703125" style="57" bestFit="1" customWidth="1"/>
    <col min="1517" max="1517" width="0.5703125" style="57" customWidth="1"/>
    <col min="1518" max="1518" width="11.5703125" style="57" bestFit="1" customWidth="1"/>
    <col min="1519" max="1519" width="0.5703125" style="57" customWidth="1"/>
    <col min="1520" max="1520" width="11.42578125" style="57" bestFit="1" customWidth="1"/>
    <col min="1521" max="1521" width="0.5703125" style="57" customWidth="1"/>
    <col min="1522" max="1522" width="11" style="57" bestFit="1" customWidth="1"/>
    <col min="1523" max="1523" width="10.5703125" style="57" bestFit="1" customWidth="1"/>
    <col min="1524" max="1758" width="8.42578125" style="57"/>
    <col min="1759" max="1760" width="1.5703125" style="57" customWidth="1"/>
    <col min="1761" max="1761" width="28.5703125" style="57" customWidth="1"/>
    <col min="1762" max="1762" width="7" style="57" customWidth="1"/>
    <col min="1763" max="1763" width="0.5703125" style="57" customWidth="1"/>
    <col min="1764" max="1764" width="9.5703125" style="57" customWidth="1"/>
    <col min="1765" max="1765" width="0.5703125" style="57" customWidth="1"/>
    <col min="1766" max="1766" width="11.42578125" style="57" bestFit="1" customWidth="1"/>
    <col min="1767" max="1767" width="0.5703125" style="57" customWidth="1"/>
    <col min="1768" max="1768" width="9.42578125" style="57" customWidth="1"/>
    <col min="1769" max="1769" width="0.5703125" style="57" customWidth="1"/>
    <col min="1770" max="1770" width="11" style="57" customWidth="1"/>
    <col min="1771" max="1771" width="0.5703125" style="57" customWidth="1"/>
    <col min="1772" max="1772" width="13.5703125" style="57" bestFit="1" customWidth="1"/>
    <col min="1773" max="1773" width="0.5703125" style="57" customWidth="1"/>
    <col min="1774" max="1774" width="11.5703125" style="57" bestFit="1" customWidth="1"/>
    <col min="1775" max="1775" width="0.5703125" style="57" customWidth="1"/>
    <col min="1776" max="1776" width="11.42578125" style="57" bestFit="1" customWidth="1"/>
    <col min="1777" max="1777" width="0.5703125" style="57" customWidth="1"/>
    <col min="1778" max="1778" width="11" style="57" bestFit="1" customWidth="1"/>
    <col min="1779" max="1779" width="10.5703125" style="57" bestFit="1" customWidth="1"/>
    <col min="1780" max="2014" width="8.42578125" style="57"/>
    <col min="2015" max="2016" width="1.5703125" style="57" customWidth="1"/>
    <col min="2017" max="2017" width="28.5703125" style="57" customWidth="1"/>
    <col min="2018" max="2018" width="7" style="57" customWidth="1"/>
    <col min="2019" max="2019" width="0.5703125" style="57" customWidth="1"/>
    <col min="2020" max="2020" width="9.5703125" style="57" customWidth="1"/>
    <col min="2021" max="2021" width="0.5703125" style="57" customWidth="1"/>
    <col min="2022" max="2022" width="11.42578125" style="57" bestFit="1" customWidth="1"/>
    <col min="2023" max="2023" width="0.5703125" style="57" customWidth="1"/>
    <col min="2024" max="2024" width="9.42578125" style="57" customWidth="1"/>
    <col min="2025" max="2025" width="0.5703125" style="57" customWidth="1"/>
    <col min="2026" max="2026" width="11" style="57" customWidth="1"/>
    <col min="2027" max="2027" width="0.5703125" style="57" customWidth="1"/>
    <col min="2028" max="2028" width="13.5703125" style="57" bestFit="1" customWidth="1"/>
    <col min="2029" max="2029" width="0.5703125" style="57" customWidth="1"/>
    <col min="2030" max="2030" width="11.5703125" style="57" bestFit="1" customWidth="1"/>
    <col min="2031" max="2031" width="0.5703125" style="57" customWidth="1"/>
    <col min="2032" max="2032" width="11.42578125" style="57" bestFit="1" customWidth="1"/>
    <col min="2033" max="2033" width="0.5703125" style="57" customWidth="1"/>
    <col min="2034" max="2034" width="11" style="57" bestFit="1" customWidth="1"/>
    <col min="2035" max="2035" width="10.5703125" style="57" bestFit="1" customWidth="1"/>
    <col min="2036" max="2270" width="8.42578125" style="57"/>
    <col min="2271" max="2272" width="1.5703125" style="57" customWidth="1"/>
    <col min="2273" max="2273" width="28.5703125" style="57" customWidth="1"/>
    <col min="2274" max="2274" width="7" style="57" customWidth="1"/>
    <col min="2275" max="2275" width="0.5703125" style="57" customWidth="1"/>
    <col min="2276" max="2276" width="9.5703125" style="57" customWidth="1"/>
    <col min="2277" max="2277" width="0.5703125" style="57" customWidth="1"/>
    <col min="2278" max="2278" width="11.42578125" style="57" bestFit="1" customWidth="1"/>
    <col min="2279" max="2279" width="0.5703125" style="57" customWidth="1"/>
    <col min="2280" max="2280" width="9.42578125" style="57" customWidth="1"/>
    <col min="2281" max="2281" width="0.5703125" style="57" customWidth="1"/>
    <col min="2282" max="2282" width="11" style="57" customWidth="1"/>
    <col min="2283" max="2283" width="0.5703125" style="57" customWidth="1"/>
    <col min="2284" max="2284" width="13.5703125" style="57" bestFit="1" customWidth="1"/>
    <col min="2285" max="2285" width="0.5703125" style="57" customWidth="1"/>
    <col min="2286" max="2286" width="11.5703125" style="57" bestFit="1" customWidth="1"/>
    <col min="2287" max="2287" width="0.5703125" style="57" customWidth="1"/>
    <col min="2288" max="2288" width="11.42578125" style="57" bestFit="1" customWidth="1"/>
    <col min="2289" max="2289" width="0.5703125" style="57" customWidth="1"/>
    <col min="2290" max="2290" width="11" style="57" bestFit="1" customWidth="1"/>
    <col min="2291" max="2291" width="10.5703125" style="57" bestFit="1" customWidth="1"/>
    <col min="2292" max="2526" width="8.42578125" style="57"/>
    <col min="2527" max="2528" width="1.5703125" style="57" customWidth="1"/>
    <col min="2529" max="2529" width="28.5703125" style="57" customWidth="1"/>
    <col min="2530" max="2530" width="7" style="57" customWidth="1"/>
    <col min="2531" max="2531" width="0.5703125" style="57" customWidth="1"/>
    <col min="2532" max="2532" width="9.5703125" style="57" customWidth="1"/>
    <col min="2533" max="2533" width="0.5703125" style="57" customWidth="1"/>
    <col min="2534" max="2534" width="11.42578125" style="57" bestFit="1" customWidth="1"/>
    <col min="2535" max="2535" width="0.5703125" style="57" customWidth="1"/>
    <col min="2536" max="2536" width="9.42578125" style="57" customWidth="1"/>
    <col min="2537" max="2537" width="0.5703125" style="57" customWidth="1"/>
    <col min="2538" max="2538" width="11" style="57" customWidth="1"/>
    <col min="2539" max="2539" width="0.5703125" style="57" customWidth="1"/>
    <col min="2540" max="2540" width="13.5703125" style="57" bestFit="1" customWidth="1"/>
    <col min="2541" max="2541" width="0.5703125" style="57" customWidth="1"/>
    <col min="2542" max="2542" width="11.5703125" style="57" bestFit="1" customWidth="1"/>
    <col min="2543" max="2543" width="0.5703125" style="57" customWidth="1"/>
    <col min="2544" max="2544" width="11.42578125" style="57" bestFit="1" customWidth="1"/>
    <col min="2545" max="2545" width="0.5703125" style="57" customWidth="1"/>
    <col min="2546" max="2546" width="11" style="57" bestFit="1" customWidth="1"/>
    <col min="2547" max="2547" width="10.5703125" style="57" bestFit="1" customWidth="1"/>
    <col min="2548" max="2782" width="8.42578125" style="57"/>
    <col min="2783" max="2784" width="1.5703125" style="57" customWidth="1"/>
    <col min="2785" max="2785" width="28.5703125" style="57" customWidth="1"/>
    <col min="2786" max="2786" width="7" style="57" customWidth="1"/>
    <col min="2787" max="2787" width="0.5703125" style="57" customWidth="1"/>
    <col min="2788" max="2788" width="9.5703125" style="57" customWidth="1"/>
    <col min="2789" max="2789" width="0.5703125" style="57" customWidth="1"/>
    <col min="2790" max="2790" width="11.42578125" style="57" bestFit="1" customWidth="1"/>
    <col min="2791" max="2791" width="0.5703125" style="57" customWidth="1"/>
    <col min="2792" max="2792" width="9.42578125" style="57" customWidth="1"/>
    <col min="2793" max="2793" width="0.5703125" style="57" customWidth="1"/>
    <col min="2794" max="2794" width="11" style="57" customWidth="1"/>
    <col min="2795" max="2795" width="0.5703125" style="57" customWidth="1"/>
    <col min="2796" max="2796" width="13.5703125" style="57" bestFit="1" customWidth="1"/>
    <col min="2797" max="2797" width="0.5703125" style="57" customWidth="1"/>
    <col min="2798" max="2798" width="11.5703125" style="57" bestFit="1" customWidth="1"/>
    <col min="2799" max="2799" width="0.5703125" style="57" customWidth="1"/>
    <col min="2800" max="2800" width="11.42578125" style="57" bestFit="1" customWidth="1"/>
    <col min="2801" max="2801" width="0.5703125" style="57" customWidth="1"/>
    <col min="2802" max="2802" width="11" style="57" bestFit="1" customWidth="1"/>
    <col min="2803" max="2803" width="10.5703125" style="57" bestFit="1" customWidth="1"/>
    <col min="2804" max="3038" width="8.42578125" style="57"/>
    <col min="3039" max="3040" width="1.5703125" style="57" customWidth="1"/>
    <col min="3041" max="3041" width="28.5703125" style="57" customWidth="1"/>
    <col min="3042" max="3042" width="7" style="57" customWidth="1"/>
    <col min="3043" max="3043" width="0.5703125" style="57" customWidth="1"/>
    <col min="3044" max="3044" width="9.5703125" style="57" customWidth="1"/>
    <col min="3045" max="3045" width="0.5703125" style="57" customWidth="1"/>
    <col min="3046" max="3046" width="11.42578125" style="57" bestFit="1" customWidth="1"/>
    <col min="3047" max="3047" width="0.5703125" style="57" customWidth="1"/>
    <col min="3048" max="3048" width="9.42578125" style="57" customWidth="1"/>
    <col min="3049" max="3049" width="0.5703125" style="57" customWidth="1"/>
    <col min="3050" max="3050" width="11" style="57" customWidth="1"/>
    <col min="3051" max="3051" width="0.5703125" style="57" customWidth="1"/>
    <col min="3052" max="3052" width="13.5703125" style="57" bestFit="1" customWidth="1"/>
    <col min="3053" max="3053" width="0.5703125" style="57" customWidth="1"/>
    <col min="3054" max="3054" width="11.5703125" style="57" bestFit="1" customWidth="1"/>
    <col min="3055" max="3055" width="0.5703125" style="57" customWidth="1"/>
    <col min="3056" max="3056" width="11.42578125" style="57" bestFit="1" customWidth="1"/>
    <col min="3057" max="3057" width="0.5703125" style="57" customWidth="1"/>
    <col min="3058" max="3058" width="11" style="57" bestFit="1" customWidth="1"/>
    <col min="3059" max="3059" width="10.5703125" style="57" bestFit="1" customWidth="1"/>
    <col min="3060" max="3294" width="8.42578125" style="57"/>
    <col min="3295" max="3296" width="1.5703125" style="57" customWidth="1"/>
    <col min="3297" max="3297" width="28.5703125" style="57" customWidth="1"/>
    <col min="3298" max="3298" width="7" style="57" customWidth="1"/>
    <col min="3299" max="3299" width="0.5703125" style="57" customWidth="1"/>
    <col min="3300" max="3300" width="9.5703125" style="57" customWidth="1"/>
    <col min="3301" max="3301" width="0.5703125" style="57" customWidth="1"/>
    <col min="3302" max="3302" width="11.42578125" style="57" bestFit="1" customWidth="1"/>
    <col min="3303" max="3303" width="0.5703125" style="57" customWidth="1"/>
    <col min="3304" max="3304" width="9.42578125" style="57" customWidth="1"/>
    <col min="3305" max="3305" width="0.5703125" style="57" customWidth="1"/>
    <col min="3306" max="3306" width="11" style="57" customWidth="1"/>
    <col min="3307" max="3307" width="0.5703125" style="57" customWidth="1"/>
    <col min="3308" max="3308" width="13.5703125" style="57" bestFit="1" customWidth="1"/>
    <col min="3309" max="3309" width="0.5703125" style="57" customWidth="1"/>
    <col min="3310" max="3310" width="11.5703125" style="57" bestFit="1" customWidth="1"/>
    <col min="3311" max="3311" width="0.5703125" style="57" customWidth="1"/>
    <col min="3312" max="3312" width="11.42578125" style="57" bestFit="1" customWidth="1"/>
    <col min="3313" max="3313" width="0.5703125" style="57" customWidth="1"/>
    <col min="3314" max="3314" width="11" style="57" bestFit="1" customWidth="1"/>
    <col min="3315" max="3315" width="10.5703125" style="57" bestFit="1" customWidth="1"/>
    <col min="3316" max="3550" width="8.42578125" style="57"/>
    <col min="3551" max="3552" width="1.5703125" style="57" customWidth="1"/>
    <col min="3553" max="3553" width="28.5703125" style="57" customWidth="1"/>
    <col min="3554" max="3554" width="7" style="57" customWidth="1"/>
    <col min="3555" max="3555" width="0.5703125" style="57" customWidth="1"/>
    <col min="3556" max="3556" width="9.5703125" style="57" customWidth="1"/>
    <col min="3557" max="3557" width="0.5703125" style="57" customWidth="1"/>
    <col min="3558" max="3558" width="11.42578125" style="57" bestFit="1" customWidth="1"/>
    <col min="3559" max="3559" width="0.5703125" style="57" customWidth="1"/>
    <col min="3560" max="3560" width="9.42578125" style="57" customWidth="1"/>
    <col min="3561" max="3561" width="0.5703125" style="57" customWidth="1"/>
    <col min="3562" max="3562" width="11" style="57" customWidth="1"/>
    <col min="3563" max="3563" width="0.5703125" style="57" customWidth="1"/>
    <col min="3564" max="3564" width="13.5703125" style="57" bestFit="1" customWidth="1"/>
    <col min="3565" max="3565" width="0.5703125" style="57" customWidth="1"/>
    <col min="3566" max="3566" width="11.5703125" style="57" bestFit="1" customWidth="1"/>
    <col min="3567" max="3567" width="0.5703125" style="57" customWidth="1"/>
    <col min="3568" max="3568" width="11.42578125" style="57" bestFit="1" customWidth="1"/>
    <col min="3569" max="3569" width="0.5703125" style="57" customWidth="1"/>
    <col min="3570" max="3570" width="11" style="57" bestFit="1" customWidth="1"/>
    <col min="3571" max="3571" width="10.5703125" style="57" bestFit="1" customWidth="1"/>
    <col min="3572" max="3806" width="8.42578125" style="57"/>
    <col min="3807" max="3808" width="1.5703125" style="57" customWidth="1"/>
    <col min="3809" max="3809" width="28.5703125" style="57" customWidth="1"/>
    <col min="3810" max="3810" width="7" style="57" customWidth="1"/>
    <col min="3811" max="3811" width="0.5703125" style="57" customWidth="1"/>
    <col min="3812" max="3812" width="9.5703125" style="57" customWidth="1"/>
    <col min="3813" max="3813" width="0.5703125" style="57" customWidth="1"/>
    <col min="3814" max="3814" width="11.42578125" style="57" bestFit="1" customWidth="1"/>
    <col min="3815" max="3815" width="0.5703125" style="57" customWidth="1"/>
    <col min="3816" max="3816" width="9.42578125" style="57" customWidth="1"/>
    <col min="3817" max="3817" width="0.5703125" style="57" customWidth="1"/>
    <col min="3818" max="3818" width="11" style="57" customWidth="1"/>
    <col min="3819" max="3819" width="0.5703125" style="57" customWidth="1"/>
    <col min="3820" max="3820" width="13.5703125" style="57" bestFit="1" customWidth="1"/>
    <col min="3821" max="3821" width="0.5703125" style="57" customWidth="1"/>
    <col min="3822" max="3822" width="11.5703125" style="57" bestFit="1" customWidth="1"/>
    <col min="3823" max="3823" width="0.5703125" style="57" customWidth="1"/>
    <col min="3824" max="3824" width="11.42578125" style="57" bestFit="1" customWidth="1"/>
    <col min="3825" max="3825" width="0.5703125" style="57" customWidth="1"/>
    <col min="3826" max="3826" width="11" style="57" bestFit="1" customWidth="1"/>
    <col min="3827" max="3827" width="10.5703125" style="57" bestFit="1" customWidth="1"/>
    <col min="3828" max="4062" width="8.42578125" style="57"/>
    <col min="4063" max="4064" width="1.5703125" style="57" customWidth="1"/>
    <col min="4065" max="4065" width="28.5703125" style="57" customWidth="1"/>
    <col min="4066" max="4066" width="7" style="57" customWidth="1"/>
    <col min="4067" max="4067" width="0.5703125" style="57" customWidth="1"/>
    <col min="4068" max="4068" width="9.5703125" style="57" customWidth="1"/>
    <col min="4069" max="4069" width="0.5703125" style="57" customWidth="1"/>
    <col min="4070" max="4070" width="11.42578125" style="57" bestFit="1" customWidth="1"/>
    <col min="4071" max="4071" width="0.5703125" style="57" customWidth="1"/>
    <col min="4072" max="4072" width="9.42578125" style="57" customWidth="1"/>
    <col min="4073" max="4073" width="0.5703125" style="57" customWidth="1"/>
    <col min="4074" max="4074" width="11" style="57" customWidth="1"/>
    <col min="4075" max="4075" width="0.5703125" style="57" customWidth="1"/>
    <col min="4076" max="4076" width="13.5703125" style="57" bestFit="1" customWidth="1"/>
    <col min="4077" max="4077" width="0.5703125" style="57" customWidth="1"/>
    <col min="4078" max="4078" width="11.5703125" style="57" bestFit="1" customWidth="1"/>
    <col min="4079" max="4079" width="0.5703125" style="57" customWidth="1"/>
    <col min="4080" max="4080" width="11.42578125" style="57" bestFit="1" customWidth="1"/>
    <col min="4081" max="4081" width="0.5703125" style="57" customWidth="1"/>
    <col min="4082" max="4082" width="11" style="57" bestFit="1" customWidth="1"/>
    <col min="4083" max="4083" width="10.5703125" style="57" bestFit="1" customWidth="1"/>
    <col min="4084" max="4318" width="8.42578125" style="57"/>
    <col min="4319" max="4320" width="1.5703125" style="57" customWidth="1"/>
    <col min="4321" max="4321" width="28.5703125" style="57" customWidth="1"/>
    <col min="4322" max="4322" width="7" style="57" customWidth="1"/>
    <col min="4323" max="4323" width="0.5703125" style="57" customWidth="1"/>
    <col min="4324" max="4324" width="9.5703125" style="57" customWidth="1"/>
    <col min="4325" max="4325" width="0.5703125" style="57" customWidth="1"/>
    <col min="4326" max="4326" width="11.42578125" style="57" bestFit="1" customWidth="1"/>
    <col min="4327" max="4327" width="0.5703125" style="57" customWidth="1"/>
    <col min="4328" max="4328" width="9.42578125" style="57" customWidth="1"/>
    <col min="4329" max="4329" width="0.5703125" style="57" customWidth="1"/>
    <col min="4330" max="4330" width="11" style="57" customWidth="1"/>
    <col min="4331" max="4331" width="0.5703125" style="57" customWidth="1"/>
    <col min="4332" max="4332" width="13.5703125" style="57" bestFit="1" customWidth="1"/>
    <col min="4333" max="4333" width="0.5703125" style="57" customWidth="1"/>
    <col min="4334" max="4334" width="11.5703125" style="57" bestFit="1" customWidth="1"/>
    <col min="4335" max="4335" width="0.5703125" style="57" customWidth="1"/>
    <col min="4336" max="4336" width="11.42578125" style="57" bestFit="1" customWidth="1"/>
    <col min="4337" max="4337" width="0.5703125" style="57" customWidth="1"/>
    <col min="4338" max="4338" width="11" style="57" bestFit="1" customWidth="1"/>
    <col min="4339" max="4339" width="10.5703125" style="57" bestFit="1" customWidth="1"/>
    <col min="4340" max="4574" width="8.42578125" style="57"/>
    <col min="4575" max="4576" width="1.5703125" style="57" customWidth="1"/>
    <col min="4577" max="4577" width="28.5703125" style="57" customWidth="1"/>
    <col min="4578" max="4578" width="7" style="57" customWidth="1"/>
    <col min="4579" max="4579" width="0.5703125" style="57" customWidth="1"/>
    <col min="4580" max="4580" width="9.5703125" style="57" customWidth="1"/>
    <col min="4581" max="4581" width="0.5703125" style="57" customWidth="1"/>
    <col min="4582" max="4582" width="11.42578125" style="57" bestFit="1" customWidth="1"/>
    <col min="4583" max="4583" width="0.5703125" style="57" customWidth="1"/>
    <col min="4584" max="4584" width="9.42578125" style="57" customWidth="1"/>
    <col min="4585" max="4585" width="0.5703125" style="57" customWidth="1"/>
    <col min="4586" max="4586" width="11" style="57" customWidth="1"/>
    <col min="4587" max="4587" width="0.5703125" style="57" customWidth="1"/>
    <col min="4588" max="4588" width="13.5703125" style="57" bestFit="1" customWidth="1"/>
    <col min="4589" max="4589" width="0.5703125" style="57" customWidth="1"/>
    <col min="4590" max="4590" width="11.5703125" style="57" bestFit="1" customWidth="1"/>
    <col min="4591" max="4591" width="0.5703125" style="57" customWidth="1"/>
    <col min="4592" max="4592" width="11.42578125" style="57" bestFit="1" customWidth="1"/>
    <col min="4593" max="4593" width="0.5703125" style="57" customWidth="1"/>
    <col min="4594" max="4594" width="11" style="57" bestFit="1" customWidth="1"/>
    <col min="4595" max="4595" width="10.5703125" style="57" bestFit="1" customWidth="1"/>
    <col min="4596" max="4830" width="8.42578125" style="57"/>
    <col min="4831" max="4832" width="1.5703125" style="57" customWidth="1"/>
    <col min="4833" max="4833" width="28.5703125" style="57" customWidth="1"/>
    <col min="4834" max="4834" width="7" style="57" customWidth="1"/>
    <col min="4835" max="4835" width="0.5703125" style="57" customWidth="1"/>
    <col min="4836" max="4836" width="9.5703125" style="57" customWidth="1"/>
    <col min="4837" max="4837" width="0.5703125" style="57" customWidth="1"/>
    <col min="4838" max="4838" width="11.42578125" style="57" bestFit="1" customWidth="1"/>
    <col min="4839" max="4839" width="0.5703125" style="57" customWidth="1"/>
    <col min="4840" max="4840" width="9.42578125" style="57" customWidth="1"/>
    <col min="4841" max="4841" width="0.5703125" style="57" customWidth="1"/>
    <col min="4842" max="4842" width="11" style="57" customWidth="1"/>
    <col min="4843" max="4843" width="0.5703125" style="57" customWidth="1"/>
    <col min="4844" max="4844" width="13.5703125" style="57" bestFit="1" customWidth="1"/>
    <col min="4845" max="4845" width="0.5703125" style="57" customWidth="1"/>
    <col min="4846" max="4846" width="11.5703125" style="57" bestFit="1" customWidth="1"/>
    <col min="4847" max="4847" width="0.5703125" style="57" customWidth="1"/>
    <col min="4848" max="4848" width="11.42578125" style="57" bestFit="1" customWidth="1"/>
    <col min="4849" max="4849" width="0.5703125" style="57" customWidth="1"/>
    <col min="4850" max="4850" width="11" style="57" bestFit="1" customWidth="1"/>
    <col min="4851" max="4851" width="10.5703125" style="57" bestFit="1" customWidth="1"/>
    <col min="4852" max="5086" width="8.42578125" style="57"/>
    <col min="5087" max="5088" width="1.5703125" style="57" customWidth="1"/>
    <col min="5089" max="5089" width="28.5703125" style="57" customWidth="1"/>
    <col min="5090" max="5090" width="7" style="57" customWidth="1"/>
    <col min="5091" max="5091" width="0.5703125" style="57" customWidth="1"/>
    <col min="5092" max="5092" width="9.5703125" style="57" customWidth="1"/>
    <col min="5093" max="5093" width="0.5703125" style="57" customWidth="1"/>
    <col min="5094" max="5094" width="11.42578125" style="57" bestFit="1" customWidth="1"/>
    <col min="5095" max="5095" width="0.5703125" style="57" customWidth="1"/>
    <col min="5096" max="5096" width="9.42578125" style="57" customWidth="1"/>
    <col min="5097" max="5097" width="0.5703125" style="57" customWidth="1"/>
    <col min="5098" max="5098" width="11" style="57" customWidth="1"/>
    <col min="5099" max="5099" width="0.5703125" style="57" customWidth="1"/>
    <col min="5100" max="5100" width="13.5703125" style="57" bestFit="1" customWidth="1"/>
    <col min="5101" max="5101" width="0.5703125" style="57" customWidth="1"/>
    <col min="5102" max="5102" width="11.5703125" style="57" bestFit="1" customWidth="1"/>
    <col min="5103" max="5103" width="0.5703125" style="57" customWidth="1"/>
    <col min="5104" max="5104" width="11.42578125" style="57" bestFit="1" customWidth="1"/>
    <col min="5105" max="5105" width="0.5703125" style="57" customWidth="1"/>
    <col min="5106" max="5106" width="11" style="57" bestFit="1" customWidth="1"/>
    <col min="5107" max="5107" width="10.5703125" style="57" bestFit="1" customWidth="1"/>
    <col min="5108" max="5342" width="8.42578125" style="57"/>
    <col min="5343" max="5344" width="1.5703125" style="57" customWidth="1"/>
    <col min="5345" max="5345" width="28.5703125" style="57" customWidth="1"/>
    <col min="5346" max="5346" width="7" style="57" customWidth="1"/>
    <col min="5347" max="5347" width="0.5703125" style="57" customWidth="1"/>
    <col min="5348" max="5348" width="9.5703125" style="57" customWidth="1"/>
    <col min="5349" max="5349" width="0.5703125" style="57" customWidth="1"/>
    <col min="5350" max="5350" width="11.42578125" style="57" bestFit="1" customWidth="1"/>
    <col min="5351" max="5351" width="0.5703125" style="57" customWidth="1"/>
    <col min="5352" max="5352" width="9.42578125" style="57" customWidth="1"/>
    <col min="5353" max="5353" width="0.5703125" style="57" customWidth="1"/>
    <col min="5354" max="5354" width="11" style="57" customWidth="1"/>
    <col min="5355" max="5355" width="0.5703125" style="57" customWidth="1"/>
    <col min="5356" max="5356" width="13.5703125" style="57" bestFit="1" customWidth="1"/>
    <col min="5357" max="5357" width="0.5703125" style="57" customWidth="1"/>
    <col min="5358" max="5358" width="11.5703125" style="57" bestFit="1" customWidth="1"/>
    <col min="5359" max="5359" width="0.5703125" style="57" customWidth="1"/>
    <col min="5360" max="5360" width="11.42578125" style="57" bestFit="1" customWidth="1"/>
    <col min="5361" max="5361" width="0.5703125" style="57" customWidth="1"/>
    <col min="5362" max="5362" width="11" style="57" bestFit="1" customWidth="1"/>
    <col min="5363" max="5363" width="10.5703125" style="57" bestFit="1" customWidth="1"/>
    <col min="5364" max="5598" width="8.42578125" style="57"/>
    <col min="5599" max="5600" width="1.5703125" style="57" customWidth="1"/>
    <col min="5601" max="5601" width="28.5703125" style="57" customWidth="1"/>
    <col min="5602" max="5602" width="7" style="57" customWidth="1"/>
    <col min="5603" max="5603" width="0.5703125" style="57" customWidth="1"/>
    <col min="5604" max="5604" width="9.5703125" style="57" customWidth="1"/>
    <col min="5605" max="5605" width="0.5703125" style="57" customWidth="1"/>
    <col min="5606" max="5606" width="11.42578125" style="57" bestFit="1" customWidth="1"/>
    <col min="5607" max="5607" width="0.5703125" style="57" customWidth="1"/>
    <col min="5608" max="5608" width="9.42578125" style="57" customWidth="1"/>
    <col min="5609" max="5609" width="0.5703125" style="57" customWidth="1"/>
    <col min="5610" max="5610" width="11" style="57" customWidth="1"/>
    <col min="5611" max="5611" width="0.5703125" style="57" customWidth="1"/>
    <col min="5612" max="5612" width="13.5703125" style="57" bestFit="1" customWidth="1"/>
    <col min="5613" max="5613" width="0.5703125" style="57" customWidth="1"/>
    <col min="5614" max="5614" width="11.5703125" style="57" bestFit="1" customWidth="1"/>
    <col min="5615" max="5615" width="0.5703125" style="57" customWidth="1"/>
    <col min="5616" max="5616" width="11.42578125" style="57" bestFit="1" customWidth="1"/>
    <col min="5617" max="5617" width="0.5703125" style="57" customWidth="1"/>
    <col min="5618" max="5618" width="11" style="57" bestFit="1" customWidth="1"/>
    <col min="5619" max="5619" width="10.5703125" style="57" bestFit="1" customWidth="1"/>
    <col min="5620" max="5854" width="8.42578125" style="57"/>
    <col min="5855" max="5856" width="1.5703125" style="57" customWidth="1"/>
    <col min="5857" max="5857" width="28.5703125" style="57" customWidth="1"/>
    <col min="5858" max="5858" width="7" style="57" customWidth="1"/>
    <col min="5859" max="5859" width="0.5703125" style="57" customWidth="1"/>
    <col min="5860" max="5860" width="9.5703125" style="57" customWidth="1"/>
    <col min="5861" max="5861" width="0.5703125" style="57" customWidth="1"/>
    <col min="5862" max="5862" width="11.42578125" style="57" bestFit="1" customWidth="1"/>
    <col min="5863" max="5863" width="0.5703125" style="57" customWidth="1"/>
    <col min="5864" max="5864" width="9.42578125" style="57" customWidth="1"/>
    <col min="5865" max="5865" width="0.5703125" style="57" customWidth="1"/>
    <col min="5866" max="5866" width="11" style="57" customWidth="1"/>
    <col min="5867" max="5867" width="0.5703125" style="57" customWidth="1"/>
    <col min="5868" max="5868" width="13.5703125" style="57" bestFit="1" customWidth="1"/>
    <col min="5869" max="5869" width="0.5703125" style="57" customWidth="1"/>
    <col min="5870" max="5870" width="11.5703125" style="57" bestFit="1" customWidth="1"/>
    <col min="5871" max="5871" width="0.5703125" style="57" customWidth="1"/>
    <col min="5872" max="5872" width="11.42578125" style="57" bestFit="1" customWidth="1"/>
    <col min="5873" max="5873" width="0.5703125" style="57" customWidth="1"/>
    <col min="5874" max="5874" width="11" style="57" bestFit="1" customWidth="1"/>
    <col min="5875" max="5875" width="10.5703125" style="57" bestFit="1" customWidth="1"/>
    <col min="5876" max="6110" width="8.42578125" style="57"/>
    <col min="6111" max="6112" width="1.5703125" style="57" customWidth="1"/>
    <col min="6113" max="6113" width="28.5703125" style="57" customWidth="1"/>
    <col min="6114" max="6114" width="7" style="57" customWidth="1"/>
    <col min="6115" max="6115" width="0.5703125" style="57" customWidth="1"/>
    <col min="6116" max="6116" width="9.5703125" style="57" customWidth="1"/>
    <col min="6117" max="6117" width="0.5703125" style="57" customWidth="1"/>
    <col min="6118" max="6118" width="11.42578125" style="57" bestFit="1" customWidth="1"/>
    <col min="6119" max="6119" width="0.5703125" style="57" customWidth="1"/>
    <col min="6120" max="6120" width="9.42578125" style="57" customWidth="1"/>
    <col min="6121" max="6121" width="0.5703125" style="57" customWidth="1"/>
    <col min="6122" max="6122" width="11" style="57" customWidth="1"/>
    <col min="6123" max="6123" width="0.5703125" style="57" customWidth="1"/>
    <col min="6124" max="6124" width="13.5703125" style="57" bestFit="1" customWidth="1"/>
    <col min="6125" max="6125" width="0.5703125" style="57" customWidth="1"/>
    <col min="6126" max="6126" width="11.5703125" style="57" bestFit="1" customWidth="1"/>
    <col min="6127" max="6127" width="0.5703125" style="57" customWidth="1"/>
    <col min="6128" max="6128" width="11.42578125" style="57" bestFit="1" customWidth="1"/>
    <col min="6129" max="6129" width="0.5703125" style="57" customWidth="1"/>
    <col min="6130" max="6130" width="11" style="57" bestFit="1" customWidth="1"/>
    <col min="6131" max="6131" width="10.5703125" style="57" bestFit="1" customWidth="1"/>
    <col min="6132" max="6366" width="8.42578125" style="57"/>
    <col min="6367" max="6368" width="1.5703125" style="57" customWidth="1"/>
    <col min="6369" max="6369" width="28.5703125" style="57" customWidth="1"/>
    <col min="6370" max="6370" width="7" style="57" customWidth="1"/>
    <col min="6371" max="6371" width="0.5703125" style="57" customWidth="1"/>
    <col min="6372" max="6372" width="9.5703125" style="57" customWidth="1"/>
    <col min="6373" max="6373" width="0.5703125" style="57" customWidth="1"/>
    <col min="6374" max="6374" width="11.42578125" style="57" bestFit="1" customWidth="1"/>
    <col min="6375" max="6375" width="0.5703125" style="57" customWidth="1"/>
    <col min="6376" max="6376" width="9.42578125" style="57" customWidth="1"/>
    <col min="6377" max="6377" width="0.5703125" style="57" customWidth="1"/>
    <col min="6378" max="6378" width="11" style="57" customWidth="1"/>
    <col min="6379" max="6379" width="0.5703125" style="57" customWidth="1"/>
    <col min="6380" max="6380" width="13.5703125" style="57" bestFit="1" customWidth="1"/>
    <col min="6381" max="6381" width="0.5703125" style="57" customWidth="1"/>
    <col min="6382" max="6382" width="11.5703125" style="57" bestFit="1" customWidth="1"/>
    <col min="6383" max="6383" width="0.5703125" style="57" customWidth="1"/>
    <col min="6384" max="6384" width="11.42578125" style="57" bestFit="1" customWidth="1"/>
    <col min="6385" max="6385" width="0.5703125" style="57" customWidth="1"/>
    <col min="6386" max="6386" width="11" style="57" bestFit="1" customWidth="1"/>
    <col min="6387" max="6387" width="10.5703125" style="57" bestFit="1" customWidth="1"/>
    <col min="6388" max="6622" width="8.42578125" style="57"/>
    <col min="6623" max="6624" width="1.5703125" style="57" customWidth="1"/>
    <col min="6625" max="6625" width="28.5703125" style="57" customWidth="1"/>
    <col min="6626" max="6626" width="7" style="57" customWidth="1"/>
    <col min="6627" max="6627" width="0.5703125" style="57" customWidth="1"/>
    <col min="6628" max="6628" width="9.5703125" style="57" customWidth="1"/>
    <col min="6629" max="6629" width="0.5703125" style="57" customWidth="1"/>
    <col min="6630" max="6630" width="11.42578125" style="57" bestFit="1" customWidth="1"/>
    <col min="6631" max="6631" width="0.5703125" style="57" customWidth="1"/>
    <col min="6632" max="6632" width="9.42578125" style="57" customWidth="1"/>
    <col min="6633" max="6633" width="0.5703125" style="57" customWidth="1"/>
    <col min="6634" max="6634" width="11" style="57" customWidth="1"/>
    <col min="6635" max="6635" width="0.5703125" style="57" customWidth="1"/>
    <col min="6636" max="6636" width="13.5703125" style="57" bestFit="1" customWidth="1"/>
    <col min="6637" max="6637" width="0.5703125" style="57" customWidth="1"/>
    <col min="6638" max="6638" width="11.5703125" style="57" bestFit="1" customWidth="1"/>
    <col min="6639" max="6639" width="0.5703125" style="57" customWidth="1"/>
    <col min="6640" max="6640" width="11.42578125" style="57" bestFit="1" customWidth="1"/>
    <col min="6641" max="6641" width="0.5703125" style="57" customWidth="1"/>
    <col min="6642" max="6642" width="11" style="57" bestFit="1" customWidth="1"/>
    <col min="6643" max="6643" width="10.5703125" style="57" bestFit="1" customWidth="1"/>
    <col min="6644" max="6878" width="8.42578125" style="57"/>
    <col min="6879" max="6880" width="1.5703125" style="57" customWidth="1"/>
    <col min="6881" max="6881" width="28.5703125" style="57" customWidth="1"/>
    <col min="6882" max="6882" width="7" style="57" customWidth="1"/>
    <col min="6883" max="6883" width="0.5703125" style="57" customWidth="1"/>
    <col min="6884" max="6884" width="9.5703125" style="57" customWidth="1"/>
    <col min="6885" max="6885" width="0.5703125" style="57" customWidth="1"/>
    <col min="6886" max="6886" width="11.42578125" style="57" bestFit="1" customWidth="1"/>
    <col min="6887" max="6887" width="0.5703125" style="57" customWidth="1"/>
    <col min="6888" max="6888" width="9.42578125" style="57" customWidth="1"/>
    <col min="6889" max="6889" width="0.5703125" style="57" customWidth="1"/>
    <col min="6890" max="6890" width="11" style="57" customWidth="1"/>
    <col min="6891" max="6891" width="0.5703125" style="57" customWidth="1"/>
    <col min="6892" max="6892" width="13.5703125" style="57" bestFit="1" customWidth="1"/>
    <col min="6893" max="6893" width="0.5703125" style="57" customWidth="1"/>
    <col min="6894" max="6894" width="11.5703125" style="57" bestFit="1" customWidth="1"/>
    <col min="6895" max="6895" width="0.5703125" style="57" customWidth="1"/>
    <col min="6896" max="6896" width="11.42578125" style="57" bestFit="1" customWidth="1"/>
    <col min="6897" max="6897" width="0.5703125" style="57" customWidth="1"/>
    <col min="6898" max="6898" width="11" style="57" bestFit="1" customWidth="1"/>
    <col min="6899" max="6899" width="10.5703125" style="57" bestFit="1" customWidth="1"/>
    <col min="6900" max="7134" width="8.42578125" style="57"/>
    <col min="7135" max="7136" width="1.5703125" style="57" customWidth="1"/>
    <col min="7137" max="7137" width="28.5703125" style="57" customWidth="1"/>
    <col min="7138" max="7138" width="7" style="57" customWidth="1"/>
    <col min="7139" max="7139" width="0.5703125" style="57" customWidth="1"/>
    <col min="7140" max="7140" width="9.5703125" style="57" customWidth="1"/>
    <col min="7141" max="7141" width="0.5703125" style="57" customWidth="1"/>
    <col min="7142" max="7142" width="11.42578125" style="57" bestFit="1" customWidth="1"/>
    <col min="7143" max="7143" width="0.5703125" style="57" customWidth="1"/>
    <col min="7144" max="7144" width="9.42578125" style="57" customWidth="1"/>
    <col min="7145" max="7145" width="0.5703125" style="57" customWidth="1"/>
    <col min="7146" max="7146" width="11" style="57" customWidth="1"/>
    <col min="7147" max="7147" width="0.5703125" style="57" customWidth="1"/>
    <col min="7148" max="7148" width="13.5703125" style="57" bestFit="1" customWidth="1"/>
    <col min="7149" max="7149" width="0.5703125" style="57" customWidth="1"/>
    <col min="7150" max="7150" width="11.5703125" style="57" bestFit="1" customWidth="1"/>
    <col min="7151" max="7151" width="0.5703125" style="57" customWidth="1"/>
    <col min="7152" max="7152" width="11.42578125" style="57" bestFit="1" customWidth="1"/>
    <col min="7153" max="7153" width="0.5703125" style="57" customWidth="1"/>
    <col min="7154" max="7154" width="11" style="57" bestFit="1" customWidth="1"/>
    <col min="7155" max="7155" width="10.5703125" style="57" bestFit="1" customWidth="1"/>
    <col min="7156" max="7390" width="8.42578125" style="57"/>
    <col min="7391" max="7392" width="1.5703125" style="57" customWidth="1"/>
    <col min="7393" max="7393" width="28.5703125" style="57" customWidth="1"/>
    <col min="7394" max="7394" width="7" style="57" customWidth="1"/>
    <col min="7395" max="7395" width="0.5703125" style="57" customWidth="1"/>
    <col min="7396" max="7396" width="9.5703125" style="57" customWidth="1"/>
    <col min="7397" max="7397" width="0.5703125" style="57" customWidth="1"/>
    <col min="7398" max="7398" width="11.42578125" style="57" bestFit="1" customWidth="1"/>
    <col min="7399" max="7399" width="0.5703125" style="57" customWidth="1"/>
    <col min="7400" max="7400" width="9.42578125" style="57" customWidth="1"/>
    <col min="7401" max="7401" width="0.5703125" style="57" customWidth="1"/>
    <col min="7402" max="7402" width="11" style="57" customWidth="1"/>
    <col min="7403" max="7403" width="0.5703125" style="57" customWidth="1"/>
    <col min="7404" max="7404" width="13.5703125" style="57" bestFit="1" customWidth="1"/>
    <col min="7405" max="7405" width="0.5703125" style="57" customWidth="1"/>
    <col min="7406" max="7406" width="11.5703125" style="57" bestFit="1" customWidth="1"/>
    <col min="7407" max="7407" width="0.5703125" style="57" customWidth="1"/>
    <col min="7408" max="7408" width="11.42578125" style="57" bestFit="1" customWidth="1"/>
    <col min="7409" max="7409" width="0.5703125" style="57" customWidth="1"/>
    <col min="7410" max="7410" width="11" style="57" bestFit="1" customWidth="1"/>
    <col min="7411" max="7411" width="10.5703125" style="57" bestFit="1" customWidth="1"/>
    <col min="7412" max="7646" width="8.42578125" style="57"/>
    <col min="7647" max="7648" width="1.5703125" style="57" customWidth="1"/>
    <col min="7649" max="7649" width="28.5703125" style="57" customWidth="1"/>
    <col min="7650" max="7650" width="7" style="57" customWidth="1"/>
    <col min="7651" max="7651" width="0.5703125" style="57" customWidth="1"/>
    <col min="7652" max="7652" width="9.5703125" style="57" customWidth="1"/>
    <col min="7653" max="7653" width="0.5703125" style="57" customWidth="1"/>
    <col min="7654" max="7654" width="11.42578125" style="57" bestFit="1" customWidth="1"/>
    <col min="7655" max="7655" width="0.5703125" style="57" customWidth="1"/>
    <col min="7656" max="7656" width="9.42578125" style="57" customWidth="1"/>
    <col min="7657" max="7657" width="0.5703125" style="57" customWidth="1"/>
    <col min="7658" max="7658" width="11" style="57" customWidth="1"/>
    <col min="7659" max="7659" width="0.5703125" style="57" customWidth="1"/>
    <col min="7660" max="7660" width="13.5703125" style="57" bestFit="1" customWidth="1"/>
    <col min="7661" max="7661" width="0.5703125" style="57" customWidth="1"/>
    <col min="7662" max="7662" width="11.5703125" style="57" bestFit="1" customWidth="1"/>
    <col min="7663" max="7663" width="0.5703125" style="57" customWidth="1"/>
    <col min="7664" max="7664" width="11.42578125" style="57" bestFit="1" customWidth="1"/>
    <col min="7665" max="7665" width="0.5703125" style="57" customWidth="1"/>
    <col min="7666" max="7666" width="11" style="57" bestFit="1" customWidth="1"/>
    <col min="7667" max="7667" width="10.5703125" style="57" bestFit="1" customWidth="1"/>
    <col min="7668" max="7902" width="8.42578125" style="57"/>
    <col min="7903" max="7904" width="1.5703125" style="57" customWidth="1"/>
    <col min="7905" max="7905" width="28.5703125" style="57" customWidth="1"/>
    <col min="7906" max="7906" width="7" style="57" customWidth="1"/>
    <col min="7907" max="7907" width="0.5703125" style="57" customWidth="1"/>
    <col min="7908" max="7908" width="9.5703125" style="57" customWidth="1"/>
    <col min="7909" max="7909" width="0.5703125" style="57" customWidth="1"/>
    <col min="7910" max="7910" width="11.42578125" style="57" bestFit="1" customWidth="1"/>
    <col min="7911" max="7911" width="0.5703125" style="57" customWidth="1"/>
    <col min="7912" max="7912" width="9.42578125" style="57" customWidth="1"/>
    <col min="7913" max="7913" width="0.5703125" style="57" customWidth="1"/>
    <col min="7914" max="7914" width="11" style="57" customWidth="1"/>
    <col min="7915" max="7915" width="0.5703125" style="57" customWidth="1"/>
    <col min="7916" max="7916" width="13.5703125" style="57" bestFit="1" customWidth="1"/>
    <col min="7917" max="7917" width="0.5703125" style="57" customWidth="1"/>
    <col min="7918" max="7918" width="11.5703125" style="57" bestFit="1" customWidth="1"/>
    <col min="7919" max="7919" width="0.5703125" style="57" customWidth="1"/>
    <col min="7920" max="7920" width="11.42578125" style="57" bestFit="1" customWidth="1"/>
    <col min="7921" max="7921" width="0.5703125" style="57" customWidth="1"/>
    <col min="7922" max="7922" width="11" style="57" bestFit="1" customWidth="1"/>
    <col min="7923" max="7923" width="10.5703125" style="57" bestFit="1" customWidth="1"/>
    <col min="7924" max="8158" width="8.42578125" style="57"/>
    <col min="8159" max="8160" width="1.5703125" style="57" customWidth="1"/>
    <col min="8161" max="8161" width="28.5703125" style="57" customWidth="1"/>
    <col min="8162" max="8162" width="7" style="57" customWidth="1"/>
    <col min="8163" max="8163" width="0.5703125" style="57" customWidth="1"/>
    <col min="8164" max="8164" width="9.5703125" style="57" customWidth="1"/>
    <col min="8165" max="8165" width="0.5703125" style="57" customWidth="1"/>
    <col min="8166" max="8166" width="11.42578125" style="57" bestFit="1" customWidth="1"/>
    <col min="8167" max="8167" width="0.5703125" style="57" customWidth="1"/>
    <col min="8168" max="8168" width="9.42578125" style="57" customWidth="1"/>
    <col min="8169" max="8169" width="0.5703125" style="57" customWidth="1"/>
    <col min="8170" max="8170" width="11" style="57" customWidth="1"/>
    <col min="8171" max="8171" width="0.5703125" style="57" customWidth="1"/>
    <col min="8172" max="8172" width="13.5703125" style="57" bestFit="1" customWidth="1"/>
    <col min="8173" max="8173" width="0.5703125" style="57" customWidth="1"/>
    <col min="8174" max="8174" width="11.5703125" style="57" bestFit="1" customWidth="1"/>
    <col min="8175" max="8175" width="0.5703125" style="57" customWidth="1"/>
    <col min="8176" max="8176" width="11.42578125" style="57" bestFit="1" customWidth="1"/>
    <col min="8177" max="8177" width="0.5703125" style="57" customWidth="1"/>
    <col min="8178" max="8178" width="11" style="57" bestFit="1" customWidth="1"/>
    <col min="8179" max="8179" width="10.5703125" style="57" bestFit="1" customWidth="1"/>
    <col min="8180" max="8414" width="8.42578125" style="57"/>
    <col min="8415" max="8416" width="1.5703125" style="57" customWidth="1"/>
    <col min="8417" max="8417" width="28.5703125" style="57" customWidth="1"/>
    <col min="8418" max="8418" width="7" style="57" customWidth="1"/>
    <col min="8419" max="8419" width="0.5703125" style="57" customWidth="1"/>
    <col min="8420" max="8420" width="9.5703125" style="57" customWidth="1"/>
    <col min="8421" max="8421" width="0.5703125" style="57" customWidth="1"/>
    <col min="8422" max="8422" width="11.42578125" style="57" bestFit="1" customWidth="1"/>
    <col min="8423" max="8423" width="0.5703125" style="57" customWidth="1"/>
    <col min="8424" max="8424" width="9.42578125" style="57" customWidth="1"/>
    <col min="8425" max="8425" width="0.5703125" style="57" customWidth="1"/>
    <col min="8426" max="8426" width="11" style="57" customWidth="1"/>
    <col min="8427" max="8427" width="0.5703125" style="57" customWidth="1"/>
    <col min="8428" max="8428" width="13.5703125" style="57" bestFit="1" customWidth="1"/>
    <col min="8429" max="8429" width="0.5703125" style="57" customWidth="1"/>
    <col min="8430" max="8430" width="11.5703125" style="57" bestFit="1" customWidth="1"/>
    <col min="8431" max="8431" width="0.5703125" style="57" customWidth="1"/>
    <col min="8432" max="8432" width="11.42578125" style="57" bestFit="1" customWidth="1"/>
    <col min="8433" max="8433" width="0.5703125" style="57" customWidth="1"/>
    <col min="8434" max="8434" width="11" style="57" bestFit="1" customWidth="1"/>
    <col min="8435" max="8435" width="10.5703125" style="57" bestFit="1" customWidth="1"/>
    <col min="8436" max="8670" width="8.42578125" style="57"/>
    <col min="8671" max="8672" width="1.5703125" style="57" customWidth="1"/>
    <col min="8673" max="8673" width="28.5703125" style="57" customWidth="1"/>
    <col min="8674" max="8674" width="7" style="57" customWidth="1"/>
    <col min="8675" max="8675" width="0.5703125" style="57" customWidth="1"/>
    <col min="8676" max="8676" width="9.5703125" style="57" customWidth="1"/>
    <col min="8677" max="8677" width="0.5703125" style="57" customWidth="1"/>
    <col min="8678" max="8678" width="11.42578125" style="57" bestFit="1" customWidth="1"/>
    <col min="8679" max="8679" width="0.5703125" style="57" customWidth="1"/>
    <col min="8680" max="8680" width="9.42578125" style="57" customWidth="1"/>
    <col min="8681" max="8681" width="0.5703125" style="57" customWidth="1"/>
    <col min="8682" max="8682" width="11" style="57" customWidth="1"/>
    <col min="8683" max="8683" width="0.5703125" style="57" customWidth="1"/>
    <col min="8684" max="8684" width="13.5703125" style="57" bestFit="1" customWidth="1"/>
    <col min="8685" max="8685" width="0.5703125" style="57" customWidth="1"/>
    <col min="8686" max="8686" width="11.5703125" style="57" bestFit="1" customWidth="1"/>
    <col min="8687" max="8687" width="0.5703125" style="57" customWidth="1"/>
    <col min="8688" max="8688" width="11.42578125" style="57" bestFit="1" customWidth="1"/>
    <col min="8689" max="8689" width="0.5703125" style="57" customWidth="1"/>
    <col min="8690" max="8690" width="11" style="57" bestFit="1" customWidth="1"/>
    <col min="8691" max="8691" width="10.5703125" style="57" bestFit="1" customWidth="1"/>
    <col min="8692" max="8926" width="8.42578125" style="57"/>
    <col min="8927" max="8928" width="1.5703125" style="57" customWidth="1"/>
    <col min="8929" max="8929" width="28.5703125" style="57" customWidth="1"/>
    <col min="8930" max="8930" width="7" style="57" customWidth="1"/>
    <col min="8931" max="8931" width="0.5703125" style="57" customWidth="1"/>
    <col min="8932" max="8932" width="9.5703125" style="57" customWidth="1"/>
    <col min="8933" max="8933" width="0.5703125" style="57" customWidth="1"/>
    <col min="8934" max="8934" width="11.42578125" style="57" bestFit="1" customWidth="1"/>
    <col min="8935" max="8935" width="0.5703125" style="57" customWidth="1"/>
    <col min="8936" max="8936" width="9.42578125" style="57" customWidth="1"/>
    <col min="8937" max="8937" width="0.5703125" style="57" customWidth="1"/>
    <col min="8938" max="8938" width="11" style="57" customWidth="1"/>
    <col min="8939" max="8939" width="0.5703125" style="57" customWidth="1"/>
    <col min="8940" max="8940" width="13.5703125" style="57" bestFit="1" customWidth="1"/>
    <col min="8941" max="8941" width="0.5703125" style="57" customWidth="1"/>
    <col min="8942" max="8942" width="11.5703125" style="57" bestFit="1" customWidth="1"/>
    <col min="8943" max="8943" width="0.5703125" style="57" customWidth="1"/>
    <col min="8944" max="8944" width="11.42578125" style="57" bestFit="1" customWidth="1"/>
    <col min="8945" max="8945" width="0.5703125" style="57" customWidth="1"/>
    <col min="8946" max="8946" width="11" style="57" bestFit="1" customWidth="1"/>
    <col min="8947" max="8947" width="10.5703125" style="57" bestFit="1" customWidth="1"/>
    <col min="8948" max="9182" width="8.42578125" style="57"/>
    <col min="9183" max="9184" width="1.5703125" style="57" customWidth="1"/>
    <col min="9185" max="9185" width="28.5703125" style="57" customWidth="1"/>
    <col min="9186" max="9186" width="7" style="57" customWidth="1"/>
    <col min="9187" max="9187" width="0.5703125" style="57" customWidth="1"/>
    <col min="9188" max="9188" width="9.5703125" style="57" customWidth="1"/>
    <col min="9189" max="9189" width="0.5703125" style="57" customWidth="1"/>
    <col min="9190" max="9190" width="11.42578125" style="57" bestFit="1" customWidth="1"/>
    <col min="9191" max="9191" width="0.5703125" style="57" customWidth="1"/>
    <col min="9192" max="9192" width="9.42578125" style="57" customWidth="1"/>
    <col min="9193" max="9193" width="0.5703125" style="57" customWidth="1"/>
    <col min="9194" max="9194" width="11" style="57" customWidth="1"/>
    <col min="9195" max="9195" width="0.5703125" style="57" customWidth="1"/>
    <col min="9196" max="9196" width="13.5703125" style="57" bestFit="1" customWidth="1"/>
    <col min="9197" max="9197" width="0.5703125" style="57" customWidth="1"/>
    <col min="9198" max="9198" width="11.5703125" style="57" bestFit="1" customWidth="1"/>
    <col min="9199" max="9199" width="0.5703125" style="57" customWidth="1"/>
    <col min="9200" max="9200" width="11.42578125" style="57" bestFit="1" customWidth="1"/>
    <col min="9201" max="9201" width="0.5703125" style="57" customWidth="1"/>
    <col min="9202" max="9202" width="11" style="57" bestFit="1" customWidth="1"/>
    <col min="9203" max="9203" width="10.5703125" style="57" bestFit="1" customWidth="1"/>
    <col min="9204" max="9438" width="8.42578125" style="57"/>
    <col min="9439" max="9440" width="1.5703125" style="57" customWidth="1"/>
    <col min="9441" max="9441" width="28.5703125" style="57" customWidth="1"/>
    <col min="9442" max="9442" width="7" style="57" customWidth="1"/>
    <col min="9443" max="9443" width="0.5703125" style="57" customWidth="1"/>
    <col min="9444" max="9444" width="9.5703125" style="57" customWidth="1"/>
    <col min="9445" max="9445" width="0.5703125" style="57" customWidth="1"/>
    <col min="9446" max="9446" width="11.42578125" style="57" bestFit="1" customWidth="1"/>
    <col min="9447" max="9447" width="0.5703125" style="57" customWidth="1"/>
    <col min="9448" max="9448" width="9.42578125" style="57" customWidth="1"/>
    <col min="9449" max="9449" width="0.5703125" style="57" customWidth="1"/>
    <col min="9450" max="9450" width="11" style="57" customWidth="1"/>
    <col min="9451" max="9451" width="0.5703125" style="57" customWidth="1"/>
    <col min="9452" max="9452" width="13.5703125" style="57" bestFit="1" customWidth="1"/>
    <col min="9453" max="9453" width="0.5703125" style="57" customWidth="1"/>
    <col min="9454" max="9454" width="11.5703125" style="57" bestFit="1" customWidth="1"/>
    <col min="9455" max="9455" width="0.5703125" style="57" customWidth="1"/>
    <col min="9456" max="9456" width="11.42578125" style="57" bestFit="1" customWidth="1"/>
    <col min="9457" max="9457" width="0.5703125" style="57" customWidth="1"/>
    <col min="9458" max="9458" width="11" style="57" bestFit="1" customWidth="1"/>
    <col min="9459" max="9459" width="10.5703125" style="57" bestFit="1" customWidth="1"/>
    <col min="9460" max="9694" width="8.42578125" style="57"/>
    <col min="9695" max="9696" width="1.5703125" style="57" customWidth="1"/>
    <col min="9697" max="9697" width="28.5703125" style="57" customWidth="1"/>
    <col min="9698" max="9698" width="7" style="57" customWidth="1"/>
    <col min="9699" max="9699" width="0.5703125" style="57" customWidth="1"/>
    <col min="9700" max="9700" width="9.5703125" style="57" customWidth="1"/>
    <col min="9701" max="9701" width="0.5703125" style="57" customWidth="1"/>
    <col min="9702" max="9702" width="11.42578125" style="57" bestFit="1" customWidth="1"/>
    <col min="9703" max="9703" width="0.5703125" style="57" customWidth="1"/>
    <col min="9704" max="9704" width="9.42578125" style="57" customWidth="1"/>
    <col min="9705" max="9705" width="0.5703125" style="57" customWidth="1"/>
    <col min="9706" max="9706" width="11" style="57" customWidth="1"/>
    <col min="9707" max="9707" width="0.5703125" style="57" customWidth="1"/>
    <col min="9708" max="9708" width="13.5703125" style="57" bestFit="1" customWidth="1"/>
    <col min="9709" max="9709" width="0.5703125" style="57" customWidth="1"/>
    <col min="9710" max="9710" width="11.5703125" style="57" bestFit="1" customWidth="1"/>
    <col min="9711" max="9711" width="0.5703125" style="57" customWidth="1"/>
    <col min="9712" max="9712" width="11.42578125" style="57" bestFit="1" customWidth="1"/>
    <col min="9713" max="9713" width="0.5703125" style="57" customWidth="1"/>
    <col min="9714" max="9714" width="11" style="57" bestFit="1" customWidth="1"/>
    <col min="9715" max="9715" width="10.5703125" style="57" bestFit="1" customWidth="1"/>
    <col min="9716" max="9950" width="8.42578125" style="57"/>
    <col min="9951" max="9952" width="1.5703125" style="57" customWidth="1"/>
    <col min="9953" max="9953" width="28.5703125" style="57" customWidth="1"/>
    <col min="9954" max="9954" width="7" style="57" customWidth="1"/>
    <col min="9955" max="9955" width="0.5703125" style="57" customWidth="1"/>
    <col min="9956" max="9956" width="9.5703125" style="57" customWidth="1"/>
    <col min="9957" max="9957" width="0.5703125" style="57" customWidth="1"/>
    <col min="9958" max="9958" width="11.42578125" style="57" bestFit="1" customWidth="1"/>
    <col min="9959" max="9959" width="0.5703125" style="57" customWidth="1"/>
    <col min="9960" max="9960" width="9.42578125" style="57" customWidth="1"/>
    <col min="9961" max="9961" width="0.5703125" style="57" customWidth="1"/>
    <col min="9962" max="9962" width="11" style="57" customWidth="1"/>
    <col min="9963" max="9963" width="0.5703125" style="57" customWidth="1"/>
    <col min="9964" max="9964" width="13.5703125" style="57" bestFit="1" customWidth="1"/>
    <col min="9965" max="9965" width="0.5703125" style="57" customWidth="1"/>
    <col min="9966" max="9966" width="11.5703125" style="57" bestFit="1" customWidth="1"/>
    <col min="9967" max="9967" width="0.5703125" style="57" customWidth="1"/>
    <col min="9968" max="9968" width="11.42578125" style="57" bestFit="1" customWidth="1"/>
    <col min="9969" max="9969" width="0.5703125" style="57" customWidth="1"/>
    <col min="9970" max="9970" width="11" style="57" bestFit="1" customWidth="1"/>
    <col min="9971" max="9971" width="10.5703125" style="57" bestFit="1" customWidth="1"/>
    <col min="9972" max="10206" width="8.42578125" style="57"/>
    <col min="10207" max="10208" width="1.5703125" style="57" customWidth="1"/>
    <col min="10209" max="10209" width="28.5703125" style="57" customWidth="1"/>
    <col min="10210" max="10210" width="7" style="57" customWidth="1"/>
    <col min="10211" max="10211" width="0.5703125" style="57" customWidth="1"/>
    <col min="10212" max="10212" width="9.5703125" style="57" customWidth="1"/>
    <col min="10213" max="10213" width="0.5703125" style="57" customWidth="1"/>
    <col min="10214" max="10214" width="11.42578125" style="57" bestFit="1" customWidth="1"/>
    <col min="10215" max="10215" width="0.5703125" style="57" customWidth="1"/>
    <col min="10216" max="10216" width="9.42578125" style="57" customWidth="1"/>
    <col min="10217" max="10217" width="0.5703125" style="57" customWidth="1"/>
    <col min="10218" max="10218" width="11" style="57" customWidth="1"/>
    <col min="10219" max="10219" width="0.5703125" style="57" customWidth="1"/>
    <col min="10220" max="10220" width="13.5703125" style="57" bestFit="1" customWidth="1"/>
    <col min="10221" max="10221" width="0.5703125" style="57" customWidth="1"/>
    <col min="10222" max="10222" width="11.5703125" style="57" bestFit="1" customWidth="1"/>
    <col min="10223" max="10223" width="0.5703125" style="57" customWidth="1"/>
    <col min="10224" max="10224" width="11.42578125" style="57" bestFit="1" customWidth="1"/>
    <col min="10225" max="10225" width="0.5703125" style="57" customWidth="1"/>
    <col min="10226" max="10226" width="11" style="57" bestFit="1" customWidth="1"/>
    <col min="10227" max="10227" width="10.5703125" style="57" bestFit="1" customWidth="1"/>
    <col min="10228" max="10462" width="8.42578125" style="57"/>
    <col min="10463" max="10464" width="1.5703125" style="57" customWidth="1"/>
    <col min="10465" max="10465" width="28.5703125" style="57" customWidth="1"/>
    <col min="10466" max="10466" width="7" style="57" customWidth="1"/>
    <col min="10467" max="10467" width="0.5703125" style="57" customWidth="1"/>
    <col min="10468" max="10468" width="9.5703125" style="57" customWidth="1"/>
    <col min="10469" max="10469" width="0.5703125" style="57" customWidth="1"/>
    <col min="10470" max="10470" width="11.42578125" style="57" bestFit="1" customWidth="1"/>
    <col min="10471" max="10471" width="0.5703125" style="57" customWidth="1"/>
    <col min="10472" max="10472" width="9.42578125" style="57" customWidth="1"/>
    <col min="10473" max="10473" width="0.5703125" style="57" customWidth="1"/>
    <col min="10474" max="10474" width="11" style="57" customWidth="1"/>
    <col min="10475" max="10475" width="0.5703125" style="57" customWidth="1"/>
    <col min="10476" max="10476" width="13.5703125" style="57" bestFit="1" customWidth="1"/>
    <col min="10477" max="10477" width="0.5703125" style="57" customWidth="1"/>
    <col min="10478" max="10478" width="11.5703125" style="57" bestFit="1" customWidth="1"/>
    <col min="10479" max="10479" width="0.5703125" style="57" customWidth="1"/>
    <col min="10480" max="10480" width="11.42578125" style="57" bestFit="1" customWidth="1"/>
    <col min="10481" max="10481" width="0.5703125" style="57" customWidth="1"/>
    <col min="10482" max="10482" width="11" style="57" bestFit="1" customWidth="1"/>
    <col min="10483" max="10483" width="10.5703125" style="57" bestFit="1" customWidth="1"/>
    <col min="10484" max="10718" width="8.42578125" style="57"/>
    <col min="10719" max="10720" width="1.5703125" style="57" customWidth="1"/>
    <col min="10721" max="10721" width="28.5703125" style="57" customWidth="1"/>
    <col min="10722" max="10722" width="7" style="57" customWidth="1"/>
    <col min="10723" max="10723" width="0.5703125" style="57" customWidth="1"/>
    <col min="10724" max="10724" width="9.5703125" style="57" customWidth="1"/>
    <col min="10725" max="10725" width="0.5703125" style="57" customWidth="1"/>
    <col min="10726" max="10726" width="11.42578125" style="57" bestFit="1" customWidth="1"/>
    <col min="10727" max="10727" width="0.5703125" style="57" customWidth="1"/>
    <col min="10728" max="10728" width="9.42578125" style="57" customWidth="1"/>
    <col min="10729" max="10729" width="0.5703125" style="57" customWidth="1"/>
    <col min="10730" max="10730" width="11" style="57" customWidth="1"/>
    <col min="10731" max="10731" width="0.5703125" style="57" customWidth="1"/>
    <col min="10732" max="10732" width="13.5703125" style="57" bestFit="1" customWidth="1"/>
    <col min="10733" max="10733" width="0.5703125" style="57" customWidth="1"/>
    <col min="10734" max="10734" width="11.5703125" style="57" bestFit="1" customWidth="1"/>
    <col min="10735" max="10735" width="0.5703125" style="57" customWidth="1"/>
    <col min="10736" max="10736" width="11.42578125" style="57" bestFit="1" customWidth="1"/>
    <col min="10737" max="10737" width="0.5703125" style="57" customWidth="1"/>
    <col min="10738" max="10738" width="11" style="57" bestFit="1" customWidth="1"/>
    <col min="10739" max="10739" width="10.5703125" style="57" bestFit="1" customWidth="1"/>
    <col min="10740" max="10974" width="8.42578125" style="57"/>
    <col min="10975" max="10976" width="1.5703125" style="57" customWidth="1"/>
    <col min="10977" max="10977" width="28.5703125" style="57" customWidth="1"/>
    <col min="10978" max="10978" width="7" style="57" customWidth="1"/>
    <col min="10979" max="10979" width="0.5703125" style="57" customWidth="1"/>
    <col min="10980" max="10980" width="9.5703125" style="57" customWidth="1"/>
    <col min="10981" max="10981" width="0.5703125" style="57" customWidth="1"/>
    <col min="10982" max="10982" width="11.42578125" style="57" bestFit="1" customWidth="1"/>
    <col min="10983" max="10983" width="0.5703125" style="57" customWidth="1"/>
    <col min="10984" max="10984" width="9.42578125" style="57" customWidth="1"/>
    <col min="10985" max="10985" width="0.5703125" style="57" customWidth="1"/>
    <col min="10986" max="10986" width="11" style="57" customWidth="1"/>
    <col min="10987" max="10987" width="0.5703125" style="57" customWidth="1"/>
    <col min="10988" max="10988" width="13.5703125" style="57" bestFit="1" customWidth="1"/>
    <col min="10989" max="10989" width="0.5703125" style="57" customWidth="1"/>
    <col min="10990" max="10990" width="11.5703125" style="57" bestFit="1" customWidth="1"/>
    <col min="10991" max="10991" width="0.5703125" style="57" customWidth="1"/>
    <col min="10992" max="10992" width="11.42578125" style="57" bestFit="1" customWidth="1"/>
    <col min="10993" max="10993" width="0.5703125" style="57" customWidth="1"/>
    <col min="10994" max="10994" width="11" style="57" bestFit="1" customWidth="1"/>
    <col min="10995" max="10995" width="10.5703125" style="57" bestFit="1" customWidth="1"/>
    <col min="10996" max="11230" width="8.42578125" style="57"/>
    <col min="11231" max="11232" width="1.5703125" style="57" customWidth="1"/>
    <col min="11233" max="11233" width="28.5703125" style="57" customWidth="1"/>
    <col min="11234" max="11234" width="7" style="57" customWidth="1"/>
    <col min="11235" max="11235" width="0.5703125" style="57" customWidth="1"/>
    <col min="11236" max="11236" width="9.5703125" style="57" customWidth="1"/>
    <col min="11237" max="11237" width="0.5703125" style="57" customWidth="1"/>
    <col min="11238" max="11238" width="11.42578125" style="57" bestFit="1" customWidth="1"/>
    <col min="11239" max="11239" width="0.5703125" style="57" customWidth="1"/>
    <col min="11240" max="11240" width="9.42578125" style="57" customWidth="1"/>
    <col min="11241" max="11241" width="0.5703125" style="57" customWidth="1"/>
    <col min="11242" max="11242" width="11" style="57" customWidth="1"/>
    <col min="11243" max="11243" width="0.5703125" style="57" customWidth="1"/>
    <col min="11244" max="11244" width="13.5703125" style="57" bestFit="1" customWidth="1"/>
    <col min="11245" max="11245" width="0.5703125" style="57" customWidth="1"/>
    <col min="11246" max="11246" width="11.5703125" style="57" bestFit="1" customWidth="1"/>
    <col min="11247" max="11247" width="0.5703125" style="57" customWidth="1"/>
    <col min="11248" max="11248" width="11.42578125" style="57" bestFit="1" customWidth="1"/>
    <col min="11249" max="11249" width="0.5703125" style="57" customWidth="1"/>
    <col min="11250" max="11250" width="11" style="57" bestFit="1" customWidth="1"/>
    <col min="11251" max="11251" width="10.5703125" style="57" bestFit="1" customWidth="1"/>
    <col min="11252" max="11486" width="8.42578125" style="57"/>
    <col min="11487" max="11488" width="1.5703125" style="57" customWidth="1"/>
    <col min="11489" max="11489" width="28.5703125" style="57" customWidth="1"/>
    <col min="11490" max="11490" width="7" style="57" customWidth="1"/>
    <col min="11491" max="11491" width="0.5703125" style="57" customWidth="1"/>
    <col min="11492" max="11492" width="9.5703125" style="57" customWidth="1"/>
    <col min="11493" max="11493" width="0.5703125" style="57" customWidth="1"/>
    <col min="11494" max="11494" width="11.42578125" style="57" bestFit="1" customWidth="1"/>
    <col min="11495" max="11495" width="0.5703125" style="57" customWidth="1"/>
    <col min="11496" max="11496" width="9.42578125" style="57" customWidth="1"/>
    <col min="11497" max="11497" width="0.5703125" style="57" customWidth="1"/>
    <col min="11498" max="11498" width="11" style="57" customWidth="1"/>
    <col min="11499" max="11499" width="0.5703125" style="57" customWidth="1"/>
    <col min="11500" max="11500" width="13.5703125" style="57" bestFit="1" customWidth="1"/>
    <col min="11501" max="11501" width="0.5703125" style="57" customWidth="1"/>
    <col min="11502" max="11502" width="11.5703125" style="57" bestFit="1" customWidth="1"/>
    <col min="11503" max="11503" width="0.5703125" style="57" customWidth="1"/>
    <col min="11504" max="11504" width="11.42578125" style="57" bestFit="1" customWidth="1"/>
    <col min="11505" max="11505" width="0.5703125" style="57" customWidth="1"/>
    <col min="11506" max="11506" width="11" style="57" bestFit="1" customWidth="1"/>
    <col min="11507" max="11507" width="10.5703125" style="57" bestFit="1" customWidth="1"/>
    <col min="11508" max="11742" width="8.42578125" style="57"/>
    <col min="11743" max="11744" width="1.5703125" style="57" customWidth="1"/>
    <col min="11745" max="11745" width="28.5703125" style="57" customWidth="1"/>
    <col min="11746" max="11746" width="7" style="57" customWidth="1"/>
    <col min="11747" max="11747" width="0.5703125" style="57" customWidth="1"/>
    <col min="11748" max="11748" width="9.5703125" style="57" customWidth="1"/>
    <col min="11749" max="11749" width="0.5703125" style="57" customWidth="1"/>
    <col min="11750" max="11750" width="11.42578125" style="57" bestFit="1" customWidth="1"/>
    <col min="11751" max="11751" width="0.5703125" style="57" customWidth="1"/>
    <col min="11752" max="11752" width="9.42578125" style="57" customWidth="1"/>
    <col min="11753" max="11753" width="0.5703125" style="57" customWidth="1"/>
    <col min="11754" max="11754" width="11" style="57" customWidth="1"/>
    <col min="11755" max="11755" width="0.5703125" style="57" customWidth="1"/>
    <col min="11756" max="11756" width="13.5703125" style="57" bestFit="1" customWidth="1"/>
    <col min="11757" max="11757" width="0.5703125" style="57" customWidth="1"/>
    <col min="11758" max="11758" width="11.5703125" style="57" bestFit="1" customWidth="1"/>
    <col min="11759" max="11759" width="0.5703125" style="57" customWidth="1"/>
    <col min="11760" max="11760" width="11.42578125" style="57" bestFit="1" customWidth="1"/>
    <col min="11761" max="11761" width="0.5703125" style="57" customWidth="1"/>
    <col min="11762" max="11762" width="11" style="57" bestFit="1" customWidth="1"/>
    <col min="11763" max="11763" width="10.5703125" style="57" bestFit="1" customWidth="1"/>
    <col min="11764" max="11998" width="8.42578125" style="57"/>
    <col min="11999" max="12000" width="1.5703125" style="57" customWidth="1"/>
    <col min="12001" max="12001" width="28.5703125" style="57" customWidth="1"/>
    <col min="12002" max="12002" width="7" style="57" customWidth="1"/>
    <col min="12003" max="12003" width="0.5703125" style="57" customWidth="1"/>
    <col min="12004" max="12004" width="9.5703125" style="57" customWidth="1"/>
    <col min="12005" max="12005" width="0.5703125" style="57" customWidth="1"/>
    <col min="12006" max="12006" width="11.42578125" style="57" bestFit="1" customWidth="1"/>
    <col min="12007" max="12007" width="0.5703125" style="57" customWidth="1"/>
    <col min="12008" max="12008" width="9.42578125" style="57" customWidth="1"/>
    <col min="12009" max="12009" width="0.5703125" style="57" customWidth="1"/>
    <col min="12010" max="12010" width="11" style="57" customWidth="1"/>
    <col min="12011" max="12011" width="0.5703125" style="57" customWidth="1"/>
    <col min="12012" max="12012" width="13.5703125" style="57" bestFit="1" customWidth="1"/>
    <col min="12013" max="12013" width="0.5703125" style="57" customWidth="1"/>
    <col min="12014" max="12014" width="11.5703125" style="57" bestFit="1" customWidth="1"/>
    <col min="12015" max="12015" width="0.5703125" style="57" customWidth="1"/>
    <col min="12016" max="12016" width="11.42578125" style="57" bestFit="1" customWidth="1"/>
    <col min="12017" max="12017" width="0.5703125" style="57" customWidth="1"/>
    <col min="12018" max="12018" width="11" style="57" bestFit="1" customWidth="1"/>
    <col min="12019" max="12019" width="10.5703125" style="57" bestFit="1" customWidth="1"/>
    <col min="12020" max="12254" width="8.42578125" style="57"/>
    <col min="12255" max="12256" width="1.5703125" style="57" customWidth="1"/>
    <col min="12257" max="12257" width="28.5703125" style="57" customWidth="1"/>
    <col min="12258" max="12258" width="7" style="57" customWidth="1"/>
    <col min="12259" max="12259" width="0.5703125" style="57" customWidth="1"/>
    <col min="12260" max="12260" width="9.5703125" style="57" customWidth="1"/>
    <col min="12261" max="12261" width="0.5703125" style="57" customWidth="1"/>
    <col min="12262" max="12262" width="11.42578125" style="57" bestFit="1" customWidth="1"/>
    <col min="12263" max="12263" width="0.5703125" style="57" customWidth="1"/>
    <col min="12264" max="12264" width="9.42578125" style="57" customWidth="1"/>
    <col min="12265" max="12265" width="0.5703125" style="57" customWidth="1"/>
    <col min="12266" max="12266" width="11" style="57" customWidth="1"/>
    <col min="12267" max="12267" width="0.5703125" style="57" customWidth="1"/>
    <col min="12268" max="12268" width="13.5703125" style="57" bestFit="1" customWidth="1"/>
    <col min="12269" max="12269" width="0.5703125" style="57" customWidth="1"/>
    <col min="12270" max="12270" width="11.5703125" style="57" bestFit="1" customWidth="1"/>
    <col min="12271" max="12271" width="0.5703125" style="57" customWidth="1"/>
    <col min="12272" max="12272" width="11.42578125" style="57" bestFit="1" customWidth="1"/>
    <col min="12273" max="12273" width="0.5703125" style="57" customWidth="1"/>
    <col min="12274" max="12274" width="11" style="57" bestFit="1" customWidth="1"/>
    <col min="12275" max="12275" width="10.5703125" style="57" bestFit="1" customWidth="1"/>
    <col min="12276" max="12510" width="8.42578125" style="57"/>
    <col min="12511" max="12512" width="1.5703125" style="57" customWidth="1"/>
    <col min="12513" max="12513" width="28.5703125" style="57" customWidth="1"/>
    <col min="12514" max="12514" width="7" style="57" customWidth="1"/>
    <col min="12515" max="12515" width="0.5703125" style="57" customWidth="1"/>
    <col min="12516" max="12516" width="9.5703125" style="57" customWidth="1"/>
    <col min="12517" max="12517" width="0.5703125" style="57" customWidth="1"/>
    <col min="12518" max="12518" width="11.42578125" style="57" bestFit="1" customWidth="1"/>
    <col min="12519" max="12519" width="0.5703125" style="57" customWidth="1"/>
    <col min="12520" max="12520" width="9.42578125" style="57" customWidth="1"/>
    <col min="12521" max="12521" width="0.5703125" style="57" customWidth="1"/>
    <col min="12522" max="12522" width="11" style="57" customWidth="1"/>
    <col min="12523" max="12523" width="0.5703125" style="57" customWidth="1"/>
    <col min="12524" max="12524" width="13.5703125" style="57" bestFit="1" customWidth="1"/>
    <col min="12525" max="12525" width="0.5703125" style="57" customWidth="1"/>
    <col min="12526" max="12526" width="11.5703125" style="57" bestFit="1" customWidth="1"/>
    <col min="12527" max="12527" width="0.5703125" style="57" customWidth="1"/>
    <col min="12528" max="12528" width="11.42578125" style="57" bestFit="1" customWidth="1"/>
    <col min="12529" max="12529" width="0.5703125" style="57" customWidth="1"/>
    <col min="12530" max="12530" width="11" style="57" bestFit="1" customWidth="1"/>
    <col min="12531" max="12531" width="10.5703125" style="57" bestFit="1" customWidth="1"/>
    <col min="12532" max="12766" width="8.42578125" style="57"/>
    <col min="12767" max="12768" width="1.5703125" style="57" customWidth="1"/>
    <col min="12769" max="12769" width="28.5703125" style="57" customWidth="1"/>
    <col min="12770" max="12770" width="7" style="57" customWidth="1"/>
    <col min="12771" max="12771" width="0.5703125" style="57" customWidth="1"/>
    <col min="12772" max="12772" width="9.5703125" style="57" customWidth="1"/>
    <col min="12773" max="12773" width="0.5703125" style="57" customWidth="1"/>
    <col min="12774" max="12774" width="11.42578125" style="57" bestFit="1" customWidth="1"/>
    <col min="12775" max="12775" width="0.5703125" style="57" customWidth="1"/>
    <col min="12776" max="12776" width="9.42578125" style="57" customWidth="1"/>
    <col min="12777" max="12777" width="0.5703125" style="57" customWidth="1"/>
    <col min="12778" max="12778" width="11" style="57" customWidth="1"/>
    <col min="12779" max="12779" width="0.5703125" style="57" customWidth="1"/>
    <col min="12780" max="12780" width="13.5703125" style="57" bestFit="1" customWidth="1"/>
    <col min="12781" max="12781" width="0.5703125" style="57" customWidth="1"/>
    <col min="12782" max="12782" width="11.5703125" style="57" bestFit="1" customWidth="1"/>
    <col min="12783" max="12783" width="0.5703125" style="57" customWidth="1"/>
    <col min="12784" max="12784" width="11.42578125" style="57" bestFit="1" customWidth="1"/>
    <col min="12785" max="12785" width="0.5703125" style="57" customWidth="1"/>
    <col min="12786" max="12786" width="11" style="57" bestFit="1" customWidth="1"/>
    <col min="12787" max="12787" width="10.5703125" style="57" bestFit="1" customWidth="1"/>
    <col min="12788" max="13022" width="8.42578125" style="57"/>
    <col min="13023" max="13024" width="1.5703125" style="57" customWidth="1"/>
    <col min="13025" max="13025" width="28.5703125" style="57" customWidth="1"/>
    <col min="13026" max="13026" width="7" style="57" customWidth="1"/>
    <col min="13027" max="13027" width="0.5703125" style="57" customWidth="1"/>
    <col min="13028" max="13028" width="9.5703125" style="57" customWidth="1"/>
    <col min="13029" max="13029" width="0.5703125" style="57" customWidth="1"/>
    <col min="13030" max="13030" width="11.42578125" style="57" bestFit="1" customWidth="1"/>
    <col min="13031" max="13031" width="0.5703125" style="57" customWidth="1"/>
    <col min="13032" max="13032" width="9.42578125" style="57" customWidth="1"/>
    <col min="13033" max="13033" width="0.5703125" style="57" customWidth="1"/>
    <col min="13034" max="13034" width="11" style="57" customWidth="1"/>
    <col min="13035" max="13035" width="0.5703125" style="57" customWidth="1"/>
    <col min="13036" max="13036" width="13.5703125" style="57" bestFit="1" customWidth="1"/>
    <col min="13037" max="13037" width="0.5703125" style="57" customWidth="1"/>
    <col min="13038" max="13038" width="11.5703125" style="57" bestFit="1" customWidth="1"/>
    <col min="13039" max="13039" width="0.5703125" style="57" customWidth="1"/>
    <col min="13040" max="13040" width="11.42578125" style="57" bestFit="1" customWidth="1"/>
    <col min="13041" max="13041" width="0.5703125" style="57" customWidth="1"/>
    <col min="13042" max="13042" width="11" style="57" bestFit="1" customWidth="1"/>
    <col min="13043" max="13043" width="10.5703125" style="57" bestFit="1" customWidth="1"/>
    <col min="13044" max="13278" width="8.42578125" style="57"/>
    <col min="13279" max="13280" width="1.5703125" style="57" customWidth="1"/>
    <col min="13281" max="13281" width="28.5703125" style="57" customWidth="1"/>
    <col min="13282" max="13282" width="7" style="57" customWidth="1"/>
    <col min="13283" max="13283" width="0.5703125" style="57" customWidth="1"/>
    <col min="13284" max="13284" width="9.5703125" style="57" customWidth="1"/>
    <col min="13285" max="13285" width="0.5703125" style="57" customWidth="1"/>
    <col min="13286" max="13286" width="11.42578125" style="57" bestFit="1" customWidth="1"/>
    <col min="13287" max="13287" width="0.5703125" style="57" customWidth="1"/>
    <col min="13288" max="13288" width="9.42578125" style="57" customWidth="1"/>
    <col min="13289" max="13289" width="0.5703125" style="57" customWidth="1"/>
    <col min="13290" max="13290" width="11" style="57" customWidth="1"/>
    <col min="13291" max="13291" width="0.5703125" style="57" customWidth="1"/>
    <col min="13292" max="13292" width="13.5703125" style="57" bestFit="1" customWidth="1"/>
    <col min="13293" max="13293" width="0.5703125" style="57" customWidth="1"/>
    <col min="13294" max="13294" width="11.5703125" style="57" bestFit="1" customWidth="1"/>
    <col min="13295" max="13295" width="0.5703125" style="57" customWidth="1"/>
    <col min="13296" max="13296" width="11.42578125" style="57" bestFit="1" customWidth="1"/>
    <col min="13297" max="13297" width="0.5703125" style="57" customWidth="1"/>
    <col min="13298" max="13298" width="11" style="57" bestFit="1" customWidth="1"/>
    <col min="13299" max="13299" width="10.5703125" style="57" bestFit="1" customWidth="1"/>
    <col min="13300" max="13534" width="8.42578125" style="57"/>
    <col min="13535" max="13536" width="1.5703125" style="57" customWidth="1"/>
    <col min="13537" max="13537" width="28.5703125" style="57" customWidth="1"/>
    <col min="13538" max="13538" width="7" style="57" customWidth="1"/>
    <col min="13539" max="13539" width="0.5703125" style="57" customWidth="1"/>
    <col min="13540" max="13540" width="9.5703125" style="57" customWidth="1"/>
    <col min="13541" max="13541" width="0.5703125" style="57" customWidth="1"/>
    <col min="13542" max="13542" width="11.42578125" style="57" bestFit="1" customWidth="1"/>
    <col min="13543" max="13543" width="0.5703125" style="57" customWidth="1"/>
    <col min="13544" max="13544" width="9.42578125" style="57" customWidth="1"/>
    <col min="13545" max="13545" width="0.5703125" style="57" customWidth="1"/>
    <col min="13546" max="13546" width="11" style="57" customWidth="1"/>
    <col min="13547" max="13547" width="0.5703125" style="57" customWidth="1"/>
    <col min="13548" max="13548" width="13.5703125" style="57" bestFit="1" customWidth="1"/>
    <col min="13549" max="13549" width="0.5703125" style="57" customWidth="1"/>
    <col min="13550" max="13550" width="11.5703125" style="57" bestFit="1" customWidth="1"/>
    <col min="13551" max="13551" width="0.5703125" style="57" customWidth="1"/>
    <col min="13552" max="13552" width="11.42578125" style="57" bestFit="1" customWidth="1"/>
    <col min="13553" max="13553" width="0.5703125" style="57" customWidth="1"/>
    <col min="13554" max="13554" width="11" style="57" bestFit="1" customWidth="1"/>
    <col min="13555" max="13555" width="10.5703125" style="57" bestFit="1" customWidth="1"/>
    <col min="13556" max="13790" width="8.42578125" style="57"/>
    <col min="13791" max="13792" width="1.5703125" style="57" customWidth="1"/>
    <col min="13793" max="13793" width="28.5703125" style="57" customWidth="1"/>
    <col min="13794" max="13794" width="7" style="57" customWidth="1"/>
    <col min="13795" max="13795" width="0.5703125" style="57" customWidth="1"/>
    <col min="13796" max="13796" width="9.5703125" style="57" customWidth="1"/>
    <col min="13797" max="13797" width="0.5703125" style="57" customWidth="1"/>
    <col min="13798" max="13798" width="11.42578125" style="57" bestFit="1" customWidth="1"/>
    <col min="13799" max="13799" width="0.5703125" style="57" customWidth="1"/>
    <col min="13800" max="13800" width="9.42578125" style="57" customWidth="1"/>
    <col min="13801" max="13801" width="0.5703125" style="57" customWidth="1"/>
    <col min="13802" max="13802" width="11" style="57" customWidth="1"/>
    <col min="13803" max="13803" width="0.5703125" style="57" customWidth="1"/>
    <col min="13804" max="13804" width="13.5703125" style="57" bestFit="1" customWidth="1"/>
    <col min="13805" max="13805" width="0.5703125" style="57" customWidth="1"/>
    <col min="13806" max="13806" width="11.5703125" style="57" bestFit="1" customWidth="1"/>
    <col min="13807" max="13807" width="0.5703125" style="57" customWidth="1"/>
    <col min="13808" max="13808" width="11.42578125" style="57" bestFit="1" customWidth="1"/>
    <col min="13809" max="13809" width="0.5703125" style="57" customWidth="1"/>
    <col min="13810" max="13810" width="11" style="57" bestFit="1" customWidth="1"/>
    <col min="13811" max="13811" width="10.5703125" style="57" bestFit="1" customWidth="1"/>
    <col min="13812" max="14046" width="8.42578125" style="57"/>
    <col min="14047" max="14048" width="1.5703125" style="57" customWidth="1"/>
    <col min="14049" max="14049" width="28.5703125" style="57" customWidth="1"/>
    <col min="14050" max="14050" width="7" style="57" customWidth="1"/>
    <col min="14051" max="14051" width="0.5703125" style="57" customWidth="1"/>
    <col min="14052" max="14052" width="9.5703125" style="57" customWidth="1"/>
    <col min="14053" max="14053" width="0.5703125" style="57" customWidth="1"/>
    <col min="14054" max="14054" width="11.42578125" style="57" bestFit="1" customWidth="1"/>
    <col min="14055" max="14055" width="0.5703125" style="57" customWidth="1"/>
    <col min="14056" max="14056" width="9.42578125" style="57" customWidth="1"/>
    <col min="14057" max="14057" width="0.5703125" style="57" customWidth="1"/>
    <col min="14058" max="14058" width="11" style="57" customWidth="1"/>
    <col min="14059" max="14059" width="0.5703125" style="57" customWidth="1"/>
    <col min="14060" max="14060" width="13.5703125" style="57" bestFit="1" customWidth="1"/>
    <col min="14061" max="14061" width="0.5703125" style="57" customWidth="1"/>
    <col min="14062" max="14062" width="11.5703125" style="57" bestFit="1" customWidth="1"/>
    <col min="14063" max="14063" width="0.5703125" style="57" customWidth="1"/>
    <col min="14064" max="14064" width="11.42578125" style="57" bestFit="1" customWidth="1"/>
    <col min="14065" max="14065" width="0.5703125" style="57" customWidth="1"/>
    <col min="14066" max="14066" width="11" style="57" bestFit="1" customWidth="1"/>
    <col min="14067" max="14067" width="10.5703125" style="57" bestFit="1" customWidth="1"/>
    <col min="14068" max="14302" width="8.42578125" style="57"/>
    <col min="14303" max="14304" width="1.5703125" style="57" customWidth="1"/>
    <col min="14305" max="14305" width="28.5703125" style="57" customWidth="1"/>
    <col min="14306" max="14306" width="7" style="57" customWidth="1"/>
    <col min="14307" max="14307" width="0.5703125" style="57" customWidth="1"/>
    <col min="14308" max="14308" width="9.5703125" style="57" customWidth="1"/>
    <col min="14309" max="14309" width="0.5703125" style="57" customWidth="1"/>
    <col min="14310" max="14310" width="11.42578125" style="57" bestFit="1" customWidth="1"/>
    <col min="14311" max="14311" width="0.5703125" style="57" customWidth="1"/>
    <col min="14312" max="14312" width="9.42578125" style="57" customWidth="1"/>
    <col min="14313" max="14313" width="0.5703125" style="57" customWidth="1"/>
    <col min="14314" max="14314" width="11" style="57" customWidth="1"/>
    <col min="14315" max="14315" width="0.5703125" style="57" customWidth="1"/>
    <col min="14316" max="14316" width="13.5703125" style="57" bestFit="1" customWidth="1"/>
    <col min="14317" max="14317" width="0.5703125" style="57" customWidth="1"/>
    <col min="14318" max="14318" width="11.5703125" style="57" bestFit="1" customWidth="1"/>
    <col min="14319" max="14319" width="0.5703125" style="57" customWidth="1"/>
    <col min="14320" max="14320" width="11.42578125" style="57" bestFit="1" customWidth="1"/>
    <col min="14321" max="14321" width="0.5703125" style="57" customWidth="1"/>
    <col min="14322" max="14322" width="11" style="57" bestFit="1" customWidth="1"/>
    <col min="14323" max="14323" width="10.5703125" style="57" bestFit="1" customWidth="1"/>
    <col min="14324" max="14558" width="8.42578125" style="57"/>
    <col min="14559" max="14560" width="1.5703125" style="57" customWidth="1"/>
    <col min="14561" max="14561" width="28.5703125" style="57" customWidth="1"/>
    <col min="14562" max="14562" width="7" style="57" customWidth="1"/>
    <col min="14563" max="14563" width="0.5703125" style="57" customWidth="1"/>
    <col min="14564" max="14564" width="9.5703125" style="57" customWidth="1"/>
    <col min="14565" max="14565" width="0.5703125" style="57" customWidth="1"/>
    <col min="14566" max="14566" width="11.42578125" style="57" bestFit="1" customWidth="1"/>
    <col min="14567" max="14567" width="0.5703125" style="57" customWidth="1"/>
    <col min="14568" max="14568" width="9.42578125" style="57" customWidth="1"/>
    <col min="14569" max="14569" width="0.5703125" style="57" customWidth="1"/>
    <col min="14570" max="14570" width="11" style="57" customWidth="1"/>
    <col min="14571" max="14571" width="0.5703125" style="57" customWidth="1"/>
    <col min="14572" max="14572" width="13.5703125" style="57" bestFit="1" customWidth="1"/>
    <col min="14573" max="14573" width="0.5703125" style="57" customWidth="1"/>
    <col min="14574" max="14574" width="11.5703125" style="57" bestFit="1" customWidth="1"/>
    <col min="14575" max="14575" width="0.5703125" style="57" customWidth="1"/>
    <col min="14576" max="14576" width="11.42578125" style="57" bestFit="1" customWidth="1"/>
    <col min="14577" max="14577" width="0.5703125" style="57" customWidth="1"/>
    <col min="14578" max="14578" width="11" style="57" bestFit="1" customWidth="1"/>
    <col min="14579" max="14579" width="10.5703125" style="57" bestFit="1" customWidth="1"/>
    <col min="14580" max="14814" width="8.42578125" style="57"/>
    <col min="14815" max="14816" width="1.5703125" style="57" customWidth="1"/>
    <col min="14817" max="14817" width="28.5703125" style="57" customWidth="1"/>
    <col min="14818" max="14818" width="7" style="57" customWidth="1"/>
    <col min="14819" max="14819" width="0.5703125" style="57" customWidth="1"/>
    <col min="14820" max="14820" width="9.5703125" style="57" customWidth="1"/>
    <col min="14821" max="14821" width="0.5703125" style="57" customWidth="1"/>
    <col min="14822" max="14822" width="11.42578125" style="57" bestFit="1" customWidth="1"/>
    <col min="14823" max="14823" width="0.5703125" style="57" customWidth="1"/>
    <col min="14824" max="14824" width="9.42578125" style="57" customWidth="1"/>
    <col min="14825" max="14825" width="0.5703125" style="57" customWidth="1"/>
    <col min="14826" max="14826" width="11" style="57" customWidth="1"/>
    <col min="14827" max="14827" width="0.5703125" style="57" customWidth="1"/>
    <col min="14828" max="14828" width="13.5703125" style="57" bestFit="1" customWidth="1"/>
    <col min="14829" max="14829" width="0.5703125" style="57" customWidth="1"/>
    <col min="14830" max="14830" width="11.5703125" style="57" bestFit="1" customWidth="1"/>
    <col min="14831" max="14831" width="0.5703125" style="57" customWidth="1"/>
    <col min="14832" max="14832" width="11.42578125" style="57" bestFit="1" customWidth="1"/>
    <col min="14833" max="14833" width="0.5703125" style="57" customWidth="1"/>
    <col min="14834" max="14834" width="11" style="57" bestFit="1" customWidth="1"/>
    <col min="14835" max="14835" width="10.5703125" style="57" bestFit="1" customWidth="1"/>
    <col min="14836" max="15070" width="8.42578125" style="57"/>
    <col min="15071" max="15072" width="1.5703125" style="57" customWidth="1"/>
    <col min="15073" max="15073" width="28.5703125" style="57" customWidth="1"/>
    <col min="15074" max="15074" width="7" style="57" customWidth="1"/>
    <col min="15075" max="15075" width="0.5703125" style="57" customWidth="1"/>
    <col min="15076" max="15076" width="9.5703125" style="57" customWidth="1"/>
    <col min="15077" max="15077" width="0.5703125" style="57" customWidth="1"/>
    <col min="15078" max="15078" width="11.42578125" style="57" bestFit="1" customWidth="1"/>
    <col min="15079" max="15079" width="0.5703125" style="57" customWidth="1"/>
    <col min="15080" max="15080" width="9.42578125" style="57" customWidth="1"/>
    <col min="15081" max="15081" width="0.5703125" style="57" customWidth="1"/>
    <col min="15082" max="15082" width="11" style="57" customWidth="1"/>
    <col min="15083" max="15083" width="0.5703125" style="57" customWidth="1"/>
    <col min="15084" max="15084" width="13.5703125" style="57" bestFit="1" customWidth="1"/>
    <col min="15085" max="15085" width="0.5703125" style="57" customWidth="1"/>
    <col min="15086" max="15086" width="11.5703125" style="57" bestFit="1" customWidth="1"/>
    <col min="15087" max="15087" width="0.5703125" style="57" customWidth="1"/>
    <col min="15088" max="15088" width="11.42578125" style="57" bestFit="1" customWidth="1"/>
    <col min="15089" max="15089" width="0.5703125" style="57" customWidth="1"/>
    <col min="15090" max="15090" width="11" style="57" bestFit="1" customWidth="1"/>
    <col min="15091" max="15091" width="10.5703125" style="57" bestFit="1" customWidth="1"/>
    <col min="15092" max="15326" width="8.42578125" style="57"/>
    <col min="15327" max="15328" width="1.5703125" style="57" customWidth="1"/>
    <col min="15329" max="15329" width="28.5703125" style="57" customWidth="1"/>
    <col min="15330" max="15330" width="7" style="57" customWidth="1"/>
    <col min="15331" max="15331" width="0.5703125" style="57" customWidth="1"/>
    <col min="15332" max="15332" width="9.5703125" style="57" customWidth="1"/>
    <col min="15333" max="15333" width="0.5703125" style="57" customWidth="1"/>
    <col min="15334" max="15334" width="11.42578125" style="57" bestFit="1" customWidth="1"/>
    <col min="15335" max="15335" width="0.5703125" style="57" customWidth="1"/>
    <col min="15336" max="15336" width="9.42578125" style="57" customWidth="1"/>
    <col min="15337" max="15337" width="0.5703125" style="57" customWidth="1"/>
    <col min="15338" max="15338" width="11" style="57" customWidth="1"/>
    <col min="15339" max="15339" width="0.5703125" style="57" customWidth="1"/>
    <col min="15340" max="15340" width="13.5703125" style="57" bestFit="1" customWidth="1"/>
    <col min="15341" max="15341" width="0.5703125" style="57" customWidth="1"/>
    <col min="15342" max="15342" width="11.5703125" style="57" bestFit="1" customWidth="1"/>
    <col min="15343" max="15343" width="0.5703125" style="57" customWidth="1"/>
    <col min="15344" max="15344" width="11.42578125" style="57" bestFit="1" customWidth="1"/>
    <col min="15345" max="15345" width="0.5703125" style="57" customWidth="1"/>
    <col min="15346" max="15346" width="11" style="57" bestFit="1" customWidth="1"/>
    <col min="15347" max="15347" width="10.5703125" style="57" bestFit="1" customWidth="1"/>
    <col min="15348" max="15582" width="8.42578125" style="57"/>
    <col min="15583" max="15584" width="1.5703125" style="57" customWidth="1"/>
    <col min="15585" max="15585" width="28.5703125" style="57" customWidth="1"/>
    <col min="15586" max="15586" width="7" style="57" customWidth="1"/>
    <col min="15587" max="15587" width="0.5703125" style="57" customWidth="1"/>
    <col min="15588" max="15588" width="9.5703125" style="57" customWidth="1"/>
    <col min="15589" max="15589" width="0.5703125" style="57" customWidth="1"/>
    <col min="15590" max="15590" width="11.42578125" style="57" bestFit="1" customWidth="1"/>
    <col min="15591" max="15591" width="0.5703125" style="57" customWidth="1"/>
    <col min="15592" max="15592" width="9.42578125" style="57" customWidth="1"/>
    <col min="15593" max="15593" width="0.5703125" style="57" customWidth="1"/>
    <col min="15594" max="15594" width="11" style="57" customWidth="1"/>
    <col min="15595" max="15595" width="0.5703125" style="57" customWidth="1"/>
    <col min="15596" max="15596" width="13.5703125" style="57" bestFit="1" customWidth="1"/>
    <col min="15597" max="15597" width="0.5703125" style="57" customWidth="1"/>
    <col min="15598" max="15598" width="11.5703125" style="57" bestFit="1" customWidth="1"/>
    <col min="15599" max="15599" width="0.5703125" style="57" customWidth="1"/>
    <col min="15600" max="15600" width="11.42578125" style="57" bestFit="1" customWidth="1"/>
    <col min="15601" max="15601" width="0.5703125" style="57" customWidth="1"/>
    <col min="15602" max="15602" width="11" style="57" bestFit="1" customWidth="1"/>
    <col min="15603" max="15603" width="10.5703125" style="57" bestFit="1" customWidth="1"/>
    <col min="15604" max="15838" width="8.42578125" style="57"/>
    <col min="15839" max="15840" width="1.5703125" style="57" customWidth="1"/>
    <col min="15841" max="15841" width="28.5703125" style="57" customWidth="1"/>
    <col min="15842" max="15842" width="7" style="57" customWidth="1"/>
    <col min="15843" max="15843" width="0.5703125" style="57" customWidth="1"/>
    <col min="15844" max="15844" width="9.5703125" style="57" customWidth="1"/>
    <col min="15845" max="15845" width="0.5703125" style="57" customWidth="1"/>
    <col min="15846" max="15846" width="11.42578125" style="57" bestFit="1" customWidth="1"/>
    <col min="15847" max="15847" width="0.5703125" style="57" customWidth="1"/>
    <col min="15848" max="15848" width="9.42578125" style="57" customWidth="1"/>
    <col min="15849" max="15849" width="0.5703125" style="57" customWidth="1"/>
    <col min="15850" max="15850" width="11" style="57" customWidth="1"/>
    <col min="15851" max="15851" width="0.5703125" style="57" customWidth="1"/>
    <col min="15852" max="15852" width="13.5703125" style="57" bestFit="1" customWidth="1"/>
    <col min="15853" max="15853" width="0.5703125" style="57" customWidth="1"/>
    <col min="15854" max="15854" width="11.5703125" style="57" bestFit="1" customWidth="1"/>
    <col min="15855" max="15855" width="0.5703125" style="57" customWidth="1"/>
    <col min="15856" max="15856" width="11.42578125" style="57" bestFit="1" customWidth="1"/>
    <col min="15857" max="15857" width="0.5703125" style="57" customWidth="1"/>
    <col min="15858" max="15858" width="11" style="57" bestFit="1" customWidth="1"/>
    <col min="15859" max="15859" width="10.5703125" style="57" bestFit="1" customWidth="1"/>
    <col min="15860" max="16094" width="8.42578125" style="57"/>
    <col min="16095" max="16096" width="1.5703125" style="57" customWidth="1"/>
    <col min="16097" max="16097" width="28.5703125" style="57" customWidth="1"/>
    <col min="16098" max="16098" width="7" style="57" customWidth="1"/>
    <col min="16099" max="16099" width="0.5703125" style="57" customWidth="1"/>
    <col min="16100" max="16100" width="9.5703125" style="57" customWidth="1"/>
    <col min="16101" max="16101" width="0.5703125" style="57" customWidth="1"/>
    <col min="16102" max="16102" width="11.42578125" style="57" bestFit="1" customWidth="1"/>
    <col min="16103" max="16103" width="0.5703125" style="57" customWidth="1"/>
    <col min="16104" max="16104" width="9.42578125" style="57" customWidth="1"/>
    <col min="16105" max="16105" width="0.5703125" style="57" customWidth="1"/>
    <col min="16106" max="16106" width="11" style="57" customWidth="1"/>
    <col min="16107" max="16107" width="0.5703125" style="57" customWidth="1"/>
    <col min="16108" max="16108" width="13.5703125" style="57" bestFit="1" customWidth="1"/>
    <col min="16109" max="16109" width="0.5703125" style="57" customWidth="1"/>
    <col min="16110" max="16110" width="11.5703125" style="57" bestFit="1" customWidth="1"/>
    <col min="16111" max="16111" width="0.5703125" style="57" customWidth="1"/>
    <col min="16112" max="16112" width="11.42578125" style="57" bestFit="1" customWidth="1"/>
    <col min="16113" max="16113" width="0.5703125" style="57" customWidth="1"/>
    <col min="16114" max="16114" width="11" style="57" bestFit="1" customWidth="1"/>
    <col min="16115" max="16115" width="10.5703125" style="57" bestFit="1" customWidth="1"/>
    <col min="16116" max="16384" width="8.42578125" style="57"/>
  </cols>
  <sheetData>
    <row r="1" spans="1:22" s="56" customFormat="1" ht="21.75" customHeight="1">
      <c r="A1" s="56" t="s">
        <v>0</v>
      </c>
      <c r="F1" s="73"/>
      <c r="H1" s="73"/>
      <c r="J1" s="73"/>
      <c r="K1" s="74"/>
      <c r="L1" s="75"/>
      <c r="M1" s="76"/>
      <c r="N1" s="75"/>
      <c r="O1" s="74"/>
      <c r="P1" s="74"/>
      <c r="Q1" s="74"/>
      <c r="R1" s="75"/>
      <c r="S1" s="74"/>
      <c r="T1" s="75"/>
      <c r="U1" s="74"/>
      <c r="V1" s="75"/>
    </row>
    <row r="2" spans="1:22" s="56" customFormat="1" ht="21.75" customHeight="1">
      <c r="A2" s="56" t="s">
        <v>101</v>
      </c>
      <c r="F2" s="73"/>
      <c r="H2" s="73"/>
      <c r="J2" s="73"/>
      <c r="K2" s="74"/>
      <c r="L2" s="75"/>
      <c r="M2" s="76"/>
      <c r="N2" s="77"/>
      <c r="O2" s="74"/>
      <c r="P2" s="74"/>
      <c r="Q2" s="74"/>
      <c r="R2" s="75"/>
      <c r="S2" s="74"/>
      <c r="T2" s="75"/>
      <c r="U2" s="74"/>
      <c r="V2" s="75"/>
    </row>
    <row r="3" spans="1:22" s="56" customFormat="1" ht="21.75" customHeight="1">
      <c r="A3" s="78" t="s">
        <v>187</v>
      </c>
      <c r="B3" s="79"/>
      <c r="C3" s="79"/>
      <c r="D3" s="80"/>
      <c r="E3" s="80"/>
      <c r="F3" s="81"/>
      <c r="G3" s="80"/>
      <c r="H3" s="81"/>
      <c r="I3" s="80"/>
      <c r="J3" s="81"/>
      <c r="K3" s="82"/>
      <c r="L3" s="83"/>
      <c r="M3" s="80"/>
      <c r="N3" s="80"/>
      <c r="O3" s="82"/>
      <c r="P3" s="82"/>
      <c r="Q3" s="82"/>
      <c r="R3" s="80"/>
      <c r="S3" s="82"/>
      <c r="T3" s="80"/>
      <c r="U3" s="82"/>
      <c r="V3" s="80"/>
    </row>
    <row r="4" spans="1:22" s="56" customFormat="1" ht="18.600000000000001" customHeight="1">
      <c r="D4" s="76"/>
      <c r="E4" s="76"/>
      <c r="F4" s="73"/>
      <c r="G4" s="76"/>
      <c r="H4" s="73"/>
      <c r="I4" s="76"/>
      <c r="J4" s="73"/>
      <c r="K4" s="74"/>
      <c r="L4" s="75"/>
      <c r="M4" s="76"/>
      <c r="N4" s="76"/>
      <c r="O4" s="74"/>
      <c r="P4" s="74"/>
      <c r="Q4" s="74"/>
      <c r="R4" s="76"/>
      <c r="S4" s="74"/>
      <c r="T4" s="76"/>
      <c r="U4" s="74"/>
      <c r="V4" s="76"/>
    </row>
    <row r="5" spans="1:22" s="84" customFormat="1" ht="18.600000000000001" customHeight="1">
      <c r="D5" s="85"/>
      <c r="E5" s="85"/>
      <c r="F5" s="216" t="s">
        <v>2</v>
      </c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</row>
    <row r="6" spans="1:22" s="84" customFormat="1" ht="18.600000000000001" customHeight="1">
      <c r="D6" s="85"/>
      <c r="E6" s="85"/>
      <c r="F6" s="216" t="s">
        <v>102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86"/>
      <c r="T6" s="85"/>
      <c r="U6" s="86"/>
      <c r="V6" s="85"/>
    </row>
    <row r="7" spans="1:22" s="84" customFormat="1" ht="18.600000000000001" customHeight="1">
      <c r="D7" s="85"/>
      <c r="E7" s="85"/>
      <c r="F7" s="87"/>
      <c r="G7" s="87"/>
      <c r="H7" s="87"/>
      <c r="I7" s="87"/>
      <c r="J7" s="87"/>
      <c r="K7" s="87"/>
      <c r="L7" s="87"/>
      <c r="M7" s="87"/>
      <c r="N7" s="87"/>
      <c r="O7" s="87"/>
      <c r="P7" s="87" t="s">
        <v>103</v>
      </c>
      <c r="Q7" s="87"/>
      <c r="R7" s="87"/>
      <c r="S7" s="86"/>
      <c r="T7" s="85"/>
      <c r="U7" s="86"/>
      <c r="V7" s="85"/>
    </row>
    <row r="8" spans="1:22" s="84" customFormat="1" ht="18.600000000000001" customHeight="1">
      <c r="D8" s="88"/>
      <c r="E8" s="88"/>
      <c r="F8" s="89"/>
      <c r="G8" s="88"/>
      <c r="H8" s="89"/>
      <c r="I8" s="88"/>
      <c r="J8" s="89"/>
      <c r="K8" s="86"/>
      <c r="L8" s="217" t="s">
        <v>68</v>
      </c>
      <c r="M8" s="217"/>
      <c r="N8" s="217"/>
      <c r="O8" s="86"/>
      <c r="P8" s="90" t="s">
        <v>104</v>
      </c>
      <c r="Q8" s="86"/>
      <c r="S8" s="86"/>
      <c r="T8" s="91"/>
      <c r="U8" s="86"/>
    </row>
    <row r="9" spans="1:22" s="84" customFormat="1" ht="18.600000000000001" customHeight="1">
      <c r="D9" s="88"/>
      <c r="E9" s="88"/>
      <c r="F9" s="89"/>
      <c r="G9" s="88"/>
      <c r="H9" s="91"/>
      <c r="I9" s="88"/>
      <c r="J9" s="91" t="s">
        <v>105</v>
      </c>
      <c r="K9" s="86"/>
      <c r="O9" s="86"/>
      <c r="P9" s="92"/>
      <c r="Q9" s="86"/>
      <c r="R9" s="91" t="s">
        <v>106</v>
      </c>
      <c r="S9" s="86"/>
      <c r="T9" s="91"/>
      <c r="U9" s="86"/>
    </row>
    <row r="10" spans="1:22" s="95" customFormat="1" ht="18.600000000000001" customHeight="1">
      <c r="A10" s="84"/>
      <c r="B10" s="84"/>
      <c r="C10" s="84"/>
      <c r="D10" s="88"/>
      <c r="E10" s="88"/>
      <c r="F10" s="91" t="s">
        <v>107</v>
      </c>
      <c r="G10" s="88"/>
      <c r="H10" s="91" t="s">
        <v>108</v>
      </c>
      <c r="I10" s="88"/>
      <c r="J10" s="91" t="s">
        <v>109</v>
      </c>
      <c r="K10" s="86"/>
      <c r="L10" s="93" t="s">
        <v>110</v>
      </c>
      <c r="M10" s="85"/>
      <c r="N10" s="91" t="s">
        <v>68</v>
      </c>
      <c r="O10" s="86"/>
      <c r="P10" s="85" t="s">
        <v>111</v>
      </c>
      <c r="Q10" s="86"/>
      <c r="R10" s="91" t="s">
        <v>112</v>
      </c>
      <c r="S10" s="86"/>
      <c r="T10" s="94" t="s">
        <v>113</v>
      </c>
      <c r="U10" s="86"/>
      <c r="V10" s="91" t="s">
        <v>106</v>
      </c>
    </row>
    <row r="11" spans="1:22" s="95" customFormat="1" ht="18.600000000000001" customHeight="1">
      <c r="A11" s="84"/>
      <c r="B11" s="84"/>
      <c r="C11" s="84"/>
      <c r="D11" s="88"/>
      <c r="E11" s="88"/>
      <c r="F11" s="91" t="s">
        <v>114</v>
      </c>
      <c r="G11" s="88"/>
      <c r="H11" s="91" t="s">
        <v>115</v>
      </c>
      <c r="I11" s="88"/>
      <c r="J11" s="91" t="s">
        <v>116</v>
      </c>
      <c r="K11" s="85"/>
      <c r="L11" s="91" t="s">
        <v>117</v>
      </c>
      <c r="M11" s="85"/>
      <c r="N11" s="91" t="s">
        <v>118</v>
      </c>
      <c r="O11" s="85"/>
      <c r="P11" s="85" t="s">
        <v>119</v>
      </c>
      <c r="Q11" s="85"/>
      <c r="R11" s="94" t="s">
        <v>120</v>
      </c>
      <c r="S11" s="85"/>
      <c r="T11" s="91" t="s">
        <v>121</v>
      </c>
      <c r="U11" s="85"/>
      <c r="V11" s="91" t="s">
        <v>122</v>
      </c>
    </row>
    <row r="12" spans="1:22" s="95" customFormat="1" ht="18.600000000000001" customHeight="1">
      <c r="D12" s="96" t="s">
        <v>9</v>
      </c>
      <c r="E12" s="85"/>
      <c r="F12" s="97" t="s">
        <v>10</v>
      </c>
      <c r="G12" s="88"/>
      <c r="H12" s="97" t="s">
        <v>10</v>
      </c>
      <c r="I12" s="88"/>
      <c r="J12" s="97" t="s">
        <v>10</v>
      </c>
      <c r="K12" s="85"/>
      <c r="L12" s="97" t="s">
        <v>10</v>
      </c>
      <c r="M12" s="85"/>
      <c r="N12" s="97" t="s">
        <v>10</v>
      </c>
      <c r="O12" s="85"/>
      <c r="P12" s="98" t="s">
        <v>10</v>
      </c>
      <c r="Q12" s="85"/>
      <c r="R12" s="97" t="s">
        <v>10</v>
      </c>
      <c r="S12" s="85"/>
      <c r="T12" s="97" t="s">
        <v>10</v>
      </c>
      <c r="U12" s="85"/>
      <c r="V12" s="97" t="s">
        <v>10</v>
      </c>
    </row>
    <row r="13" spans="1:22" s="95" customFormat="1" ht="6" customHeight="1">
      <c r="D13" s="88"/>
      <c r="E13" s="88"/>
      <c r="F13" s="91"/>
      <c r="G13" s="88"/>
      <c r="H13" s="91"/>
      <c r="I13" s="88"/>
      <c r="J13" s="91"/>
      <c r="K13" s="85"/>
      <c r="L13" s="91"/>
      <c r="M13" s="85"/>
      <c r="N13" s="91"/>
      <c r="O13" s="85"/>
      <c r="P13" s="85"/>
      <c r="Q13" s="85"/>
      <c r="R13" s="91"/>
      <c r="S13" s="85"/>
      <c r="T13" s="91"/>
      <c r="U13" s="85"/>
      <c r="V13" s="91"/>
    </row>
    <row r="14" spans="1:22" s="84" customFormat="1" ht="18.600000000000001" customHeight="1">
      <c r="A14" s="84" t="s">
        <v>127</v>
      </c>
      <c r="B14" s="95"/>
      <c r="C14" s="95"/>
      <c r="D14" s="99"/>
      <c r="E14" s="88"/>
      <c r="F14" s="100">
        <v>518500000</v>
      </c>
      <c r="G14" s="100"/>
      <c r="H14" s="100">
        <v>881803</v>
      </c>
      <c r="I14" s="100"/>
      <c r="J14" s="100">
        <v>532000000</v>
      </c>
      <c r="K14" s="101"/>
      <c r="L14" s="100">
        <v>27633427</v>
      </c>
      <c r="M14" s="101"/>
      <c r="N14" s="100">
        <v>234754386</v>
      </c>
      <c r="O14" s="101"/>
      <c r="P14" s="100">
        <v>135</v>
      </c>
      <c r="Q14" s="101"/>
      <c r="R14" s="100">
        <f>SUM(F14:P14)</f>
        <v>1313769751</v>
      </c>
      <c r="S14" s="101"/>
      <c r="T14" s="102">
        <v>13521227</v>
      </c>
      <c r="U14" s="101"/>
      <c r="V14" s="100">
        <f>SUM(R14:T14)</f>
        <v>1327290978</v>
      </c>
    </row>
    <row r="15" spans="1:22" s="84" customFormat="1" ht="6" customHeight="1">
      <c r="B15" s="95"/>
      <c r="C15" s="95"/>
      <c r="D15" s="99"/>
      <c r="E15" s="88"/>
      <c r="F15" s="100"/>
      <c r="G15" s="100"/>
      <c r="H15" s="100"/>
      <c r="I15" s="100"/>
      <c r="J15" s="100"/>
      <c r="K15" s="101"/>
      <c r="L15" s="100"/>
      <c r="M15" s="101"/>
      <c r="N15" s="100"/>
      <c r="O15" s="101"/>
      <c r="P15" s="100"/>
      <c r="Q15" s="101"/>
      <c r="R15" s="100"/>
      <c r="S15" s="101"/>
      <c r="T15" s="100"/>
      <c r="U15" s="101"/>
      <c r="V15" s="100"/>
    </row>
    <row r="16" spans="1:22" s="84" customFormat="1" ht="18.600000000000001" customHeight="1">
      <c r="A16" s="84" t="s">
        <v>123</v>
      </c>
      <c r="B16" s="95"/>
      <c r="C16" s="95"/>
      <c r="D16" s="99"/>
      <c r="E16" s="88"/>
      <c r="F16" s="100"/>
      <c r="G16" s="100"/>
      <c r="H16" s="100"/>
      <c r="I16" s="100"/>
      <c r="J16" s="100"/>
      <c r="K16" s="101"/>
      <c r="L16" s="100"/>
      <c r="M16" s="101"/>
      <c r="N16" s="100"/>
      <c r="O16" s="101"/>
      <c r="P16" s="100"/>
      <c r="Q16" s="101"/>
      <c r="R16" s="100"/>
      <c r="S16" s="101"/>
      <c r="T16" s="100"/>
      <c r="U16" s="101"/>
      <c r="V16" s="100"/>
    </row>
    <row r="17" spans="1:22" s="84" customFormat="1" ht="18.600000000000001" customHeight="1">
      <c r="A17" s="95" t="s">
        <v>124</v>
      </c>
      <c r="B17" s="95"/>
      <c r="C17" s="95"/>
      <c r="D17" s="99"/>
      <c r="E17" s="88"/>
      <c r="F17" s="100">
        <v>0</v>
      </c>
      <c r="G17" s="100"/>
      <c r="H17" s="100">
        <v>0</v>
      </c>
      <c r="I17" s="100"/>
      <c r="J17" s="100">
        <v>0</v>
      </c>
      <c r="K17" s="101"/>
      <c r="L17" s="100">
        <v>3829646</v>
      </c>
      <c r="M17" s="101"/>
      <c r="N17" s="100">
        <v>-3829646</v>
      </c>
      <c r="O17" s="101"/>
      <c r="P17" s="100">
        <v>0</v>
      </c>
      <c r="Q17" s="101"/>
      <c r="R17" s="100">
        <f>SUM(F17:P17)</f>
        <v>0</v>
      </c>
      <c r="S17" s="101"/>
      <c r="T17" s="100">
        <v>0</v>
      </c>
      <c r="U17" s="101"/>
      <c r="V17" s="100">
        <f>SUM(R17:T17)</f>
        <v>0</v>
      </c>
    </row>
    <row r="18" spans="1:22" s="84" customFormat="1" ht="18.600000000000001" customHeight="1">
      <c r="A18" s="95" t="s">
        <v>128</v>
      </c>
      <c r="B18" s="95"/>
      <c r="C18" s="95"/>
      <c r="D18" s="99"/>
      <c r="E18" s="88"/>
      <c r="F18" s="100">
        <v>0</v>
      </c>
      <c r="G18" s="100"/>
      <c r="H18" s="100">
        <v>0</v>
      </c>
      <c r="I18" s="100"/>
      <c r="J18" s="100">
        <v>0</v>
      </c>
      <c r="K18" s="101"/>
      <c r="L18" s="100">
        <v>0</v>
      </c>
      <c r="M18" s="101"/>
      <c r="N18" s="100">
        <v>0</v>
      </c>
      <c r="O18" s="101"/>
      <c r="P18" s="100">
        <v>0</v>
      </c>
      <c r="Q18" s="101"/>
      <c r="R18" s="100">
        <f>SUM(F18:P18)</f>
        <v>0</v>
      </c>
      <c r="S18" s="101"/>
      <c r="T18" s="100">
        <v>1765852</v>
      </c>
      <c r="U18" s="101"/>
      <c r="V18" s="100">
        <f>SUM(R18:T18)</f>
        <v>1765852</v>
      </c>
    </row>
    <row r="19" spans="1:22" s="84" customFormat="1" ht="18.600000000000001" customHeight="1">
      <c r="A19" s="95" t="s">
        <v>125</v>
      </c>
      <c r="B19" s="95"/>
      <c r="C19" s="95"/>
      <c r="D19" s="99">
        <v>16</v>
      </c>
      <c r="E19" s="88"/>
      <c r="F19" s="100">
        <v>0</v>
      </c>
      <c r="G19" s="100"/>
      <c r="H19" s="100">
        <v>0</v>
      </c>
      <c r="I19" s="100"/>
      <c r="J19" s="100">
        <v>0</v>
      </c>
      <c r="K19" s="101"/>
      <c r="L19" s="100">
        <v>0</v>
      </c>
      <c r="M19" s="101"/>
      <c r="N19" s="100">
        <v>-77769704</v>
      </c>
      <c r="O19" s="101"/>
      <c r="P19" s="100">
        <v>0</v>
      </c>
      <c r="Q19" s="101"/>
      <c r="R19" s="100">
        <f>SUM(F19:P19)</f>
        <v>-77769704</v>
      </c>
      <c r="S19" s="101"/>
      <c r="T19" s="100">
        <v>0</v>
      </c>
      <c r="U19" s="101"/>
      <c r="V19" s="100">
        <f>SUM(R19:T19)</f>
        <v>-77769704</v>
      </c>
    </row>
    <row r="20" spans="1:22" s="84" customFormat="1" ht="18.600000000000001" customHeight="1">
      <c r="A20" s="95" t="s">
        <v>126</v>
      </c>
      <c r="B20" s="95"/>
      <c r="C20" s="95"/>
      <c r="D20" s="88"/>
      <c r="E20" s="88"/>
      <c r="F20" s="103">
        <v>0</v>
      </c>
      <c r="G20" s="88"/>
      <c r="H20" s="103">
        <v>0</v>
      </c>
      <c r="I20" s="88"/>
      <c r="J20" s="103">
        <v>0</v>
      </c>
      <c r="K20" s="101"/>
      <c r="L20" s="103">
        <v>0</v>
      </c>
      <c r="M20" s="101"/>
      <c r="N20" s="103">
        <v>64112489</v>
      </c>
      <c r="O20" s="101"/>
      <c r="P20" s="103">
        <v>0</v>
      </c>
      <c r="Q20" s="101"/>
      <c r="R20" s="104">
        <f>SUM(F20:P20)</f>
        <v>64112489</v>
      </c>
      <c r="S20" s="101"/>
      <c r="T20" s="103">
        <v>-2770252</v>
      </c>
      <c r="U20" s="101"/>
      <c r="V20" s="104">
        <f>SUM(R20:T20)</f>
        <v>61342237</v>
      </c>
    </row>
    <row r="21" spans="1:22" s="95" customFormat="1" ht="6" customHeight="1">
      <c r="D21" s="88"/>
      <c r="E21" s="88"/>
      <c r="F21" s="100"/>
      <c r="G21" s="88"/>
      <c r="H21" s="100"/>
      <c r="I21" s="88"/>
      <c r="J21" s="100"/>
      <c r="K21" s="101"/>
      <c r="L21" s="100"/>
      <c r="M21" s="101"/>
      <c r="N21" s="100"/>
      <c r="O21" s="101"/>
      <c r="P21" s="100"/>
      <c r="Q21" s="101"/>
      <c r="R21" s="100"/>
      <c r="S21" s="101"/>
      <c r="T21" s="100"/>
      <c r="U21" s="101"/>
      <c r="V21" s="100"/>
    </row>
    <row r="22" spans="1:22" s="95" customFormat="1" ht="18.600000000000001" customHeight="1" thickBot="1">
      <c r="A22" s="84" t="s">
        <v>129</v>
      </c>
      <c r="D22" s="88"/>
      <c r="E22" s="88"/>
      <c r="F22" s="105">
        <f>SUM(F14:F20)</f>
        <v>518500000</v>
      </c>
      <c r="G22" s="88"/>
      <c r="H22" s="105">
        <f>SUM(H14:H20)</f>
        <v>881803</v>
      </c>
      <c r="I22" s="88"/>
      <c r="J22" s="105">
        <f>SUM(J14:J20)</f>
        <v>532000000</v>
      </c>
      <c r="K22" s="102"/>
      <c r="L22" s="105">
        <f>SUM(L14:L20)</f>
        <v>31463073</v>
      </c>
      <c r="M22" s="102"/>
      <c r="N22" s="105">
        <f>SUM(N14:N20)</f>
        <v>217267525</v>
      </c>
      <c r="O22" s="102"/>
      <c r="P22" s="105">
        <f>SUM(P14:P20)</f>
        <v>135</v>
      </c>
      <c r="Q22" s="102"/>
      <c r="R22" s="105">
        <f>SUM(R14:R20)</f>
        <v>1300112536</v>
      </c>
      <c r="S22" s="102"/>
      <c r="T22" s="105">
        <f>SUM(T14:T20)</f>
        <v>12516827</v>
      </c>
      <c r="U22" s="102"/>
      <c r="V22" s="105">
        <f>SUM(V14:V20)</f>
        <v>1312629363</v>
      </c>
    </row>
    <row r="23" spans="1:22" s="95" customFormat="1" ht="18.600000000000001" customHeight="1" thickTop="1">
      <c r="A23" s="84"/>
      <c r="D23" s="99"/>
      <c r="E23" s="88"/>
      <c r="F23" s="102"/>
      <c r="G23" s="88"/>
      <c r="H23" s="102"/>
      <c r="I23" s="88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</row>
    <row r="24" spans="1:22" s="84" customFormat="1" ht="18.600000000000001" customHeight="1">
      <c r="A24" s="84" t="s">
        <v>188</v>
      </c>
      <c r="B24" s="95"/>
      <c r="C24" s="95"/>
      <c r="D24" s="99"/>
      <c r="E24" s="88"/>
      <c r="F24" s="106">
        <v>518500000</v>
      </c>
      <c r="G24" s="100"/>
      <c r="H24" s="106">
        <v>881803</v>
      </c>
      <c r="I24" s="100"/>
      <c r="J24" s="106">
        <v>532000000</v>
      </c>
      <c r="K24" s="101"/>
      <c r="L24" s="106">
        <v>34314315</v>
      </c>
      <c r="M24" s="101"/>
      <c r="N24" s="106">
        <v>264849597</v>
      </c>
      <c r="O24" s="101"/>
      <c r="P24" s="106">
        <v>135</v>
      </c>
      <c r="Q24" s="101"/>
      <c r="R24" s="106">
        <f>SUM(F24:P24)</f>
        <v>1350545850</v>
      </c>
      <c r="S24" s="101"/>
      <c r="T24" s="107">
        <v>10754520</v>
      </c>
      <c r="U24" s="101"/>
      <c r="V24" s="106">
        <f>SUM(R24:T24)</f>
        <v>1361300370</v>
      </c>
    </row>
    <row r="25" spans="1:22" s="84" customFormat="1" ht="6" customHeight="1">
      <c r="B25" s="95"/>
      <c r="C25" s="95"/>
      <c r="D25" s="99"/>
      <c r="E25" s="88"/>
      <c r="F25" s="106"/>
      <c r="G25" s="100"/>
      <c r="H25" s="106"/>
      <c r="I25" s="100"/>
      <c r="J25" s="106"/>
      <c r="K25" s="101"/>
      <c r="L25" s="106"/>
      <c r="M25" s="101"/>
      <c r="N25" s="106"/>
      <c r="O25" s="101"/>
      <c r="P25" s="106"/>
      <c r="Q25" s="101"/>
      <c r="R25" s="106"/>
      <c r="S25" s="101"/>
      <c r="T25" s="106"/>
      <c r="U25" s="101"/>
      <c r="V25" s="106"/>
    </row>
    <row r="26" spans="1:22" s="84" customFormat="1" ht="18.600000000000001" customHeight="1">
      <c r="A26" s="84" t="s">
        <v>123</v>
      </c>
      <c r="B26" s="95"/>
      <c r="C26" s="95"/>
      <c r="D26" s="99"/>
      <c r="E26" s="88"/>
      <c r="F26" s="106"/>
      <c r="G26" s="100"/>
      <c r="H26" s="106"/>
      <c r="I26" s="100"/>
      <c r="J26" s="106"/>
      <c r="K26" s="101"/>
      <c r="L26" s="106"/>
      <c r="M26" s="101"/>
      <c r="N26" s="106"/>
      <c r="O26" s="101"/>
      <c r="P26" s="106"/>
      <c r="Q26" s="101"/>
      <c r="R26" s="106"/>
      <c r="S26" s="101"/>
      <c r="T26" s="106"/>
      <c r="U26" s="101"/>
      <c r="V26" s="106"/>
    </row>
    <row r="27" spans="1:22" s="84" customFormat="1" ht="18.600000000000001" customHeight="1">
      <c r="A27" s="95" t="s">
        <v>124</v>
      </c>
      <c r="B27" s="95"/>
      <c r="C27" s="95"/>
      <c r="D27" s="99"/>
      <c r="E27" s="88"/>
      <c r="F27" s="106">
        <v>0</v>
      </c>
      <c r="G27" s="100"/>
      <c r="H27" s="106">
        <v>0</v>
      </c>
      <c r="I27" s="100"/>
      <c r="J27" s="106">
        <v>0</v>
      </c>
      <c r="K27" s="101"/>
      <c r="L27" s="106">
        <v>6472285</v>
      </c>
      <c r="M27" s="101"/>
      <c r="N27" s="106">
        <v>-6472285</v>
      </c>
      <c r="O27" s="101"/>
      <c r="P27" s="106">
        <v>0</v>
      </c>
      <c r="Q27" s="101"/>
      <c r="R27" s="106">
        <f>SUM(F27:P27)</f>
        <v>0</v>
      </c>
      <c r="S27" s="101"/>
      <c r="T27" s="106">
        <v>0</v>
      </c>
      <c r="U27" s="101"/>
      <c r="V27" s="106">
        <f>SUM(R27:T27)</f>
        <v>0</v>
      </c>
    </row>
    <row r="28" spans="1:22" s="84" customFormat="1" ht="18.600000000000001" customHeight="1">
      <c r="A28" s="95" t="s">
        <v>125</v>
      </c>
      <c r="B28" s="95"/>
      <c r="C28" s="95"/>
      <c r="D28" s="99">
        <v>16</v>
      </c>
      <c r="E28" s="88"/>
      <c r="F28" s="106">
        <v>0</v>
      </c>
      <c r="G28" s="100"/>
      <c r="H28" s="106">
        <v>0</v>
      </c>
      <c r="I28" s="100"/>
      <c r="J28" s="106">
        <v>0</v>
      </c>
      <c r="K28" s="101"/>
      <c r="L28" s="106">
        <v>0</v>
      </c>
      <c r="M28" s="101"/>
      <c r="N28" s="106">
        <v>-129616341</v>
      </c>
      <c r="O28" s="101"/>
      <c r="P28" s="106">
        <v>0</v>
      </c>
      <c r="Q28" s="101"/>
      <c r="R28" s="106">
        <f>SUM(F28:P28)</f>
        <v>-129616341</v>
      </c>
      <c r="S28" s="101"/>
      <c r="T28" s="106">
        <v>0</v>
      </c>
      <c r="U28" s="101"/>
      <c r="V28" s="106">
        <f>SUM(R28:T28)</f>
        <v>-129616341</v>
      </c>
    </row>
    <row r="29" spans="1:22" s="84" customFormat="1" ht="18.600000000000001" customHeight="1">
      <c r="A29" s="95" t="s">
        <v>126</v>
      </c>
      <c r="B29" s="95"/>
      <c r="C29" s="95"/>
      <c r="D29" s="88"/>
      <c r="E29" s="88"/>
      <c r="F29" s="108">
        <v>0</v>
      </c>
      <c r="G29" s="88"/>
      <c r="H29" s="108">
        <v>0</v>
      </c>
      <c r="I29" s="88"/>
      <c r="J29" s="108">
        <v>0</v>
      </c>
      <c r="K29" s="101"/>
      <c r="L29" s="108">
        <v>0</v>
      </c>
      <c r="M29" s="101"/>
      <c r="N29" s="108">
        <v>65961103</v>
      </c>
      <c r="O29" s="101"/>
      <c r="P29" s="108">
        <v>0</v>
      </c>
      <c r="Q29" s="101"/>
      <c r="R29" s="109">
        <f>SUM(F29:P29)</f>
        <v>65961103</v>
      </c>
      <c r="S29" s="101"/>
      <c r="T29" s="108">
        <v>-1666609</v>
      </c>
      <c r="U29" s="101"/>
      <c r="V29" s="109">
        <f>SUM(R29:T29)</f>
        <v>64294494</v>
      </c>
    </row>
    <row r="30" spans="1:22" s="95" customFormat="1" ht="6" customHeight="1">
      <c r="D30" s="88"/>
      <c r="E30" s="88"/>
      <c r="F30" s="106"/>
      <c r="G30" s="88"/>
      <c r="H30" s="106"/>
      <c r="I30" s="88"/>
      <c r="J30" s="106"/>
      <c r="K30" s="101"/>
      <c r="L30" s="106"/>
      <c r="M30" s="101"/>
      <c r="N30" s="106"/>
      <c r="O30" s="101"/>
      <c r="P30" s="106"/>
      <c r="Q30" s="101"/>
      <c r="R30" s="106"/>
      <c r="S30" s="101"/>
      <c r="T30" s="106"/>
      <c r="U30" s="101"/>
      <c r="V30" s="106"/>
    </row>
    <row r="31" spans="1:22" s="95" customFormat="1" ht="18.600000000000001" customHeight="1" thickBot="1">
      <c r="A31" s="84" t="s">
        <v>189</v>
      </c>
      <c r="D31" s="88"/>
      <c r="E31" s="88"/>
      <c r="F31" s="110">
        <f>SUM(F24:F29)</f>
        <v>518500000</v>
      </c>
      <c r="G31" s="88"/>
      <c r="H31" s="110">
        <f>SUM(H24:H29)</f>
        <v>881803</v>
      </c>
      <c r="I31" s="88"/>
      <c r="J31" s="110">
        <f>SUM(J24:J29)</f>
        <v>532000000</v>
      </c>
      <c r="K31" s="102"/>
      <c r="L31" s="110">
        <f>SUM(L24:L29)</f>
        <v>40786600</v>
      </c>
      <c r="M31" s="102"/>
      <c r="N31" s="110">
        <f>SUM(N24:N29)</f>
        <v>194722074</v>
      </c>
      <c r="O31" s="102"/>
      <c r="P31" s="110">
        <f>SUM(P24:P29)</f>
        <v>135</v>
      </c>
      <c r="Q31" s="102"/>
      <c r="R31" s="110">
        <f>SUM(R24:R29)</f>
        <v>1286890612</v>
      </c>
      <c r="S31" s="102"/>
      <c r="T31" s="110">
        <f>SUM(T24:T29)</f>
        <v>9087911</v>
      </c>
      <c r="U31" s="102"/>
      <c r="V31" s="110">
        <f>SUM(V24:V29)</f>
        <v>1295978523</v>
      </c>
    </row>
    <row r="32" spans="1:22" ht="15" customHeight="1" thickTop="1">
      <c r="A32" s="56"/>
      <c r="D32" s="111"/>
      <c r="E32" s="111"/>
      <c r="F32" s="58"/>
      <c r="G32" s="111"/>
      <c r="H32" s="58"/>
      <c r="I32" s="111"/>
      <c r="J32" s="58"/>
      <c r="K32" s="58"/>
      <c r="M32" s="58"/>
      <c r="O32" s="58"/>
      <c r="P32" s="58"/>
      <c r="Q32" s="58"/>
      <c r="R32" s="58"/>
      <c r="S32" s="58"/>
      <c r="T32" s="58"/>
      <c r="U32" s="58"/>
      <c r="V32" s="58"/>
    </row>
    <row r="33" spans="1:22" ht="7.5" customHeight="1">
      <c r="A33" s="56"/>
      <c r="D33" s="111"/>
      <c r="E33" s="111"/>
      <c r="F33" s="58"/>
      <c r="G33" s="111"/>
      <c r="H33" s="58"/>
      <c r="I33" s="111"/>
      <c r="J33" s="58"/>
      <c r="K33" s="58"/>
      <c r="M33" s="58"/>
      <c r="O33" s="58"/>
      <c r="P33" s="58"/>
      <c r="Q33" s="58"/>
      <c r="R33" s="58"/>
      <c r="S33" s="58"/>
      <c r="T33" s="58"/>
      <c r="U33" s="58"/>
      <c r="V33" s="58"/>
    </row>
    <row r="34" spans="1:22" ht="21.95" customHeight="1">
      <c r="A34" s="112" t="s">
        <v>35</v>
      </c>
      <c r="B34" s="112"/>
      <c r="C34" s="112"/>
      <c r="D34" s="113"/>
      <c r="E34" s="113"/>
      <c r="F34" s="114"/>
      <c r="G34" s="113"/>
      <c r="H34" s="114"/>
      <c r="I34" s="113"/>
      <c r="J34" s="114"/>
      <c r="K34" s="115"/>
      <c r="L34" s="59"/>
      <c r="M34" s="113"/>
      <c r="N34" s="113"/>
      <c r="O34" s="113"/>
      <c r="P34" s="113"/>
      <c r="Q34" s="113"/>
      <c r="R34" s="113"/>
      <c r="S34" s="115"/>
      <c r="T34" s="113"/>
      <c r="U34" s="115"/>
      <c r="V34" s="113"/>
    </row>
  </sheetData>
  <mergeCells count="3">
    <mergeCell ref="F5:V5"/>
    <mergeCell ref="F6:R6"/>
    <mergeCell ref="L8:N8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9E240-9007-4218-ACE0-9D9EC68BA6E8}">
  <dimension ref="A1:P32"/>
  <sheetViews>
    <sheetView zoomScale="85" zoomScaleNormal="85" zoomScaleSheetLayoutView="77" workbookViewId="0">
      <selection activeCell="T19" sqref="T19"/>
    </sheetView>
  </sheetViews>
  <sheetFormatPr defaultColWidth="8.42578125" defaultRowHeight="18.75" customHeight="1"/>
  <cols>
    <col min="1" max="2" width="1.5703125" style="60" customWidth="1"/>
    <col min="3" max="3" width="43.5703125" style="60" customWidth="1"/>
    <col min="4" max="4" width="7.5703125" style="60" bestFit="1" customWidth="1"/>
    <col min="5" max="5" width="1" style="60" customWidth="1"/>
    <col min="6" max="6" width="11.5703125" style="139" customWidth="1"/>
    <col min="7" max="7" width="1" style="60" customWidth="1"/>
    <col min="8" max="8" width="11.5703125" style="139" customWidth="1"/>
    <col min="9" max="9" width="1" style="60" customWidth="1"/>
    <col min="10" max="10" width="12.5703125" style="139" customWidth="1"/>
    <col min="11" max="11" width="1" style="140" customWidth="1"/>
    <col min="12" max="12" width="11.42578125" style="66" customWidth="1"/>
    <col min="13" max="13" width="1" style="127" customWidth="1"/>
    <col min="14" max="14" width="12.5703125" style="66" customWidth="1"/>
    <col min="15" max="15" width="1" style="140" customWidth="1"/>
    <col min="16" max="16" width="12.5703125" style="60" customWidth="1"/>
    <col min="17" max="232" width="8.42578125" style="60"/>
    <col min="233" max="234" width="1.5703125" style="60" customWidth="1"/>
    <col min="235" max="235" width="47" style="60" customWidth="1"/>
    <col min="236" max="236" width="1.5703125" style="60" customWidth="1"/>
    <col min="237" max="237" width="12.5703125" style="60" customWidth="1"/>
    <col min="238" max="238" width="1.5703125" style="60" customWidth="1"/>
    <col min="239" max="239" width="12.5703125" style="60" customWidth="1"/>
    <col min="240" max="240" width="1.5703125" style="60" customWidth="1"/>
    <col min="241" max="241" width="12.5703125" style="60" customWidth="1"/>
    <col min="242" max="242" width="1.5703125" style="60" customWidth="1"/>
    <col min="243" max="243" width="12.5703125" style="60" customWidth="1"/>
    <col min="244" max="244" width="1.5703125" style="60" customWidth="1"/>
    <col min="245" max="245" width="12.5703125" style="60" customWidth="1"/>
    <col min="246" max="246" width="10.5703125" style="60" bestFit="1" customWidth="1"/>
    <col min="247" max="488" width="8.42578125" style="60"/>
    <col min="489" max="490" width="1.5703125" style="60" customWidth="1"/>
    <col min="491" max="491" width="47" style="60" customWidth="1"/>
    <col min="492" max="492" width="1.5703125" style="60" customWidth="1"/>
    <col min="493" max="493" width="12.5703125" style="60" customWidth="1"/>
    <col min="494" max="494" width="1.5703125" style="60" customWidth="1"/>
    <col min="495" max="495" width="12.5703125" style="60" customWidth="1"/>
    <col min="496" max="496" width="1.5703125" style="60" customWidth="1"/>
    <col min="497" max="497" width="12.5703125" style="60" customWidth="1"/>
    <col min="498" max="498" width="1.5703125" style="60" customWidth="1"/>
    <col min="499" max="499" width="12.5703125" style="60" customWidth="1"/>
    <col min="500" max="500" width="1.5703125" style="60" customWidth="1"/>
    <col min="501" max="501" width="12.5703125" style="60" customWidth="1"/>
    <col min="502" max="502" width="10.5703125" style="60" bestFit="1" customWidth="1"/>
    <col min="503" max="744" width="8.42578125" style="60"/>
    <col min="745" max="746" width="1.5703125" style="60" customWidth="1"/>
    <col min="747" max="747" width="47" style="60" customWidth="1"/>
    <col min="748" max="748" width="1.5703125" style="60" customWidth="1"/>
    <col min="749" max="749" width="12.5703125" style="60" customWidth="1"/>
    <col min="750" max="750" width="1.5703125" style="60" customWidth="1"/>
    <col min="751" max="751" width="12.5703125" style="60" customWidth="1"/>
    <col min="752" max="752" width="1.5703125" style="60" customWidth="1"/>
    <col min="753" max="753" width="12.5703125" style="60" customWidth="1"/>
    <col min="754" max="754" width="1.5703125" style="60" customWidth="1"/>
    <col min="755" max="755" width="12.5703125" style="60" customWidth="1"/>
    <col min="756" max="756" width="1.5703125" style="60" customWidth="1"/>
    <col min="757" max="757" width="12.5703125" style="60" customWidth="1"/>
    <col min="758" max="758" width="10.5703125" style="60" bestFit="1" customWidth="1"/>
    <col min="759" max="1000" width="8.42578125" style="60"/>
    <col min="1001" max="1002" width="1.5703125" style="60" customWidth="1"/>
    <col min="1003" max="1003" width="47" style="60" customWidth="1"/>
    <col min="1004" max="1004" width="1.5703125" style="60" customWidth="1"/>
    <col min="1005" max="1005" width="12.5703125" style="60" customWidth="1"/>
    <col min="1006" max="1006" width="1.5703125" style="60" customWidth="1"/>
    <col min="1007" max="1007" width="12.5703125" style="60" customWidth="1"/>
    <col min="1008" max="1008" width="1.5703125" style="60" customWidth="1"/>
    <col min="1009" max="1009" width="12.5703125" style="60" customWidth="1"/>
    <col min="1010" max="1010" width="1.5703125" style="60" customWidth="1"/>
    <col min="1011" max="1011" width="12.5703125" style="60" customWidth="1"/>
    <col min="1012" max="1012" width="1.5703125" style="60" customWidth="1"/>
    <col min="1013" max="1013" width="12.5703125" style="60" customWidth="1"/>
    <col min="1014" max="1014" width="10.5703125" style="60" bestFit="1" customWidth="1"/>
    <col min="1015" max="1256" width="8.42578125" style="60"/>
    <col min="1257" max="1258" width="1.5703125" style="60" customWidth="1"/>
    <col min="1259" max="1259" width="47" style="60" customWidth="1"/>
    <col min="1260" max="1260" width="1.5703125" style="60" customWidth="1"/>
    <col min="1261" max="1261" width="12.5703125" style="60" customWidth="1"/>
    <col min="1262" max="1262" width="1.5703125" style="60" customWidth="1"/>
    <col min="1263" max="1263" width="12.5703125" style="60" customWidth="1"/>
    <col min="1264" max="1264" width="1.5703125" style="60" customWidth="1"/>
    <col min="1265" max="1265" width="12.5703125" style="60" customWidth="1"/>
    <col min="1266" max="1266" width="1.5703125" style="60" customWidth="1"/>
    <col min="1267" max="1267" width="12.5703125" style="60" customWidth="1"/>
    <col min="1268" max="1268" width="1.5703125" style="60" customWidth="1"/>
    <col min="1269" max="1269" width="12.5703125" style="60" customWidth="1"/>
    <col min="1270" max="1270" width="10.5703125" style="60" bestFit="1" customWidth="1"/>
    <col min="1271" max="1512" width="8.42578125" style="60"/>
    <col min="1513" max="1514" width="1.5703125" style="60" customWidth="1"/>
    <col min="1515" max="1515" width="47" style="60" customWidth="1"/>
    <col min="1516" max="1516" width="1.5703125" style="60" customWidth="1"/>
    <col min="1517" max="1517" width="12.5703125" style="60" customWidth="1"/>
    <col min="1518" max="1518" width="1.5703125" style="60" customWidth="1"/>
    <col min="1519" max="1519" width="12.5703125" style="60" customWidth="1"/>
    <col min="1520" max="1520" width="1.5703125" style="60" customWidth="1"/>
    <col min="1521" max="1521" width="12.5703125" style="60" customWidth="1"/>
    <col min="1522" max="1522" width="1.5703125" style="60" customWidth="1"/>
    <col min="1523" max="1523" width="12.5703125" style="60" customWidth="1"/>
    <col min="1524" max="1524" width="1.5703125" style="60" customWidth="1"/>
    <col min="1525" max="1525" width="12.5703125" style="60" customWidth="1"/>
    <col min="1526" max="1526" width="10.5703125" style="60" bestFit="1" customWidth="1"/>
    <col min="1527" max="1768" width="8.42578125" style="60"/>
    <col min="1769" max="1770" width="1.5703125" style="60" customWidth="1"/>
    <col min="1771" max="1771" width="47" style="60" customWidth="1"/>
    <col min="1772" max="1772" width="1.5703125" style="60" customWidth="1"/>
    <col min="1773" max="1773" width="12.5703125" style="60" customWidth="1"/>
    <col min="1774" max="1774" width="1.5703125" style="60" customWidth="1"/>
    <col min="1775" max="1775" width="12.5703125" style="60" customWidth="1"/>
    <col min="1776" max="1776" width="1.5703125" style="60" customWidth="1"/>
    <col min="1777" max="1777" width="12.5703125" style="60" customWidth="1"/>
    <col min="1778" max="1778" width="1.5703125" style="60" customWidth="1"/>
    <col min="1779" max="1779" width="12.5703125" style="60" customWidth="1"/>
    <col min="1780" max="1780" width="1.5703125" style="60" customWidth="1"/>
    <col min="1781" max="1781" width="12.5703125" style="60" customWidth="1"/>
    <col min="1782" max="1782" width="10.5703125" style="60" bestFit="1" customWidth="1"/>
    <col min="1783" max="2024" width="8.42578125" style="60"/>
    <col min="2025" max="2026" width="1.5703125" style="60" customWidth="1"/>
    <col min="2027" max="2027" width="47" style="60" customWidth="1"/>
    <col min="2028" max="2028" width="1.5703125" style="60" customWidth="1"/>
    <col min="2029" max="2029" width="12.5703125" style="60" customWidth="1"/>
    <col min="2030" max="2030" width="1.5703125" style="60" customWidth="1"/>
    <col min="2031" max="2031" width="12.5703125" style="60" customWidth="1"/>
    <col min="2032" max="2032" width="1.5703125" style="60" customWidth="1"/>
    <col min="2033" max="2033" width="12.5703125" style="60" customWidth="1"/>
    <col min="2034" max="2034" width="1.5703125" style="60" customWidth="1"/>
    <col min="2035" max="2035" width="12.5703125" style="60" customWidth="1"/>
    <col min="2036" max="2036" width="1.5703125" style="60" customWidth="1"/>
    <col min="2037" max="2037" width="12.5703125" style="60" customWidth="1"/>
    <col min="2038" max="2038" width="10.5703125" style="60" bestFit="1" customWidth="1"/>
    <col min="2039" max="2280" width="8.42578125" style="60"/>
    <col min="2281" max="2282" width="1.5703125" style="60" customWidth="1"/>
    <col min="2283" max="2283" width="47" style="60" customWidth="1"/>
    <col min="2284" max="2284" width="1.5703125" style="60" customWidth="1"/>
    <col min="2285" max="2285" width="12.5703125" style="60" customWidth="1"/>
    <col min="2286" max="2286" width="1.5703125" style="60" customWidth="1"/>
    <col min="2287" max="2287" width="12.5703125" style="60" customWidth="1"/>
    <col min="2288" max="2288" width="1.5703125" style="60" customWidth="1"/>
    <col min="2289" max="2289" width="12.5703125" style="60" customWidth="1"/>
    <col min="2290" max="2290" width="1.5703125" style="60" customWidth="1"/>
    <col min="2291" max="2291" width="12.5703125" style="60" customWidth="1"/>
    <col min="2292" max="2292" width="1.5703125" style="60" customWidth="1"/>
    <col min="2293" max="2293" width="12.5703125" style="60" customWidth="1"/>
    <col min="2294" max="2294" width="10.5703125" style="60" bestFit="1" customWidth="1"/>
    <col min="2295" max="2536" width="8.42578125" style="60"/>
    <col min="2537" max="2538" width="1.5703125" style="60" customWidth="1"/>
    <col min="2539" max="2539" width="47" style="60" customWidth="1"/>
    <col min="2540" max="2540" width="1.5703125" style="60" customWidth="1"/>
    <col min="2541" max="2541" width="12.5703125" style="60" customWidth="1"/>
    <col min="2542" max="2542" width="1.5703125" style="60" customWidth="1"/>
    <col min="2543" max="2543" width="12.5703125" style="60" customWidth="1"/>
    <col min="2544" max="2544" width="1.5703125" style="60" customWidth="1"/>
    <col min="2545" max="2545" width="12.5703125" style="60" customWidth="1"/>
    <col min="2546" max="2546" width="1.5703125" style="60" customWidth="1"/>
    <col min="2547" max="2547" width="12.5703125" style="60" customWidth="1"/>
    <col min="2548" max="2548" width="1.5703125" style="60" customWidth="1"/>
    <col min="2549" max="2549" width="12.5703125" style="60" customWidth="1"/>
    <col min="2550" max="2550" width="10.5703125" style="60" bestFit="1" customWidth="1"/>
    <col min="2551" max="2792" width="8.42578125" style="60"/>
    <col min="2793" max="2794" width="1.5703125" style="60" customWidth="1"/>
    <col min="2795" max="2795" width="47" style="60" customWidth="1"/>
    <col min="2796" max="2796" width="1.5703125" style="60" customWidth="1"/>
    <col min="2797" max="2797" width="12.5703125" style="60" customWidth="1"/>
    <col min="2798" max="2798" width="1.5703125" style="60" customWidth="1"/>
    <col min="2799" max="2799" width="12.5703125" style="60" customWidth="1"/>
    <col min="2800" max="2800" width="1.5703125" style="60" customWidth="1"/>
    <col min="2801" max="2801" width="12.5703125" style="60" customWidth="1"/>
    <col min="2802" max="2802" width="1.5703125" style="60" customWidth="1"/>
    <col min="2803" max="2803" width="12.5703125" style="60" customWidth="1"/>
    <col min="2804" max="2804" width="1.5703125" style="60" customWidth="1"/>
    <col min="2805" max="2805" width="12.5703125" style="60" customWidth="1"/>
    <col min="2806" max="2806" width="10.5703125" style="60" bestFit="1" customWidth="1"/>
    <col min="2807" max="3048" width="8.42578125" style="60"/>
    <col min="3049" max="3050" width="1.5703125" style="60" customWidth="1"/>
    <col min="3051" max="3051" width="47" style="60" customWidth="1"/>
    <col min="3052" max="3052" width="1.5703125" style="60" customWidth="1"/>
    <col min="3053" max="3053" width="12.5703125" style="60" customWidth="1"/>
    <col min="3054" max="3054" width="1.5703125" style="60" customWidth="1"/>
    <col min="3055" max="3055" width="12.5703125" style="60" customWidth="1"/>
    <col min="3056" max="3056" width="1.5703125" style="60" customWidth="1"/>
    <col min="3057" max="3057" width="12.5703125" style="60" customWidth="1"/>
    <col min="3058" max="3058" width="1.5703125" style="60" customWidth="1"/>
    <col min="3059" max="3059" width="12.5703125" style="60" customWidth="1"/>
    <col min="3060" max="3060" width="1.5703125" style="60" customWidth="1"/>
    <col min="3061" max="3061" width="12.5703125" style="60" customWidth="1"/>
    <col min="3062" max="3062" width="10.5703125" style="60" bestFit="1" customWidth="1"/>
    <col min="3063" max="3304" width="8.42578125" style="60"/>
    <col min="3305" max="3306" width="1.5703125" style="60" customWidth="1"/>
    <col min="3307" max="3307" width="47" style="60" customWidth="1"/>
    <col min="3308" max="3308" width="1.5703125" style="60" customWidth="1"/>
    <col min="3309" max="3309" width="12.5703125" style="60" customWidth="1"/>
    <col min="3310" max="3310" width="1.5703125" style="60" customWidth="1"/>
    <col min="3311" max="3311" width="12.5703125" style="60" customWidth="1"/>
    <col min="3312" max="3312" width="1.5703125" style="60" customWidth="1"/>
    <col min="3313" max="3313" width="12.5703125" style="60" customWidth="1"/>
    <col min="3314" max="3314" width="1.5703125" style="60" customWidth="1"/>
    <col min="3315" max="3315" width="12.5703125" style="60" customWidth="1"/>
    <col min="3316" max="3316" width="1.5703125" style="60" customWidth="1"/>
    <col min="3317" max="3317" width="12.5703125" style="60" customWidth="1"/>
    <col min="3318" max="3318" width="10.5703125" style="60" bestFit="1" customWidth="1"/>
    <col min="3319" max="3560" width="8.42578125" style="60"/>
    <col min="3561" max="3562" width="1.5703125" style="60" customWidth="1"/>
    <col min="3563" max="3563" width="47" style="60" customWidth="1"/>
    <col min="3564" max="3564" width="1.5703125" style="60" customWidth="1"/>
    <col min="3565" max="3565" width="12.5703125" style="60" customWidth="1"/>
    <col min="3566" max="3566" width="1.5703125" style="60" customWidth="1"/>
    <col min="3567" max="3567" width="12.5703125" style="60" customWidth="1"/>
    <col min="3568" max="3568" width="1.5703125" style="60" customWidth="1"/>
    <col min="3569" max="3569" width="12.5703125" style="60" customWidth="1"/>
    <col min="3570" max="3570" width="1.5703125" style="60" customWidth="1"/>
    <col min="3571" max="3571" width="12.5703125" style="60" customWidth="1"/>
    <col min="3572" max="3572" width="1.5703125" style="60" customWidth="1"/>
    <col min="3573" max="3573" width="12.5703125" style="60" customWidth="1"/>
    <col min="3574" max="3574" width="10.5703125" style="60" bestFit="1" customWidth="1"/>
    <col min="3575" max="3816" width="8.42578125" style="60"/>
    <col min="3817" max="3818" width="1.5703125" style="60" customWidth="1"/>
    <col min="3819" max="3819" width="47" style="60" customWidth="1"/>
    <col min="3820" max="3820" width="1.5703125" style="60" customWidth="1"/>
    <col min="3821" max="3821" width="12.5703125" style="60" customWidth="1"/>
    <col min="3822" max="3822" width="1.5703125" style="60" customWidth="1"/>
    <col min="3823" max="3823" width="12.5703125" style="60" customWidth="1"/>
    <col min="3824" max="3824" width="1.5703125" style="60" customWidth="1"/>
    <col min="3825" max="3825" width="12.5703125" style="60" customWidth="1"/>
    <col min="3826" max="3826" width="1.5703125" style="60" customWidth="1"/>
    <col min="3827" max="3827" width="12.5703125" style="60" customWidth="1"/>
    <col min="3828" max="3828" width="1.5703125" style="60" customWidth="1"/>
    <col min="3829" max="3829" width="12.5703125" style="60" customWidth="1"/>
    <col min="3830" max="3830" width="10.5703125" style="60" bestFit="1" customWidth="1"/>
    <col min="3831" max="4072" width="8.42578125" style="60"/>
    <col min="4073" max="4074" width="1.5703125" style="60" customWidth="1"/>
    <col min="4075" max="4075" width="47" style="60" customWidth="1"/>
    <col min="4076" max="4076" width="1.5703125" style="60" customWidth="1"/>
    <col min="4077" max="4077" width="12.5703125" style="60" customWidth="1"/>
    <col min="4078" max="4078" width="1.5703125" style="60" customWidth="1"/>
    <col min="4079" max="4079" width="12.5703125" style="60" customWidth="1"/>
    <col min="4080" max="4080" width="1.5703125" style="60" customWidth="1"/>
    <col min="4081" max="4081" width="12.5703125" style="60" customWidth="1"/>
    <col min="4082" max="4082" width="1.5703125" style="60" customWidth="1"/>
    <col min="4083" max="4083" width="12.5703125" style="60" customWidth="1"/>
    <col min="4084" max="4084" width="1.5703125" style="60" customWidth="1"/>
    <col min="4085" max="4085" width="12.5703125" style="60" customWidth="1"/>
    <col min="4086" max="4086" width="10.5703125" style="60" bestFit="1" customWidth="1"/>
    <col min="4087" max="4328" width="8.42578125" style="60"/>
    <col min="4329" max="4330" width="1.5703125" style="60" customWidth="1"/>
    <col min="4331" max="4331" width="47" style="60" customWidth="1"/>
    <col min="4332" max="4332" width="1.5703125" style="60" customWidth="1"/>
    <col min="4333" max="4333" width="12.5703125" style="60" customWidth="1"/>
    <col min="4334" max="4334" width="1.5703125" style="60" customWidth="1"/>
    <col min="4335" max="4335" width="12.5703125" style="60" customWidth="1"/>
    <col min="4336" max="4336" width="1.5703125" style="60" customWidth="1"/>
    <col min="4337" max="4337" width="12.5703125" style="60" customWidth="1"/>
    <col min="4338" max="4338" width="1.5703125" style="60" customWidth="1"/>
    <col min="4339" max="4339" width="12.5703125" style="60" customWidth="1"/>
    <col min="4340" max="4340" width="1.5703125" style="60" customWidth="1"/>
    <col min="4341" max="4341" width="12.5703125" style="60" customWidth="1"/>
    <col min="4342" max="4342" width="10.5703125" style="60" bestFit="1" customWidth="1"/>
    <col min="4343" max="4584" width="8.42578125" style="60"/>
    <col min="4585" max="4586" width="1.5703125" style="60" customWidth="1"/>
    <col min="4587" max="4587" width="47" style="60" customWidth="1"/>
    <col min="4588" max="4588" width="1.5703125" style="60" customWidth="1"/>
    <col min="4589" max="4589" width="12.5703125" style="60" customWidth="1"/>
    <col min="4590" max="4590" width="1.5703125" style="60" customWidth="1"/>
    <col min="4591" max="4591" width="12.5703125" style="60" customWidth="1"/>
    <col min="4592" max="4592" width="1.5703125" style="60" customWidth="1"/>
    <col min="4593" max="4593" width="12.5703125" style="60" customWidth="1"/>
    <col min="4594" max="4594" width="1.5703125" style="60" customWidth="1"/>
    <col min="4595" max="4595" width="12.5703125" style="60" customWidth="1"/>
    <col min="4596" max="4596" width="1.5703125" style="60" customWidth="1"/>
    <col min="4597" max="4597" width="12.5703125" style="60" customWidth="1"/>
    <col min="4598" max="4598" width="10.5703125" style="60" bestFit="1" customWidth="1"/>
    <col min="4599" max="4840" width="8.42578125" style="60"/>
    <col min="4841" max="4842" width="1.5703125" style="60" customWidth="1"/>
    <col min="4843" max="4843" width="47" style="60" customWidth="1"/>
    <col min="4844" max="4844" width="1.5703125" style="60" customWidth="1"/>
    <col min="4845" max="4845" width="12.5703125" style="60" customWidth="1"/>
    <col min="4846" max="4846" width="1.5703125" style="60" customWidth="1"/>
    <col min="4847" max="4847" width="12.5703125" style="60" customWidth="1"/>
    <col min="4848" max="4848" width="1.5703125" style="60" customWidth="1"/>
    <col min="4849" max="4849" width="12.5703125" style="60" customWidth="1"/>
    <col min="4850" max="4850" width="1.5703125" style="60" customWidth="1"/>
    <col min="4851" max="4851" width="12.5703125" style="60" customWidth="1"/>
    <col min="4852" max="4852" width="1.5703125" style="60" customWidth="1"/>
    <col min="4853" max="4853" width="12.5703125" style="60" customWidth="1"/>
    <col min="4854" max="4854" width="10.5703125" style="60" bestFit="1" customWidth="1"/>
    <col min="4855" max="5096" width="8.42578125" style="60"/>
    <col min="5097" max="5098" width="1.5703125" style="60" customWidth="1"/>
    <col min="5099" max="5099" width="47" style="60" customWidth="1"/>
    <col min="5100" max="5100" width="1.5703125" style="60" customWidth="1"/>
    <col min="5101" max="5101" width="12.5703125" style="60" customWidth="1"/>
    <col min="5102" max="5102" width="1.5703125" style="60" customWidth="1"/>
    <col min="5103" max="5103" width="12.5703125" style="60" customWidth="1"/>
    <col min="5104" max="5104" width="1.5703125" style="60" customWidth="1"/>
    <col min="5105" max="5105" width="12.5703125" style="60" customWidth="1"/>
    <col min="5106" max="5106" width="1.5703125" style="60" customWidth="1"/>
    <col min="5107" max="5107" width="12.5703125" style="60" customWidth="1"/>
    <col min="5108" max="5108" width="1.5703125" style="60" customWidth="1"/>
    <col min="5109" max="5109" width="12.5703125" style="60" customWidth="1"/>
    <col min="5110" max="5110" width="10.5703125" style="60" bestFit="1" customWidth="1"/>
    <col min="5111" max="5352" width="8.42578125" style="60"/>
    <col min="5353" max="5354" width="1.5703125" style="60" customWidth="1"/>
    <col min="5355" max="5355" width="47" style="60" customWidth="1"/>
    <col min="5356" max="5356" width="1.5703125" style="60" customWidth="1"/>
    <col min="5357" max="5357" width="12.5703125" style="60" customWidth="1"/>
    <col min="5358" max="5358" width="1.5703125" style="60" customWidth="1"/>
    <col min="5359" max="5359" width="12.5703125" style="60" customWidth="1"/>
    <col min="5360" max="5360" width="1.5703125" style="60" customWidth="1"/>
    <col min="5361" max="5361" width="12.5703125" style="60" customWidth="1"/>
    <col min="5362" max="5362" width="1.5703125" style="60" customWidth="1"/>
    <col min="5363" max="5363" width="12.5703125" style="60" customWidth="1"/>
    <col min="5364" max="5364" width="1.5703125" style="60" customWidth="1"/>
    <col min="5365" max="5365" width="12.5703125" style="60" customWidth="1"/>
    <col min="5366" max="5366" width="10.5703125" style="60" bestFit="1" customWidth="1"/>
    <col min="5367" max="5608" width="8.42578125" style="60"/>
    <col min="5609" max="5610" width="1.5703125" style="60" customWidth="1"/>
    <col min="5611" max="5611" width="47" style="60" customWidth="1"/>
    <col min="5612" max="5612" width="1.5703125" style="60" customWidth="1"/>
    <col min="5613" max="5613" width="12.5703125" style="60" customWidth="1"/>
    <col min="5614" max="5614" width="1.5703125" style="60" customWidth="1"/>
    <col min="5615" max="5615" width="12.5703125" style="60" customWidth="1"/>
    <col min="5616" max="5616" width="1.5703125" style="60" customWidth="1"/>
    <col min="5617" max="5617" width="12.5703125" style="60" customWidth="1"/>
    <col min="5618" max="5618" width="1.5703125" style="60" customWidth="1"/>
    <col min="5619" max="5619" width="12.5703125" style="60" customWidth="1"/>
    <col min="5620" max="5620" width="1.5703125" style="60" customWidth="1"/>
    <col min="5621" max="5621" width="12.5703125" style="60" customWidth="1"/>
    <col min="5622" max="5622" width="10.5703125" style="60" bestFit="1" customWidth="1"/>
    <col min="5623" max="5864" width="8.42578125" style="60"/>
    <col min="5865" max="5866" width="1.5703125" style="60" customWidth="1"/>
    <col min="5867" max="5867" width="47" style="60" customWidth="1"/>
    <col min="5868" max="5868" width="1.5703125" style="60" customWidth="1"/>
    <col min="5869" max="5869" width="12.5703125" style="60" customWidth="1"/>
    <col min="5870" max="5870" width="1.5703125" style="60" customWidth="1"/>
    <col min="5871" max="5871" width="12.5703125" style="60" customWidth="1"/>
    <col min="5872" max="5872" width="1.5703125" style="60" customWidth="1"/>
    <col min="5873" max="5873" width="12.5703125" style="60" customWidth="1"/>
    <col min="5874" max="5874" width="1.5703125" style="60" customWidth="1"/>
    <col min="5875" max="5875" width="12.5703125" style="60" customWidth="1"/>
    <col min="5876" max="5876" width="1.5703125" style="60" customWidth="1"/>
    <col min="5877" max="5877" width="12.5703125" style="60" customWidth="1"/>
    <col min="5878" max="5878" width="10.5703125" style="60" bestFit="1" customWidth="1"/>
    <col min="5879" max="6120" width="8.42578125" style="60"/>
    <col min="6121" max="6122" width="1.5703125" style="60" customWidth="1"/>
    <col min="6123" max="6123" width="47" style="60" customWidth="1"/>
    <col min="6124" max="6124" width="1.5703125" style="60" customWidth="1"/>
    <col min="6125" max="6125" width="12.5703125" style="60" customWidth="1"/>
    <col min="6126" max="6126" width="1.5703125" style="60" customWidth="1"/>
    <col min="6127" max="6127" width="12.5703125" style="60" customWidth="1"/>
    <col min="6128" max="6128" width="1.5703125" style="60" customWidth="1"/>
    <col min="6129" max="6129" width="12.5703125" style="60" customWidth="1"/>
    <col min="6130" max="6130" width="1.5703125" style="60" customWidth="1"/>
    <col min="6131" max="6131" width="12.5703125" style="60" customWidth="1"/>
    <col min="6132" max="6132" width="1.5703125" style="60" customWidth="1"/>
    <col min="6133" max="6133" width="12.5703125" style="60" customWidth="1"/>
    <col min="6134" max="6134" width="10.5703125" style="60" bestFit="1" customWidth="1"/>
    <col min="6135" max="6376" width="8.42578125" style="60"/>
    <col min="6377" max="6378" width="1.5703125" style="60" customWidth="1"/>
    <col min="6379" max="6379" width="47" style="60" customWidth="1"/>
    <col min="6380" max="6380" width="1.5703125" style="60" customWidth="1"/>
    <col min="6381" max="6381" width="12.5703125" style="60" customWidth="1"/>
    <col min="6382" max="6382" width="1.5703125" style="60" customWidth="1"/>
    <col min="6383" max="6383" width="12.5703125" style="60" customWidth="1"/>
    <col min="6384" max="6384" width="1.5703125" style="60" customWidth="1"/>
    <col min="6385" max="6385" width="12.5703125" style="60" customWidth="1"/>
    <col min="6386" max="6386" width="1.5703125" style="60" customWidth="1"/>
    <col min="6387" max="6387" width="12.5703125" style="60" customWidth="1"/>
    <col min="6388" max="6388" width="1.5703125" style="60" customWidth="1"/>
    <col min="6389" max="6389" width="12.5703125" style="60" customWidth="1"/>
    <col min="6390" max="6390" width="10.5703125" style="60" bestFit="1" customWidth="1"/>
    <col min="6391" max="6632" width="8.42578125" style="60"/>
    <col min="6633" max="6634" width="1.5703125" style="60" customWidth="1"/>
    <col min="6635" max="6635" width="47" style="60" customWidth="1"/>
    <col min="6636" max="6636" width="1.5703125" style="60" customWidth="1"/>
    <col min="6637" max="6637" width="12.5703125" style="60" customWidth="1"/>
    <col min="6638" max="6638" width="1.5703125" style="60" customWidth="1"/>
    <col min="6639" max="6639" width="12.5703125" style="60" customWidth="1"/>
    <col min="6640" max="6640" width="1.5703125" style="60" customWidth="1"/>
    <col min="6641" max="6641" width="12.5703125" style="60" customWidth="1"/>
    <col min="6642" max="6642" width="1.5703125" style="60" customWidth="1"/>
    <col min="6643" max="6643" width="12.5703125" style="60" customWidth="1"/>
    <col min="6644" max="6644" width="1.5703125" style="60" customWidth="1"/>
    <col min="6645" max="6645" width="12.5703125" style="60" customWidth="1"/>
    <col min="6646" max="6646" width="10.5703125" style="60" bestFit="1" customWidth="1"/>
    <col min="6647" max="6888" width="8.42578125" style="60"/>
    <col min="6889" max="6890" width="1.5703125" style="60" customWidth="1"/>
    <col min="6891" max="6891" width="47" style="60" customWidth="1"/>
    <col min="6892" max="6892" width="1.5703125" style="60" customWidth="1"/>
    <col min="6893" max="6893" width="12.5703125" style="60" customWidth="1"/>
    <col min="6894" max="6894" width="1.5703125" style="60" customWidth="1"/>
    <col min="6895" max="6895" width="12.5703125" style="60" customWidth="1"/>
    <col min="6896" max="6896" width="1.5703125" style="60" customWidth="1"/>
    <col min="6897" max="6897" width="12.5703125" style="60" customWidth="1"/>
    <col min="6898" max="6898" width="1.5703125" style="60" customWidth="1"/>
    <col min="6899" max="6899" width="12.5703125" style="60" customWidth="1"/>
    <col min="6900" max="6900" width="1.5703125" style="60" customWidth="1"/>
    <col min="6901" max="6901" width="12.5703125" style="60" customWidth="1"/>
    <col min="6902" max="6902" width="10.5703125" style="60" bestFit="1" customWidth="1"/>
    <col min="6903" max="7144" width="8.42578125" style="60"/>
    <col min="7145" max="7146" width="1.5703125" style="60" customWidth="1"/>
    <col min="7147" max="7147" width="47" style="60" customWidth="1"/>
    <col min="7148" max="7148" width="1.5703125" style="60" customWidth="1"/>
    <col min="7149" max="7149" width="12.5703125" style="60" customWidth="1"/>
    <col min="7150" max="7150" width="1.5703125" style="60" customWidth="1"/>
    <col min="7151" max="7151" width="12.5703125" style="60" customWidth="1"/>
    <col min="7152" max="7152" width="1.5703125" style="60" customWidth="1"/>
    <col min="7153" max="7153" width="12.5703125" style="60" customWidth="1"/>
    <col min="7154" max="7154" width="1.5703125" style="60" customWidth="1"/>
    <col min="7155" max="7155" width="12.5703125" style="60" customWidth="1"/>
    <col min="7156" max="7156" width="1.5703125" style="60" customWidth="1"/>
    <col min="7157" max="7157" width="12.5703125" style="60" customWidth="1"/>
    <col min="7158" max="7158" width="10.5703125" style="60" bestFit="1" customWidth="1"/>
    <col min="7159" max="7400" width="8.42578125" style="60"/>
    <col min="7401" max="7402" width="1.5703125" style="60" customWidth="1"/>
    <col min="7403" max="7403" width="47" style="60" customWidth="1"/>
    <col min="7404" max="7404" width="1.5703125" style="60" customWidth="1"/>
    <col min="7405" max="7405" width="12.5703125" style="60" customWidth="1"/>
    <col min="7406" max="7406" width="1.5703125" style="60" customWidth="1"/>
    <col min="7407" max="7407" width="12.5703125" style="60" customWidth="1"/>
    <col min="7408" max="7408" width="1.5703125" style="60" customWidth="1"/>
    <col min="7409" max="7409" width="12.5703125" style="60" customWidth="1"/>
    <col min="7410" max="7410" width="1.5703125" style="60" customWidth="1"/>
    <col min="7411" max="7411" width="12.5703125" style="60" customWidth="1"/>
    <col min="7412" max="7412" width="1.5703125" style="60" customWidth="1"/>
    <col min="7413" max="7413" width="12.5703125" style="60" customWidth="1"/>
    <col min="7414" max="7414" width="10.5703125" style="60" bestFit="1" customWidth="1"/>
    <col min="7415" max="7656" width="8.42578125" style="60"/>
    <col min="7657" max="7658" width="1.5703125" style="60" customWidth="1"/>
    <col min="7659" max="7659" width="47" style="60" customWidth="1"/>
    <col min="7660" max="7660" width="1.5703125" style="60" customWidth="1"/>
    <col min="7661" max="7661" width="12.5703125" style="60" customWidth="1"/>
    <col min="7662" max="7662" width="1.5703125" style="60" customWidth="1"/>
    <col min="7663" max="7663" width="12.5703125" style="60" customWidth="1"/>
    <col min="7664" max="7664" width="1.5703125" style="60" customWidth="1"/>
    <col min="7665" max="7665" width="12.5703125" style="60" customWidth="1"/>
    <col min="7666" max="7666" width="1.5703125" style="60" customWidth="1"/>
    <col min="7667" max="7667" width="12.5703125" style="60" customWidth="1"/>
    <col min="7668" max="7668" width="1.5703125" style="60" customWidth="1"/>
    <col min="7669" max="7669" width="12.5703125" style="60" customWidth="1"/>
    <col min="7670" max="7670" width="10.5703125" style="60" bestFit="1" customWidth="1"/>
    <col min="7671" max="7912" width="8.42578125" style="60"/>
    <col min="7913" max="7914" width="1.5703125" style="60" customWidth="1"/>
    <col min="7915" max="7915" width="47" style="60" customWidth="1"/>
    <col min="7916" max="7916" width="1.5703125" style="60" customWidth="1"/>
    <col min="7917" max="7917" width="12.5703125" style="60" customWidth="1"/>
    <col min="7918" max="7918" width="1.5703125" style="60" customWidth="1"/>
    <col min="7919" max="7919" width="12.5703125" style="60" customWidth="1"/>
    <col min="7920" max="7920" width="1.5703125" style="60" customWidth="1"/>
    <col min="7921" max="7921" width="12.5703125" style="60" customWidth="1"/>
    <col min="7922" max="7922" width="1.5703125" style="60" customWidth="1"/>
    <col min="7923" max="7923" width="12.5703125" style="60" customWidth="1"/>
    <col min="7924" max="7924" width="1.5703125" style="60" customWidth="1"/>
    <col min="7925" max="7925" width="12.5703125" style="60" customWidth="1"/>
    <col min="7926" max="7926" width="10.5703125" style="60" bestFit="1" customWidth="1"/>
    <col min="7927" max="8168" width="8.42578125" style="60"/>
    <col min="8169" max="8170" width="1.5703125" style="60" customWidth="1"/>
    <col min="8171" max="8171" width="47" style="60" customWidth="1"/>
    <col min="8172" max="8172" width="1.5703125" style="60" customWidth="1"/>
    <col min="8173" max="8173" width="12.5703125" style="60" customWidth="1"/>
    <col min="8174" max="8174" width="1.5703125" style="60" customWidth="1"/>
    <col min="8175" max="8175" width="12.5703125" style="60" customWidth="1"/>
    <col min="8176" max="8176" width="1.5703125" style="60" customWidth="1"/>
    <col min="8177" max="8177" width="12.5703125" style="60" customWidth="1"/>
    <col min="8178" max="8178" width="1.5703125" style="60" customWidth="1"/>
    <col min="8179" max="8179" width="12.5703125" style="60" customWidth="1"/>
    <col min="8180" max="8180" width="1.5703125" style="60" customWidth="1"/>
    <col min="8181" max="8181" width="12.5703125" style="60" customWidth="1"/>
    <col min="8182" max="8182" width="10.5703125" style="60" bestFit="1" customWidth="1"/>
    <col min="8183" max="8424" width="8.42578125" style="60"/>
    <col min="8425" max="8426" width="1.5703125" style="60" customWidth="1"/>
    <col min="8427" max="8427" width="47" style="60" customWidth="1"/>
    <col min="8428" max="8428" width="1.5703125" style="60" customWidth="1"/>
    <col min="8429" max="8429" width="12.5703125" style="60" customWidth="1"/>
    <col min="8430" max="8430" width="1.5703125" style="60" customWidth="1"/>
    <col min="8431" max="8431" width="12.5703125" style="60" customWidth="1"/>
    <col min="8432" max="8432" width="1.5703125" style="60" customWidth="1"/>
    <col min="8433" max="8433" width="12.5703125" style="60" customWidth="1"/>
    <col min="8434" max="8434" width="1.5703125" style="60" customWidth="1"/>
    <col min="8435" max="8435" width="12.5703125" style="60" customWidth="1"/>
    <col min="8436" max="8436" width="1.5703125" style="60" customWidth="1"/>
    <col min="8437" max="8437" width="12.5703125" style="60" customWidth="1"/>
    <col min="8438" max="8438" width="10.5703125" style="60" bestFit="1" customWidth="1"/>
    <col min="8439" max="8680" width="8.42578125" style="60"/>
    <col min="8681" max="8682" width="1.5703125" style="60" customWidth="1"/>
    <col min="8683" max="8683" width="47" style="60" customWidth="1"/>
    <col min="8684" max="8684" width="1.5703125" style="60" customWidth="1"/>
    <col min="8685" max="8685" width="12.5703125" style="60" customWidth="1"/>
    <col min="8686" max="8686" width="1.5703125" style="60" customWidth="1"/>
    <col min="8687" max="8687" width="12.5703125" style="60" customWidth="1"/>
    <col min="8688" max="8688" width="1.5703125" style="60" customWidth="1"/>
    <col min="8689" max="8689" width="12.5703125" style="60" customWidth="1"/>
    <col min="8690" max="8690" width="1.5703125" style="60" customWidth="1"/>
    <col min="8691" max="8691" width="12.5703125" style="60" customWidth="1"/>
    <col min="8692" max="8692" width="1.5703125" style="60" customWidth="1"/>
    <col min="8693" max="8693" width="12.5703125" style="60" customWidth="1"/>
    <col min="8694" max="8694" width="10.5703125" style="60" bestFit="1" customWidth="1"/>
    <col min="8695" max="8936" width="8.42578125" style="60"/>
    <col min="8937" max="8938" width="1.5703125" style="60" customWidth="1"/>
    <col min="8939" max="8939" width="47" style="60" customWidth="1"/>
    <col min="8940" max="8940" width="1.5703125" style="60" customWidth="1"/>
    <col min="8941" max="8941" width="12.5703125" style="60" customWidth="1"/>
    <col min="8942" max="8942" width="1.5703125" style="60" customWidth="1"/>
    <col min="8943" max="8943" width="12.5703125" style="60" customWidth="1"/>
    <col min="8944" max="8944" width="1.5703125" style="60" customWidth="1"/>
    <col min="8945" max="8945" width="12.5703125" style="60" customWidth="1"/>
    <col min="8946" max="8946" width="1.5703125" style="60" customWidth="1"/>
    <col min="8947" max="8947" width="12.5703125" style="60" customWidth="1"/>
    <col min="8948" max="8948" width="1.5703125" style="60" customWidth="1"/>
    <col min="8949" max="8949" width="12.5703125" style="60" customWidth="1"/>
    <col min="8950" max="8950" width="10.5703125" style="60" bestFit="1" customWidth="1"/>
    <col min="8951" max="9192" width="8.42578125" style="60"/>
    <col min="9193" max="9194" width="1.5703125" style="60" customWidth="1"/>
    <col min="9195" max="9195" width="47" style="60" customWidth="1"/>
    <col min="9196" max="9196" width="1.5703125" style="60" customWidth="1"/>
    <col min="9197" max="9197" width="12.5703125" style="60" customWidth="1"/>
    <col min="9198" max="9198" width="1.5703125" style="60" customWidth="1"/>
    <col min="9199" max="9199" width="12.5703125" style="60" customWidth="1"/>
    <col min="9200" max="9200" width="1.5703125" style="60" customWidth="1"/>
    <col min="9201" max="9201" width="12.5703125" style="60" customWidth="1"/>
    <col min="9202" max="9202" width="1.5703125" style="60" customWidth="1"/>
    <col min="9203" max="9203" width="12.5703125" style="60" customWidth="1"/>
    <col min="9204" max="9204" width="1.5703125" style="60" customWidth="1"/>
    <col min="9205" max="9205" width="12.5703125" style="60" customWidth="1"/>
    <col min="9206" max="9206" width="10.5703125" style="60" bestFit="1" customWidth="1"/>
    <col min="9207" max="9448" width="8.42578125" style="60"/>
    <col min="9449" max="9450" width="1.5703125" style="60" customWidth="1"/>
    <col min="9451" max="9451" width="47" style="60" customWidth="1"/>
    <col min="9452" max="9452" width="1.5703125" style="60" customWidth="1"/>
    <col min="9453" max="9453" width="12.5703125" style="60" customWidth="1"/>
    <col min="9454" max="9454" width="1.5703125" style="60" customWidth="1"/>
    <col min="9455" max="9455" width="12.5703125" style="60" customWidth="1"/>
    <col min="9456" max="9456" width="1.5703125" style="60" customWidth="1"/>
    <col min="9457" max="9457" width="12.5703125" style="60" customWidth="1"/>
    <col min="9458" max="9458" width="1.5703125" style="60" customWidth="1"/>
    <col min="9459" max="9459" width="12.5703125" style="60" customWidth="1"/>
    <col min="9460" max="9460" width="1.5703125" style="60" customWidth="1"/>
    <col min="9461" max="9461" width="12.5703125" style="60" customWidth="1"/>
    <col min="9462" max="9462" width="10.5703125" style="60" bestFit="1" customWidth="1"/>
    <col min="9463" max="9704" width="8.42578125" style="60"/>
    <col min="9705" max="9706" width="1.5703125" style="60" customWidth="1"/>
    <col min="9707" max="9707" width="47" style="60" customWidth="1"/>
    <col min="9708" max="9708" width="1.5703125" style="60" customWidth="1"/>
    <col min="9709" max="9709" width="12.5703125" style="60" customWidth="1"/>
    <col min="9710" max="9710" width="1.5703125" style="60" customWidth="1"/>
    <col min="9711" max="9711" width="12.5703125" style="60" customWidth="1"/>
    <col min="9712" max="9712" width="1.5703125" style="60" customWidth="1"/>
    <col min="9713" max="9713" width="12.5703125" style="60" customWidth="1"/>
    <col min="9714" max="9714" width="1.5703125" style="60" customWidth="1"/>
    <col min="9715" max="9715" width="12.5703125" style="60" customWidth="1"/>
    <col min="9716" max="9716" width="1.5703125" style="60" customWidth="1"/>
    <col min="9717" max="9717" width="12.5703125" style="60" customWidth="1"/>
    <col min="9718" max="9718" width="10.5703125" style="60" bestFit="1" customWidth="1"/>
    <col min="9719" max="9960" width="8.42578125" style="60"/>
    <col min="9961" max="9962" width="1.5703125" style="60" customWidth="1"/>
    <col min="9963" max="9963" width="47" style="60" customWidth="1"/>
    <col min="9964" max="9964" width="1.5703125" style="60" customWidth="1"/>
    <col min="9965" max="9965" width="12.5703125" style="60" customWidth="1"/>
    <col min="9966" max="9966" width="1.5703125" style="60" customWidth="1"/>
    <col min="9967" max="9967" width="12.5703125" style="60" customWidth="1"/>
    <col min="9968" max="9968" width="1.5703125" style="60" customWidth="1"/>
    <col min="9969" max="9969" width="12.5703125" style="60" customWidth="1"/>
    <col min="9970" max="9970" width="1.5703125" style="60" customWidth="1"/>
    <col min="9971" max="9971" width="12.5703125" style="60" customWidth="1"/>
    <col min="9972" max="9972" width="1.5703125" style="60" customWidth="1"/>
    <col min="9973" max="9973" width="12.5703125" style="60" customWidth="1"/>
    <col min="9974" max="9974" width="10.5703125" style="60" bestFit="1" customWidth="1"/>
    <col min="9975" max="10216" width="8.42578125" style="60"/>
    <col min="10217" max="10218" width="1.5703125" style="60" customWidth="1"/>
    <col min="10219" max="10219" width="47" style="60" customWidth="1"/>
    <col min="10220" max="10220" width="1.5703125" style="60" customWidth="1"/>
    <col min="10221" max="10221" width="12.5703125" style="60" customWidth="1"/>
    <col min="10222" max="10222" width="1.5703125" style="60" customWidth="1"/>
    <col min="10223" max="10223" width="12.5703125" style="60" customWidth="1"/>
    <col min="10224" max="10224" width="1.5703125" style="60" customWidth="1"/>
    <col min="10225" max="10225" width="12.5703125" style="60" customWidth="1"/>
    <col min="10226" max="10226" width="1.5703125" style="60" customWidth="1"/>
    <col min="10227" max="10227" width="12.5703125" style="60" customWidth="1"/>
    <col min="10228" max="10228" width="1.5703125" style="60" customWidth="1"/>
    <col min="10229" max="10229" width="12.5703125" style="60" customWidth="1"/>
    <col min="10230" max="10230" width="10.5703125" style="60" bestFit="1" customWidth="1"/>
    <col min="10231" max="10472" width="8.42578125" style="60"/>
    <col min="10473" max="10474" width="1.5703125" style="60" customWidth="1"/>
    <col min="10475" max="10475" width="47" style="60" customWidth="1"/>
    <col min="10476" max="10476" width="1.5703125" style="60" customWidth="1"/>
    <col min="10477" max="10477" width="12.5703125" style="60" customWidth="1"/>
    <col min="10478" max="10478" width="1.5703125" style="60" customWidth="1"/>
    <col min="10479" max="10479" width="12.5703125" style="60" customWidth="1"/>
    <col min="10480" max="10480" width="1.5703125" style="60" customWidth="1"/>
    <col min="10481" max="10481" width="12.5703125" style="60" customWidth="1"/>
    <col min="10482" max="10482" width="1.5703125" style="60" customWidth="1"/>
    <col min="10483" max="10483" width="12.5703125" style="60" customWidth="1"/>
    <col min="10484" max="10484" width="1.5703125" style="60" customWidth="1"/>
    <col min="10485" max="10485" width="12.5703125" style="60" customWidth="1"/>
    <col min="10486" max="10486" width="10.5703125" style="60" bestFit="1" customWidth="1"/>
    <col min="10487" max="10728" width="8.42578125" style="60"/>
    <col min="10729" max="10730" width="1.5703125" style="60" customWidth="1"/>
    <col min="10731" max="10731" width="47" style="60" customWidth="1"/>
    <col min="10732" max="10732" width="1.5703125" style="60" customWidth="1"/>
    <col min="10733" max="10733" width="12.5703125" style="60" customWidth="1"/>
    <col min="10734" max="10734" width="1.5703125" style="60" customWidth="1"/>
    <col min="10735" max="10735" width="12.5703125" style="60" customWidth="1"/>
    <col min="10736" max="10736" width="1.5703125" style="60" customWidth="1"/>
    <col min="10737" max="10737" width="12.5703125" style="60" customWidth="1"/>
    <col min="10738" max="10738" width="1.5703125" style="60" customWidth="1"/>
    <col min="10739" max="10739" width="12.5703125" style="60" customWidth="1"/>
    <col min="10740" max="10740" width="1.5703125" style="60" customWidth="1"/>
    <col min="10741" max="10741" width="12.5703125" style="60" customWidth="1"/>
    <col min="10742" max="10742" width="10.5703125" style="60" bestFit="1" customWidth="1"/>
    <col min="10743" max="10984" width="8.42578125" style="60"/>
    <col min="10985" max="10986" width="1.5703125" style="60" customWidth="1"/>
    <col min="10987" max="10987" width="47" style="60" customWidth="1"/>
    <col min="10988" max="10988" width="1.5703125" style="60" customWidth="1"/>
    <col min="10989" max="10989" width="12.5703125" style="60" customWidth="1"/>
    <col min="10990" max="10990" width="1.5703125" style="60" customWidth="1"/>
    <col min="10991" max="10991" width="12.5703125" style="60" customWidth="1"/>
    <col min="10992" max="10992" width="1.5703125" style="60" customWidth="1"/>
    <col min="10993" max="10993" width="12.5703125" style="60" customWidth="1"/>
    <col min="10994" max="10994" width="1.5703125" style="60" customWidth="1"/>
    <col min="10995" max="10995" width="12.5703125" style="60" customWidth="1"/>
    <col min="10996" max="10996" width="1.5703125" style="60" customWidth="1"/>
    <col min="10997" max="10997" width="12.5703125" style="60" customWidth="1"/>
    <col min="10998" max="10998" width="10.5703125" style="60" bestFit="1" customWidth="1"/>
    <col min="10999" max="11240" width="8.42578125" style="60"/>
    <col min="11241" max="11242" width="1.5703125" style="60" customWidth="1"/>
    <col min="11243" max="11243" width="47" style="60" customWidth="1"/>
    <col min="11244" max="11244" width="1.5703125" style="60" customWidth="1"/>
    <col min="11245" max="11245" width="12.5703125" style="60" customWidth="1"/>
    <col min="11246" max="11246" width="1.5703125" style="60" customWidth="1"/>
    <col min="11247" max="11247" width="12.5703125" style="60" customWidth="1"/>
    <col min="11248" max="11248" width="1.5703125" style="60" customWidth="1"/>
    <col min="11249" max="11249" width="12.5703125" style="60" customWidth="1"/>
    <col min="11250" max="11250" width="1.5703125" style="60" customWidth="1"/>
    <col min="11251" max="11251" width="12.5703125" style="60" customWidth="1"/>
    <col min="11252" max="11252" width="1.5703125" style="60" customWidth="1"/>
    <col min="11253" max="11253" width="12.5703125" style="60" customWidth="1"/>
    <col min="11254" max="11254" width="10.5703125" style="60" bestFit="1" customWidth="1"/>
    <col min="11255" max="11496" width="8.42578125" style="60"/>
    <col min="11497" max="11498" width="1.5703125" style="60" customWidth="1"/>
    <col min="11499" max="11499" width="47" style="60" customWidth="1"/>
    <col min="11500" max="11500" width="1.5703125" style="60" customWidth="1"/>
    <col min="11501" max="11501" width="12.5703125" style="60" customWidth="1"/>
    <col min="11502" max="11502" width="1.5703125" style="60" customWidth="1"/>
    <col min="11503" max="11503" width="12.5703125" style="60" customWidth="1"/>
    <col min="11504" max="11504" width="1.5703125" style="60" customWidth="1"/>
    <col min="11505" max="11505" width="12.5703125" style="60" customWidth="1"/>
    <col min="11506" max="11506" width="1.5703125" style="60" customWidth="1"/>
    <col min="11507" max="11507" width="12.5703125" style="60" customWidth="1"/>
    <col min="11508" max="11508" width="1.5703125" style="60" customWidth="1"/>
    <col min="11509" max="11509" width="12.5703125" style="60" customWidth="1"/>
    <col min="11510" max="11510" width="10.5703125" style="60" bestFit="1" customWidth="1"/>
    <col min="11511" max="11752" width="8.42578125" style="60"/>
    <col min="11753" max="11754" width="1.5703125" style="60" customWidth="1"/>
    <col min="11755" max="11755" width="47" style="60" customWidth="1"/>
    <col min="11756" max="11756" width="1.5703125" style="60" customWidth="1"/>
    <col min="11757" max="11757" width="12.5703125" style="60" customWidth="1"/>
    <col min="11758" max="11758" width="1.5703125" style="60" customWidth="1"/>
    <col min="11759" max="11759" width="12.5703125" style="60" customWidth="1"/>
    <col min="11760" max="11760" width="1.5703125" style="60" customWidth="1"/>
    <col min="11761" max="11761" width="12.5703125" style="60" customWidth="1"/>
    <col min="11762" max="11762" width="1.5703125" style="60" customWidth="1"/>
    <col min="11763" max="11763" width="12.5703125" style="60" customWidth="1"/>
    <col min="11764" max="11764" width="1.5703125" style="60" customWidth="1"/>
    <col min="11765" max="11765" width="12.5703125" style="60" customWidth="1"/>
    <col min="11766" max="11766" width="10.5703125" style="60" bestFit="1" customWidth="1"/>
    <col min="11767" max="12008" width="8.42578125" style="60"/>
    <col min="12009" max="12010" width="1.5703125" style="60" customWidth="1"/>
    <col min="12011" max="12011" width="47" style="60" customWidth="1"/>
    <col min="12012" max="12012" width="1.5703125" style="60" customWidth="1"/>
    <col min="12013" max="12013" width="12.5703125" style="60" customWidth="1"/>
    <col min="12014" max="12014" width="1.5703125" style="60" customWidth="1"/>
    <col min="12015" max="12015" width="12.5703125" style="60" customWidth="1"/>
    <col min="12016" max="12016" width="1.5703125" style="60" customWidth="1"/>
    <col min="12017" max="12017" width="12.5703125" style="60" customWidth="1"/>
    <col min="12018" max="12018" width="1.5703125" style="60" customWidth="1"/>
    <col min="12019" max="12019" width="12.5703125" style="60" customWidth="1"/>
    <col min="12020" max="12020" width="1.5703125" style="60" customWidth="1"/>
    <col min="12021" max="12021" width="12.5703125" style="60" customWidth="1"/>
    <col min="12022" max="12022" width="10.5703125" style="60" bestFit="1" customWidth="1"/>
    <col min="12023" max="12264" width="8.42578125" style="60"/>
    <col min="12265" max="12266" width="1.5703125" style="60" customWidth="1"/>
    <col min="12267" max="12267" width="47" style="60" customWidth="1"/>
    <col min="12268" max="12268" width="1.5703125" style="60" customWidth="1"/>
    <col min="12269" max="12269" width="12.5703125" style="60" customWidth="1"/>
    <col min="12270" max="12270" width="1.5703125" style="60" customWidth="1"/>
    <col min="12271" max="12271" width="12.5703125" style="60" customWidth="1"/>
    <col min="12272" max="12272" width="1.5703125" style="60" customWidth="1"/>
    <col min="12273" max="12273" width="12.5703125" style="60" customWidth="1"/>
    <col min="12274" max="12274" width="1.5703125" style="60" customWidth="1"/>
    <col min="12275" max="12275" width="12.5703125" style="60" customWidth="1"/>
    <col min="12276" max="12276" width="1.5703125" style="60" customWidth="1"/>
    <col min="12277" max="12277" width="12.5703125" style="60" customWidth="1"/>
    <col min="12278" max="12278" width="10.5703125" style="60" bestFit="1" customWidth="1"/>
    <col min="12279" max="12520" width="8.42578125" style="60"/>
    <col min="12521" max="12522" width="1.5703125" style="60" customWidth="1"/>
    <col min="12523" max="12523" width="47" style="60" customWidth="1"/>
    <col min="12524" max="12524" width="1.5703125" style="60" customWidth="1"/>
    <col min="12525" max="12525" width="12.5703125" style="60" customWidth="1"/>
    <col min="12526" max="12526" width="1.5703125" style="60" customWidth="1"/>
    <col min="12527" max="12527" width="12.5703125" style="60" customWidth="1"/>
    <col min="12528" max="12528" width="1.5703125" style="60" customWidth="1"/>
    <col min="12529" max="12529" width="12.5703125" style="60" customWidth="1"/>
    <col min="12530" max="12530" width="1.5703125" style="60" customWidth="1"/>
    <col min="12531" max="12531" width="12.5703125" style="60" customWidth="1"/>
    <col min="12532" max="12532" width="1.5703125" style="60" customWidth="1"/>
    <col min="12533" max="12533" width="12.5703125" style="60" customWidth="1"/>
    <col min="12534" max="12534" width="10.5703125" style="60" bestFit="1" customWidth="1"/>
    <col min="12535" max="12776" width="8.42578125" style="60"/>
    <col min="12777" max="12778" width="1.5703125" style="60" customWidth="1"/>
    <col min="12779" max="12779" width="47" style="60" customWidth="1"/>
    <col min="12780" max="12780" width="1.5703125" style="60" customWidth="1"/>
    <col min="12781" max="12781" width="12.5703125" style="60" customWidth="1"/>
    <col min="12782" max="12782" width="1.5703125" style="60" customWidth="1"/>
    <col min="12783" max="12783" width="12.5703125" style="60" customWidth="1"/>
    <col min="12784" max="12784" width="1.5703125" style="60" customWidth="1"/>
    <col min="12785" max="12785" width="12.5703125" style="60" customWidth="1"/>
    <col min="12786" max="12786" width="1.5703125" style="60" customWidth="1"/>
    <col min="12787" max="12787" width="12.5703125" style="60" customWidth="1"/>
    <col min="12788" max="12788" width="1.5703125" style="60" customWidth="1"/>
    <col min="12789" max="12789" width="12.5703125" style="60" customWidth="1"/>
    <col min="12790" max="12790" width="10.5703125" style="60" bestFit="1" customWidth="1"/>
    <col min="12791" max="13032" width="8.42578125" style="60"/>
    <col min="13033" max="13034" width="1.5703125" style="60" customWidth="1"/>
    <col min="13035" max="13035" width="47" style="60" customWidth="1"/>
    <col min="13036" max="13036" width="1.5703125" style="60" customWidth="1"/>
    <col min="13037" max="13037" width="12.5703125" style="60" customWidth="1"/>
    <col min="13038" max="13038" width="1.5703125" style="60" customWidth="1"/>
    <col min="13039" max="13039" width="12.5703125" style="60" customWidth="1"/>
    <col min="13040" max="13040" width="1.5703125" style="60" customWidth="1"/>
    <col min="13041" max="13041" width="12.5703125" style="60" customWidth="1"/>
    <col min="13042" max="13042" width="1.5703125" style="60" customWidth="1"/>
    <col min="13043" max="13043" width="12.5703125" style="60" customWidth="1"/>
    <col min="13044" max="13044" width="1.5703125" style="60" customWidth="1"/>
    <col min="13045" max="13045" width="12.5703125" style="60" customWidth="1"/>
    <col min="13046" max="13046" width="10.5703125" style="60" bestFit="1" customWidth="1"/>
    <col min="13047" max="13288" width="8.42578125" style="60"/>
    <col min="13289" max="13290" width="1.5703125" style="60" customWidth="1"/>
    <col min="13291" max="13291" width="47" style="60" customWidth="1"/>
    <col min="13292" max="13292" width="1.5703125" style="60" customWidth="1"/>
    <col min="13293" max="13293" width="12.5703125" style="60" customWidth="1"/>
    <col min="13294" max="13294" width="1.5703125" style="60" customWidth="1"/>
    <col min="13295" max="13295" width="12.5703125" style="60" customWidth="1"/>
    <col min="13296" max="13296" width="1.5703125" style="60" customWidth="1"/>
    <col min="13297" max="13297" width="12.5703125" style="60" customWidth="1"/>
    <col min="13298" max="13298" width="1.5703125" style="60" customWidth="1"/>
    <col min="13299" max="13299" width="12.5703125" style="60" customWidth="1"/>
    <col min="13300" max="13300" width="1.5703125" style="60" customWidth="1"/>
    <col min="13301" max="13301" width="12.5703125" style="60" customWidth="1"/>
    <col min="13302" max="13302" width="10.5703125" style="60" bestFit="1" customWidth="1"/>
    <col min="13303" max="13544" width="8.42578125" style="60"/>
    <col min="13545" max="13546" width="1.5703125" style="60" customWidth="1"/>
    <col min="13547" max="13547" width="47" style="60" customWidth="1"/>
    <col min="13548" max="13548" width="1.5703125" style="60" customWidth="1"/>
    <col min="13549" max="13549" width="12.5703125" style="60" customWidth="1"/>
    <col min="13550" max="13550" width="1.5703125" style="60" customWidth="1"/>
    <col min="13551" max="13551" width="12.5703125" style="60" customWidth="1"/>
    <col min="13552" max="13552" width="1.5703125" style="60" customWidth="1"/>
    <col min="13553" max="13553" width="12.5703125" style="60" customWidth="1"/>
    <col min="13554" max="13554" width="1.5703125" style="60" customWidth="1"/>
    <col min="13555" max="13555" width="12.5703125" style="60" customWidth="1"/>
    <col min="13556" max="13556" width="1.5703125" style="60" customWidth="1"/>
    <col min="13557" max="13557" width="12.5703125" style="60" customWidth="1"/>
    <col min="13558" max="13558" width="10.5703125" style="60" bestFit="1" customWidth="1"/>
    <col min="13559" max="13800" width="8.42578125" style="60"/>
    <col min="13801" max="13802" width="1.5703125" style="60" customWidth="1"/>
    <col min="13803" max="13803" width="47" style="60" customWidth="1"/>
    <col min="13804" max="13804" width="1.5703125" style="60" customWidth="1"/>
    <col min="13805" max="13805" width="12.5703125" style="60" customWidth="1"/>
    <col min="13806" max="13806" width="1.5703125" style="60" customWidth="1"/>
    <col min="13807" max="13807" width="12.5703125" style="60" customWidth="1"/>
    <col min="13808" max="13808" width="1.5703125" style="60" customWidth="1"/>
    <col min="13809" max="13809" width="12.5703125" style="60" customWidth="1"/>
    <col min="13810" max="13810" width="1.5703125" style="60" customWidth="1"/>
    <col min="13811" max="13811" width="12.5703125" style="60" customWidth="1"/>
    <col min="13812" max="13812" width="1.5703125" style="60" customWidth="1"/>
    <col min="13813" max="13813" width="12.5703125" style="60" customWidth="1"/>
    <col min="13814" max="13814" width="10.5703125" style="60" bestFit="1" customWidth="1"/>
    <col min="13815" max="14056" width="8.42578125" style="60"/>
    <col min="14057" max="14058" width="1.5703125" style="60" customWidth="1"/>
    <col min="14059" max="14059" width="47" style="60" customWidth="1"/>
    <col min="14060" max="14060" width="1.5703125" style="60" customWidth="1"/>
    <col min="14061" max="14061" width="12.5703125" style="60" customWidth="1"/>
    <col min="14062" max="14062" width="1.5703125" style="60" customWidth="1"/>
    <col min="14063" max="14063" width="12.5703125" style="60" customWidth="1"/>
    <col min="14064" max="14064" width="1.5703125" style="60" customWidth="1"/>
    <col min="14065" max="14065" width="12.5703125" style="60" customWidth="1"/>
    <col min="14066" max="14066" width="1.5703125" style="60" customWidth="1"/>
    <col min="14067" max="14067" width="12.5703125" style="60" customWidth="1"/>
    <col min="14068" max="14068" width="1.5703125" style="60" customWidth="1"/>
    <col min="14069" max="14069" width="12.5703125" style="60" customWidth="1"/>
    <col min="14070" max="14070" width="10.5703125" style="60" bestFit="1" customWidth="1"/>
    <col min="14071" max="14312" width="8.42578125" style="60"/>
    <col min="14313" max="14314" width="1.5703125" style="60" customWidth="1"/>
    <col min="14315" max="14315" width="47" style="60" customWidth="1"/>
    <col min="14316" max="14316" width="1.5703125" style="60" customWidth="1"/>
    <col min="14317" max="14317" width="12.5703125" style="60" customWidth="1"/>
    <col min="14318" max="14318" width="1.5703125" style="60" customWidth="1"/>
    <col min="14319" max="14319" width="12.5703125" style="60" customWidth="1"/>
    <col min="14320" max="14320" width="1.5703125" style="60" customWidth="1"/>
    <col min="14321" max="14321" width="12.5703125" style="60" customWidth="1"/>
    <col min="14322" max="14322" width="1.5703125" style="60" customWidth="1"/>
    <col min="14323" max="14323" width="12.5703125" style="60" customWidth="1"/>
    <col min="14324" max="14324" width="1.5703125" style="60" customWidth="1"/>
    <col min="14325" max="14325" width="12.5703125" style="60" customWidth="1"/>
    <col min="14326" max="14326" width="10.5703125" style="60" bestFit="1" customWidth="1"/>
    <col min="14327" max="14568" width="8.42578125" style="60"/>
    <col min="14569" max="14570" width="1.5703125" style="60" customWidth="1"/>
    <col min="14571" max="14571" width="47" style="60" customWidth="1"/>
    <col min="14572" max="14572" width="1.5703125" style="60" customWidth="1"/>
    <col min="14573" max="14573" width="12.5703125" style="60" customWidth="1"/>
    <col min="14574" max="14574" width="1.5703125" style="60" customWidth="1"/>
    <col min="14575" max="14575" width="12.5703125" style="60" customWidth="1"/>
    <col min="14576" max="14576" width="1.5703125" style="60" customWidth="1"/>
    <col min="14577" max="14577" width="12.5703125" style="60" customWidth="1"/>
    <col min="14578" max="14578" width="1.5703125" style="60" customWidth="1"/>
    <col min="14579" max="14579" width="12.5703125" style="60" customWidth="1"/>
    <col min="14580" max="14580" width="1.5703125" style="60" customWidth="1"/>
    <col min="14581" max="14581" width="12.5703125" style="60" customWidth="1"/>
    <col min="14582" max="14582" width="10.5703125" style="60" bestFit="1" customWidth="1"/>
    <col min="14583" max="14824" width="8.42578125" style="60"/>
    <col min="14825" max="14826" width="1.5703125" style="60" customWidth="1"/>
    <col min="14827" max="14827" width="47" style="60" customWidth="1"/>
    <col min="14828" max="14828" width="1.5703125" style="60" customWidth="1"/>
    <col min="14829" max="14829" width="12.5703125" style="60" customWidth="1"/>
    <col min="14830" max="14830" width="1.5703125" style="60" customWidth="1"/>
    <col min="14831" max="14831" width="12.5703125" style="60" customWidth="1"/>
    <col min="14832" max="14832" width="1.5703125" style="60" customWidth="1"/>
    <col min="14833" max="14833" width="12.5703125" style="60" customWidth="1"/>
    <col min="14834" max="14834" width="1.5703125" style="60" customWidth="1"/>
    <col min="14835" max="14835" width="12.5703125" style="60" customWidth="1"/>
    <col min="14836" max="14836" width="1.5703125" style="60" customWidth="1"/>
    <col min="14837" max="14837" width="12.5703125" style="60" customWidth="1"/>
    <col min="14838" max="14838" width="10.5703125" style="60" bestFit="1" customWidth="1"/>
    <col min="14839" max="15080" width="8.42578125" style="60"/>
    <col min="15081" max="15082" width="1.5703125" style="60" customWidth="1"/>
    <col min="15083" max="15083" width="47" style="60" customWidth="1"/>
    <col min="15084" max="15084" width="1.5703125" style="60" customWidth="1"/>
    <col min="15085" max="15085" width="12.5703125" style="60" customWidth="1"/>
    <col min="15086" max="15086" width="1.5703125" style="60" customWidth="1"/>
    <col min="15087" max="15087" width="12.5703125" style="60" customWidth="1"/>
    <col min="15088" max="15088" width="1.5703125" style="60" customWidth="1"/>
    <col min="15089" max="15089" width="12.5703125" style="60" customWidth="1"/>
    <col min="15090" max="15090" width="1.5703125" style="60" customWidth="1"/>
    <col min="15091" max="15091" width="12.5703125" style="60" customWidth="1"/>
    <col min="15092" max="15092" width="1.5703125" style="60" customWidth="1"/>
    <col min="15093" max="15093" width="12.5703125" style="60" customWidth="1"/>
    <col min="15094" max="15094" width="10.5703125" style="60" bestFit="1" customWidth="1"/>
    <col min="15095" max="15336" width="8.42578125" style="60"/>
    <col min="15337" max="15338" width="1.5703125" style="60" customWidth="1"/>
    <col min="15339" max="15339" width="47" style="60" customWidth="1"/>
    <col min="15340" max="15340" width="1.5703125" style="60" customWidth="1"/>
    <col min="15341" max="15341" width="12.5703125" style="60" customWidth="1"/>
    <col min="15342" max="15342" width="1.5703125" style="60" customWidth="1"/>
    <col min="15343" max="15343" width="12.5703125" style="60" customWidth="1"/>
    <col min="15344" max="15344" width="1.5703125" style="60" customWidth="1"/>
    <col min="15345" max="15345" width="12.5703125" style="60" customWidth="1"/>
    <col min="15346" max="15346" width="1.5703125" style="60" customWidth="1"/>
    <col min="15347" max="15347" width="12.5703125" style="60" customWidth="1"/>
    <col min="15348" max="15348" width="1.5703125" style="60" customWidth="1"/>
    <col min="15349" max="15349" width="12.5703125" style="60" customWidth="1"/>
    <col min="15350" max="15350" width="10.5703125" style="60" bestFit="1" customWidth="1"/>
    <col min="15351" max="15592" width="8.42578125" style="60"/>
    <col min="15593" max="15594" width="1.5703125" style="60" customWidth="1"/>
    <col min="15595" max="15595" width="47" style="60" customWidth="1"/>
    <col min="15596" max="15596" width="1.5703125" style="60" customWidth="1"/>
    <col min="15597" max="15597" width="12.5703125" style="60" customWidth="1"/>
    <col min="15598" max="15598" width="1.5703125" style="60" customWidth="1"/>
    <col min="15599" max="15599" width="12.5703125" style="60" customWidth="1"/>
    <col min="15600" max="15600" width="1.5703125" style="60" customWidth="1"/>
    <col min="15601" max="15601" width="12.5703125" style="60" customWidth="1"/>
    <col min="15602" max="15602" width="1.5703125" style="60" customWidth="1"/>
    <col min="15603" max="15603" width="12.5703125" style="60" customWidth="1"/>
    <col min="15604" max="15604" width="1.5703125" style="60" customWidth="1"/>
    <col min="15605" max="15605" width="12.5703125" style="60" customWidth="1"/>
    <col min="15606" max="15606" width="10.5703125" style="60" bestFit="1" customWidth="1"/>
    <col min="15607" max="15848" width="8.42578125" style="60"/>
    <col min="15849" max="15850" width="1.5703125" style="60" customWidth="1"/>
    <col min="15851" max="15851" width="47" style="60" customWidth="1"/>
    <col min="15852" max="15852" width="1.5703125" style="60" customWidth="1"/>
    <col min="15853" max="15853" width="12.5703125" style="60" customWidth="1"/>
    <col min="15854" max="15854" width="1.5703125" style="60" customWidth="1"/>
    <col min="15855" max="15855" width="12.5703125" style="60" customWidth="1"/>
    <col min="15856" max="15856" width="1.5703125" style="60" customWidth="1"/>
    <col min="15857" max="15857" width="12.5703125" style="60" customWidth="1"/>
    <col min="15858" max="15858" width="1.5703125" style="60" customWidth="1"/>
    <col min="15859" max="15859" width="12.5703125" style="60" customWidth="1"/>
    <col min="15860" max="15860" width="1.5703125" style="60" customWidth="1"/>
    <col min="15861" max="15861" width="12.5703125" style="60" customWidth="1"/>
    <col min="15862" max="15862" width="10.5703125" style="60" bestFit="1" customWidth="1"/>
    <col min="15863" max="16104" width="8.42578125" style="60"/>
    <col min="16105" max="16106" width="1.5703125" style="60" customWidth="1"/>
    <col min="16107" max="16107" width="47" style="60" customWidth="1"/>
    <col min="16108" max="16108" width="1.5703125" style="60" customWidth="1"/>
    <col min="16109" max="16109" width="12.5703125" style="60" customWidth="1"/>
    <col min="16110" max="16110" width="1.5703125" style="60" customWidth="1"/>
    <col min="16111" max="16111" width="12.5703125" style="60" customWidth="1"/>
    <col min="16112" max="16112" width="1.5703125" style="60" customWidth="1"/>
    <col min="16113" max="16113" width="12.5703125" style="60" customWidth="1"/>
    <col min="16114" max="16114" width="1.5703125" style="60" customWidth="1"/>
    <col min="16115" max="16115" width="12.5703125" style="60" customWidth="1"/>
    <col min="16116" max="16116" width="1.5703125" style="60" customWidth="1"/>
    <col min="16117" max="16117" width="12.5703125" style="60" customWidth="1"/>
    <col min="16118" max="16118" width="10.5703125" style="60" bestFit="1" customWidth="1"/>
    <col min="16119" max="16384" width="8.42578125" style="60"/>
  </cols>
  <sheetData>
    <row r="1" spans="1:16" s="64" customFormat="1" ht="20.100000000000001" customHeight="1">
      <c r="A1" s="64" t="s">
        <v>0</v>
      </c>
      <c r="F1" s="118"/>
      <c r="H1" s="118"/>
      <c r="J1" s="118"/>
      <c r="K1" s="119"/>
      <c r="L1" s="61"/>
      <c r="M1" s="120"/>
      <c r="N1" s="61"/>
      <c r="O1" s="119"/>
      <c r="P1" s="61"/>
    </row>
    <row r="2" spans="1:16" s="64" customFormat="1" ht="20.100000000000001" customHeight="1">
      <c r="A2" s="64" t="s">
        <v>130</v>
      </c>
      <c r="F2" s="118"/>
      <c r="H2" s="118"/>
      <c r="J2" s="118"/>
      <c r="K2" s="119"/>
      <c r="L2" s="61"/>
      <c r="M2" s="120"/>
      <c r="N2" s="121"/>
      <c r="O2" s="119"/>
      <c r="P2" s="61"/>
    </row>
    <row r="3" spans="1:16" s="64" customFormat="1" ht="20.100000000000001" customHeight="1">
      <c r="A3" s="122" t="s">
        <v>187</v>
      </c>
      <c r="B3" s="123"/>
      <c r="C3" s="123"/>
      <c r="D3" s="123"/>
      <c r="E3" s="124"/>
      <c r="F3" s="125"/>
      <c r="G3" s="124"/>
      <c r="H3" s="125"/>
      <c r="I3" s="124"/>
      <c r="J3" s="125"/>
      <c r="K3" s="126"/>
      <c r="L3" s="63"/>
      <c r="M3" s="124"/>
      <c r="N3" s="124"/>
      <c r="O3" s="126"/>
      <c r="P3" s="124"/>
    </row>
    <row r="4" spans="1:16" s="64" customFormat="1" ht="18" customHeight="1">
      <c r="E4" s="120"/>
      <c r="F4" s="118"/>
      <c r="G4" s="120"/>
      <c r="H4" s="118"/>
      <c r="I4" s="120"/>
      <c r="J4" s="118"/>
      <c r="K4" s="119"/>
      <c r="L4" s="61"/>
      <c r="M4" s="120"/>
      <c r="N4" s="120"/>
      <c r="O4" s="119"/>
      <c r="P4" s="120"/>
    </row>
    <row r="5" spans="1:16" ht="18" customHeight="1">
      <c r="A5" s="64"/>
      <c r="E5" s="127"/>
      <c r="F5" s="218" t="s">
        <v>3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ht="18" customHeight="1">
      <c r="A6" s="64"/>
      <c r="E6" s="127"/>
      <c r="F6" s="61"/>
      <c r="G6" s="61"/>
      <c r="H6" s="61"/>
      <c r="I6" s="61"/>
      <c r="J6" s="61" t="s">
        <v>105</v>
      </c>
      <c r="K6" s="119"/>
      <c r="L6" s="219" t="s">
        <v>68</v>
      </c>
      <c r="M6" s="219"/>
      <c r="N6" s="219"/>
      <c r="O6" s="119"/>
      <c r="P6" s="61"/>
    </row>
    <row r="7" spans="1:16" ht="18" customHeight="1">
      <c r="A7" s="64"/>
      <c r="E7" s="127"/>
      <c r="F7" s="61" t="s">
        <v>107</v>
      </c>
      <c r="G7" s="61"/>
      <c r="H7" s="75" t="s">
        <v>131</v>
      </c>
      <c r="I7" s="61"/>
      <c r="J7" s="61" t="s">
        <v>109</v>
      </c>
      <c r="K7" s="119"/>
      <c r="L7" s="128" t="s">
        <v>110</v>
      </c>
      <c r="M7" s="120"/>
      <c r="N7" s="128" t="s">
        <v>68</v>
      </c>
      <c r="O7" s="119"/>
      <c r="P7" s="61" t="s">
        <v>106</v>
      </c>
    </row>
    <row r="8" spans="1:16" ht="18" customHeight="1">
      <c r="E8" s="127"/>
      <c r="F8" s="61" t="s">
        <v>114</v>
      </c>
      <c r="G8" s="61"/>
      <c r="H8" s="75" t="s">
        <v>115</v>
      </c>
      <c r="I8" s="61"/>
      <c r="J8" s="61" t="s">
        <v>116</v>
      </c>
      <c r="K8" s="120"/>
      <c r="L8" s="61" t="s">
        <v>117</v>
      </c>
      <c r="M8" s="120"/>
      <c r="N8" s="61" t="s">
        <v>118</v>
      </c>
      <c r="O8" s="120"/>
      <c r="P8" s="61" t="s">
        <v>122</v>
      </c>
    </row>
    <row r="9" spans="1:16" ht="18" customHeight="1">
      <c r="D9" s="62" t="s">
        <v>9</v>
      </c>
      <c r="E9" s="127"/>
      <c r="F9" s="63" t="s">
        <v>10</v>
      </c>
      <c r="G9" s="61"/>
      <c r="H9" s="63" t="s">
        <v>10</v>
      </c>
      <c r="I9" s="61"/>
      <c r="J9" s="63" t="s">
        <v>10</v>
      </c>
      <c r="K9" s="120"/>
      <c r="L9" s="63" t="s">
        <v>10</v>
      </c>
      <c r="M9" s="120"/>
      <c r="N9" s="63" t="s">
        <v>10</v>
      </c>
      <c r="O9" s="120"/>
      <c r="P9" s="63" t="s">
        <v>10</v>
      </c>
    </row>
    <row r="10" spans="1:16" ht="8.1" customHeight="1">
      <c r="E10" s="127"/>
      <c r="F10" s="61"/>
      <c r="G10" s="61"/>
      <c r="H10" s="61"/>
      <c r="I10" s="61"/>
      <c r="J10" s="61"/>
      <c r="K10" s="120"/>
      <c r="L10" s="61"/>
      <c r="M10" s="120"/>
      <c r="N10" s="61"/>
      <c r="O10" s="120"/>
      <c r="P10" s="61"/>
    </row>
    <row r="11" spans="1:16" ht="18" customHeight="1">
      <c r="A11" s="64" t="s">
        <v>127</v>
      </c>
      <c r="E11" s="127"/>
      <c r="F11" s="66">
        <v>518500000</v>
      </c>
      <c r="G11" s="66"/>
      <c r="H11" s="66">
        <v>881803</v>
      </c>
      <c r="I11" s="66"/>
      <c r="J11" s="66">
        <v>532000000</v>
      </c>
      <c r="K11" s="66"/>
      <c r="L11" s="66">
        <v>27633427</v>
      </c>
      <c r="M11" s="66"/>
      <c r="N11" s="66">
        <v>291927068</v>
      </c>
      <c r="O11" s="66"/>
      <c r="P11" s="66">
        <f>SUM(F11:N11)</f>
        <v>1370942298</v>
      </c>
    </row>
    <row r="12" spans="1:16" ht="8.1" customHeight="1">
      <c r="A12" s="64"/>
      <c r="E12" s="127"/>
      <c r="F12" s="66"/>
      <c r="G12" s="66"/>
      <c r="H12" s="66"/>
      <c r="I12" s="66"/>
      <c r="J12" s="66"/>
      <c r="K12" s="66"/>
      <c r="M12" s="66"/>
      <c r="O12" s="66"/>
      <c r="P12" s="66"/>
    </row>
    <row r="13" spans="1:16" ht="18" customHeight="1">
      <c r="A13" s="64" t="s">
        <v>123</v>
      </c>
      <c r="E13" s="127"/>
      <c r="F13" s="66"/>
      <c r="G13" s="66"/>
      <c r="H13" s="66"/>
      <c r="I13" s="66"/>
      <c r="J13" s="66"/>
      <c r="K13" s="66"/>
      <c r="M13" s="66"/>
      <c r="O13" s="66"/>
      <c r="P13" s="66"/>
    </row>
    <row r="14" spans="1:16" ht="18" customHeight="1">
      <c r="A14" s="60" t="s">
        <v>124</v>
      </c>
      <c r="E14" s="127"/>
      <c r="F14" s="66">
        <v>0</v>
      </c>
      <c r="G14" s="66"/>
      <c r="H14" s="66">
        <v>0</v>
      </c>
      <c r="I14" s="66"/>
      <c r="J14" s="66">
        <v>0</v>
      </c>
      <c r="K14" s="66"/>
      <c r="L14" s="66">
        <v>3829646</v>
      </c>
      <c r="N14" s="66">
        <v>-3829646</v>
      </c>
      <c r="O14" s="66"/>
      <c r="P14" s="66">
        <f>SUM(F14:N14)</f>
        <v>0</v>
      </c>
    </row>
    <row r="15" spans="1:16" ht="18" customHeight="1">
      <c r="A15" s="60" t="s">
        <v>125</v>
      </c>
      <c r="D15" s="70">
        <v>16</v>
      </c>
      <c r="E15" s="127"/>
      <c r="F15" s="66">
        <v>0</v>
      </c>
      <c r="G15" s="66"/>
      <c r="H15" s="66">
        <v>0</v>
      </c>
      <c r="I15" s="66"/>
      <c r="J15" s="66">
        <v>0</v>
      </c>
      <c r="K15" s="66"/>
      <c r="L15" s="66">
        <v>0</v>
      </c>
      <c r="N15" s="66">
        <v>-77769704</v>
      </c>
      <c r="O15" s="66"/>
      <c r="P15" s="66">
        <f>SUM(F15:N15)</f>
        <v>-77769704</v>
      </c>
    </row>
    <row r="16" spans="1:16" ht="18" customHeight="1">
      <c r="A16" s="60" t="s">
        <v>94</v>
      </c>
      <c r="E16" s="127"/>
      <c r="F16" s="129">
        <v>0</v>
      </c>
      <c r="G16" s="66"/>
      <c r="H16" s="129">
        <v>0</v>
      </c>
      <c r="I16" s="66"/>
      <c r="J16" s="129">
        <v>0</v>
      </c>
      <c r="K16" s="127"/>
      <c r="L16" s="129">
        <v>0</v>
      </c>
      <c r="N16" s="129">
        <v>76592920</v>
      </c>
      <c r="O16" s="127"/>
      <c r="P16" s="130">
        <f>SUM(F16:N16)</f>
        <v>76592920</v>
      </c>
    </row>
    <row r="17" spans="1:16" ht="8.1" customHeight="1">
      <c r="E17" s="127"/>
      <c r="F17" s="66"/>
      <c r="G17" s="127"/>
      <c r="H17" s="66"/>
      <c r="I17" s="127"/>
      <c r="J17" s="66"/>
      <c r="K17" s="127"/>
      <c r="O17" s="127"/>
      <c r="P17" s="66"/>
    </row>
    <row r="18" spans="1:16" ht="18" customHeight="1" thickBot="1">
      <c r="A18" s="64" t="s">
        <v>129</v>
      </c>
      <c r="E18" s="127"/>
      <c r="F18" s="131">
        <f>SUM(F11:F16)</f>
        <v>518500000</v>
      </c>
      <c r="G18" s="66"/>
      <c r="H18" s="131">
        <f>SUM(H11:H16)</f>
        <v>881803</v>
      </c>
      <c r="I18" s="66"/>
      <c r="J18" s="131">
        <f>SUM(J11:J16)</f>
        <v>532000000</v>
      </c>
      <c r="K18" s="66"/>
      <c r="L18" s="131">
        <f>SUM(L11:L16)</f>
        <v>31463073</v>
      </c>
      <c r="M18" s="66"/>
      <c r="N18" s="131">
        <f>SUM(N11:N16)</f>
        <v>286920638</v>
      </c>
      <c r="O18" s="66"/>
      <c r="P18" s="131">
        <f>SUM(P11:P16)</f>
        <v>1369765514</v>
      </c>
    </row>
    <row r="19" spans="1:16" ht="18" customHeight="1" thickTop="1">
      <c r="A19" s="64"/>
      <c r="E19" s="127"/>
      <c r="F19" s="66"/>
      <c r="G19" s="66"/>
      <c r="H19" s="66"/>
      <c r="I19" s="66"/>
      <c r="J19" s="66"/>
      <c r="K19" s="66"/>
      <c r="M19" s="66"/>
      <c r="O19" s="66"/>
      <c r="P19" s="66"/>
    </row>
    <row r="20" spans="1:16" ht="18" customHeight="1">
      <c r="A20" s="64" t="s">
        <v>188</v>
      </c>
      <c r="E20" s="127"/>
      <c r="F20" s="65">
        <v>518500000</v>
      </c>
      <c r="G20" s="66"/>
      <c r="H20" s="65">
        <v>881803</v>
      </c>
      <c r="I20" s="66"/>
      <c r="J20" s="65">
        <v>532000000</v>
      </c>
      <c r="K20" s="66"/>
      <c r="L20" s="65">
        <v>34314315</v>
      </c>
      <c r="M20" s="66"/>
      <c r="N20" s="65">
        <v>336451080</v>
      </c>
      <c r="O20" s="66"/>
      <c r="P20" s="65">
        <f>SUM(F20:N20)</f>
        <v>1422147198</v>
      </c>
    </row>
    <row r="21" spans="1:16" ht="8.1" customHeight="1">
      <c r="A21" s="64"/>
      <c r="E21" s="127"/>
      <c r="F21" s="65"/>
      <c r="G21" s="66"/>
      <c r="H21" s="65"/>
      <c r="I21" s="66"/>
      <c r="J21" s="65"/>
      <c r="K21" s="66"/>
      <c r="L21" s="65"/>
      <c r="M21" s="66"/>
      <c r="N21" s="65"/>
      <c r="O21" s="66"/>
      <c r="P21" s="65"/>
    </row>
    <row r="22" spans="1:16" ht="18" customHeight="1">
      <c r="A22" s="64" t="s">
        <v>123</v>
      </c>
      <c r="E22" s="127"/>
      <c r="F22" s="65"/>
      <c r="G22" s="66"/>
      <c r="H22" s="65"/>
      <c r="I22" s="66"/>
      <c r="J22" s="65"/>
      <c r="K22" s="66"/>
      <c r="L22" s="65"/>
      <c r="M22" s="66"/>
      <c r="N22" s="65"/>
      <c r="O22" s="66"/>
      <c r="P22" s="65"/>
    </row>
    <row r="23" spans="1:16" ht="18" customHeight="1">
      <c r="A23" s="60" t="s">
        <v>124</v>
      </c>
      <c r="E23" s="127"/>
      <c r="F23" s="65">
        <v>0</v>
      </c>
      <c r="G23" s="66"/>
      <c r="H23" s="65">
        <v>0</v>
      </c>
      <c r="I23" s="66"/>
      <c r="J23" s="65">
        <v>0</v>
      </c>
      <c r="K23" s="66"/>
      <c r="L23" s="65">
        <v>6472285</v>
      </c>
      <c r="N23" s="65">
        <v>-6472285</v>
      </c>
      <c r="O23" s="66"/>
      <c r="P23" s="65">
        <f>SUM(F23:N23)</f>
        <v>0</v>
      </c>
    </row>
    <row r="24" spans="1:16" ht="18" customHeight="1">
      <c r="A24" s="60" t="s">
        <v>125</v>
      </c>
      <c r="D24" s="70">
        <v>16</v>
      </c>
      <c r="E24" s="127"/>
      <c r="F24" s="65">
        <v>0</v>
      </c>
      <c r="G24" s="66"/>
      <c r="H24" s="65">
        <v>0</v>
      </c>
      <c r="I24" s="66"/>
      <c r="J24" s="65">
        <v>0</v>
      </c>
      <c r="K24" s="66"/>
      <c r="L24" s="65">
        <v>0</v>
      </c>
      <c r="N24" s="65">
        <v>-129616173</v>
      </c>
      <c r="O24" s="66"/>
      <c r="P24" s="65">
        <f>SUM(F24:N24)</f>
        <v>-129616173</v>
      </c>
    </row>
    <row r="25" spans="1:16" ht="18" customHeight="1">
      <c r="A25" s="60" t="s">
        <v>94</v>
      </c>
      <c r="E25" s="127"/>
      <c r="F25" s="132">
        <v>0</v>
      </c>
      <c r="G25" s="66"/>
      <c r="H25" s="132">
        <v>0</v>
      </c>
      <c r="I25" s="66"/>
      <c r="J25" s="132">
        <v>0</v>
      </c>
      <c r="K25" s="127"/>
      <c r="L25" s="132">
        <v>0</v>
      </c>
      <c r="N25" s="132">
        <v>129445698</v>
      </c>
      <c r="O25" s="127"/>
      <c r="P25" s="133">
        <f>SUM(F25:N25)</f>
        <v>129445698</v>
      </c>
    </row>
    <row r="26" spans="1:16" ht="8.1" customHeight="1">
      <c r="E26" s="127"/>
      <c r="F26" s="65"/>
      <c r="G26" s="127"/>
      <c r="H26" s="65"/>
      <c r="I26" s="127"/>
      <c r="J26" s="65"/>
      <c r="K26" s="127"/>
      <c r="L26" s="65"/>
      <c r="N26" s="65"/>
      <c r="O26" s="127"/>
      <c r="P26" s="65"/>
    </row>
    <row r="27" spans="1:16" ht="18" customHeight="1" thickBot="1">
      <c r="A27" s="64" t="s">
        <v>189</v>
      </c>
      <c r="E27" s="127"/>
      <c r="F27" s="134">
        <f>SUM(F20:F25)</f>
        <v>518500000</v>
      </c>
      <c r="G27" s="66"/>
      <c r="H27" s="134">
        <f>SUM(H20:H25)</f>
        <v>881803</v>
      </c>
      <c r="I27" s="66"/>
      <c r="J27" s="134">
        <f>SUM(J20:J25)</f>
        <v>532000000</v>
      </c>
      <c r="K27" s="66"/>
      <c r="L27" s="134">
        <f>SUM(L20:L25)</f>
        <v>40786600</v>
      </c>
      <c r="M27" s="66"/>
      <c r="N27" s="134">
        <f>SUM(N20:N25)</f>
        <v>329808320</v>
      </c>
      <c r="O27" s="66"/>
      <c r="P27" s="134">
        <f>SUM(P20:P25)</f>
        <v>1421976723</v>
      </c>
    </row>
    <row r="28" spans="1:16" ht="16.350000000000001" customHeight="1" thickTop="1">
      <c r="A28" s="64"/>
      <c r="E28" s="127"/>
      <c r="F28" s="66"/>
      <c r="G28" s="66"/>
      <c r="H28" s="66"/>
      <c r="I28" s="66"/>
      <c r="J28" s="66"/>
      <c r="K28" s="66"/>
      <c r="M28" s="66"/>
      <c r="O28" s="66"/>
      <c r="P28" s="66"/>
    </row>
    <row r="29" spans="1:16" ht="18" customHeight="1">
      <c r="A29" s="64"/>
      <c r="E29" s="127"/>
      <c r="F29" s="66"/>
      <c r="G29" s="66"/>
      <c r="H29" s="66"/>
      <c r="I29" s="66"/>
      <c r="J29" s="66"/>
      <c r="K29" s="66"/>
      <c r="M29" s="66"/>
      <c r="O29" s="66"/>
      <c r="P29" s="66"/>
    </row>
    <row r="30" spans="1:16" ht="18" customHeight="1">
      <c r="A30" s="64"/>
      <c r="E30" s="127"/>
      <c r="F30" s="66"/>
      <c r="G30" s="66"/>
      <c r="H30" s="66"/>
      <c r="I30" s="66"/>
      <c r="J30" s="66"/>
      <c r="K30" s="66"/>
      <c r="M30" s="66"/>
      <c r="O30" s="66"/>
      <c r="P30" s="66"/>
    </row>
    <row r="31" spans="1:16" ht="19.5" customHeight="1">
      <c r="A31" s="64"/>
      <c r="E31" s="127"/>
      <c r="F31" s="66"/>
      <c r="G31" s="66"/>
      <c r="H31" s="66"/>
      <c r="I31" s="66"/>
      <c r="J31" s="66"/>
      <c r="K31" s="66"/>
      <c r="M31" s="66"/>
      <c r="O31" s="66"/>
      <c r="P31" s="66"/>
    </row>
    <row r="32" spans="1:16" ht="21.95" customHeight="1">
      <c r="A32" s="135" t="s">
        <v>35</v>
      </c>
      <c r="B32" s="135"/>
      <c r="C32" s="135"/>
      <c r="D32" s="135"/>
      <c r="E32" s="136"/>
      <c r="F32" s="137"/>
      <c r="G32" s="136"/>
      <c r="H32" s="137"/>
      <c r="I32" s="136"/>
      <c r="J32" s="137"/>
      <c r="K32" s="138"/>
      <c r="L32" s="129"/>
      <c r="M32" s="136"/>
      <c r="N32" s="136"/>
      <c r="O32" s="136"/>
      <c r="P32" s="136"/>
    </row>
  </sheetData>
  <mergeCells count="2">
    <mergeCell ref="F5:P5"/>
    <mergeCell ref="L6:N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22251-D80B-4F9F-8FC2-EEA67F8A7571}">
  <dimension ref="A1:L134"/>
  <sheetViews>
    <sheetView tabSelected="1" topLeftCell="A29" zoomScale="95" zoomScaleNormal="95" zoomScaleSheetLayoutView="88" workbookViewId="0">
      <selection activeCell="O50" sqref="O50"/>
    </sheetView>
  </sheetViews>
  <sheetFormatPr defaultColWidth="0.5703125" defaultRowHeight="21.75" customHeight="1"/>
  <cols>
    <col min="1" max="2" width="1.5703125" style="60" customWidth="1"/>
    <col min="3" max="3" width="36.28515625" style="60" customWidth="1"/>
    <col min="4" max="4" width="7.5703125" style="70" customWidth="1"/>
    <col min="5" max="5" width="0.5703125" style="60" customWidth="1"/>
    <col min="6" max="6" width="11.28515625" style="155" customWidth="1"/>
    <col min="7" max="7" width="0.5703125" style="60" customWidth="1"/>
    <col min="8" max="8" width="11.28515625" style="155" customWidth="1"/>
    <col min="9" max="9" width="0.5703125" style="60" customWidth="1"/>
    <col min="10" max="10" width="11.28515625" style="155" customWidth="1"/>
    <col min="11" max="11" width="0.5703125" style="60" customWidth="1"/>
    <col min="12" max="12" width="11.28515625" style="155" customWidth="1"/>
    <col min="13" max="204" width="10.7109375" style="60" customWidth="1"/>
    <col min="205" max="16384" width="0.5703125" style="60"/>
  </cols>
  <sheetData>
    <row r="1" spans="1:12" ht="21.75" customHeight="1">
      <c r="A1" s="64" t="s">
        <v>0</v>
      </c>
      <c r="B1" s="64"/>
    </row>
    <row r="2" spans="1:12" ht="21.75" customHeight="1">
      <c r="A2" s="171" t="s">
        <v>132</v>
      </c>
      <c r="B2" s="171"/>
      <c r="C2" s="172"/>
      <c r="D2" s="119"/>
    </row>
    <row r="3" spans="1:12" ht="21.75" customHeight="1">
      <c r="A3" s="173" t="s">
        <v>187</v>
      </c>
      <c r="B3" s="173"/>
      <c r="C3" s="174"/>
      <c r="D3" s="126"/>
      <c r="E3" s="135"/>
      <c r="F3" s="175"/>
      <c r="G3" s="135"/>
      <c r="H3" s="175"/>
      <c r="I3" s="135"/>
      <c r="J3" s="175"/>
      <c r="K3" s="135"/>
      <c r="L3" s="175"/>
    </row>
    <row r="4" spans="1:12" ht="18.600000000000001" customHeight="1">
      <c r="A4" s="176"/>
      <c r="B4" s="171"/>
      <c r="C4" s="172"/>
      <c r="D4" s="119"/>
    </row>
    <row r="5" spans="1:12" ht="18.600000000000001" customHeight="1">
      <c r="A5" s="172"/>
      <c r="B5" s="172"/>
      <c r="C5" s="172"/>
      <c r="D5" s="119"/>
      <c r="F5" s="214" t="s">
        <v>2</v>
      </c>
      <c r="G5" s="214"/>
      <c r="H5" s="214"/>
      <c r="I5" s="156"/>
      <c r="J5" s="214" t="s">
        <v>3</v>
      </c>
      <c r="K5" s="214"/>
      <c r="L5" s="214"/>
    </row>
    <row r="6" spans="1:12" ht="18.600000000000001" customHeight="1">
      <c r="A6" s="172"/>
      <c r="B6" s="172"/>
      <c r="C6" s="172"/>
      <c r="D6" s="119"/>
      <c r="F6" s="61" t="s">
        <v>6</v>
      </c>
      <c r="G6" s="156"/>
      <c r="H6" s="61" t="s">
        <v>6</v>
      </c>
      <c r="I6" s="156"/>
      <c r="J6" s="61" t="s">
        <v>6</v>
      </c>
      <c r="K6" s="156"/>
      <c r="L6" s="61" t="s">
        <v>6</v>
      </c>
    </row>
    <row r="7" spans="1:12" ht="18.600000000000001" customHeight="1">
      <c r="A7" s="177"/>
      <c r="B7" s="177"/>
      <c r="C7" s="177"/>
      <c r="E7" s="178"/>
      <c r="F7" s="61" t="s">
        <v>185</v>
      </c>
      <c r="G7" s="178"/>
      <c r="H7" s="61" t="s">
        <v>8</v>
      </c>
      <c r="J7" s="61" t="s">
        <v>185</v>
      </c>
      <c r="K7" s="178"/>
      <c r="L7" s="61" t="s">
        <v>8</v>
      </c>
    </row>
    <row r="8" spans="1:12" ht="18.600000000000001" customHeight="1">
      <c r="A8" s="177"/>
      <c r="B8" s="177"/>
      <c r="C8" s="177"/>
      <c r="D8" s="208" t="s">
        <v>9</v>
      </c>
      <c r="E8" s="156"/>
      <c r="F8" s="63" t="s">
        <v>10</v>
      </c>
      <c r="G8" s="156"/>
      <c r="H8" s="63" t="s">
        <v>10</v>
      </c>
      <c r="I8" s="61"/>
      <c r="J8" s="63" t="s">
        <v>10</v>
      </c>
      <c r="K8" s="61"/>
      <c r="L8" s="63" t="s">
        <v>10</v>
      </c>
    </row>
    <row r="9" spans="1:12" ht="18.600000000000001" customHeight="1">
      <c r="A9" s="172" t="s">
        <v>133</v>
      </c>
      <c r="B9" s="172"/>
      <c r="C9" s="179"/>
      <c r="D9" s="140"/>
      <c r="F9" s="141"/>
      <c r="H9" s="180"/>
      <c r="J9" s="141"/>
      <c r="L9" s="180"/>
    </row>
    <row r="10" spans="1:12" ht="18.600000000000001" customHeight="1">
      <c r="A10" s="179" t="s">
        <v>90</v>
      </c>
      <c r="B10" s="179"/>
      <c r="C10" s="179"/>
      <c r="F10" s="141">
        <v>83362906</v>
      </c>
      <c r="H10" s="180">
        <v>83043894</v>
      </c>
      <c r="J10" s="141">
        <v>147397004</v>
      </c>
      <c r="K10" s="66"/>
      <c r="L10" s="180">
        <v>98093483</v>
      </c>
    </row>
    <row r="11" spans="1:12" ht="18.600000000000001" customHeight="1">
      <c r="A11" s="179" t="s">
        <v>134</v>
      </c>
      <c r="B11" s="179"/>
      <c r="C11" s="179"/>
      <c r="D11" s="140"/>
      <c r="F11" s="65"/>
      <c r="H11" s="66"/>
      <c r="J11" s="65"/>
      <c r="K11" s="66"/>
      <c r="L11" s="66"/>
    </row>
    <row r="12" spans="1:12" ht="18.600000000000001" customHeight="1">
      <c r="A12" s="179"/>
      <c r="B12" s="60" t="s">
        <v>135</v>
      </c>
      <c r="C12" s="179"/>
      <c r="D12" s="140"/>
      <c r="F12" s="65">
        <v>182346594</v>
      </c>
      <c r="H12" s="66">
        <v>172929941</v>
      </c>
      <c r="J12" s="65">
        <v>166065837</v>
      </c>
      <c r="K12" s="66"/>
      <c r="L12" s="66">
        <v>154852400</v>
      </c>
    </row>
    <row r="13" spans="1:12" ht="18.600000000000001" customHeight="1">
      <c r="A13" s="179"/>
      <c r="B13" s="179" t="s">
        <v>136</v>
      </c>
      <c r="C13" s="179"/>
      <c r="D13" s="140">
        <v>9</v>
      </c>
      <c r="F13" s="65">
        <v>33780436</v>
      </c>
      <c r="H13" s="66">
        <v>31073551</v>
      </c>
      <c r="J13" s="65">
        <v>30703480</v>
      </c>
      <c r="K13" s="66"/>
      <c r="L13" s="66">
        <v>28584796</v>
      </c>
    </row>
    <row r="14" spans="1:12" ht="18.600000000000001" customHeight="1">
      <c r="B14" s="60" t="s">
        <v>137</v>
      </c>
      <c r="D14" s="140">
        <v>14</v>
      </c>
      <c r="F14" s="141">
        <v>-10194032</v>
      </c>
      <c r="H14" s="180">
        <v>-6899530</v>
      </c>
      <c r="J14" s="141">
        <v>-10194032</v>
      </c>
      <c r="K14" s="66"/>
      <c r="L14" s="180">
        <v>-5277437</v>
      </c>
    </row>
    <row r="15" spans="1:12" ht="18.600000000000001" customHeight="1">
      <c r="B15" s="60" t="s">
        <v>138</v>
      </c>
      <c r="D15" s="140">
        <v>8</v>
      </c>
      <c r="F15" s="141">
        <v>4936092</v>
      </c>
      <c r="H15" s="180">
        <v>5334842</v>
      </c>
      <c r="J15" s="141">
        <v>15441</v>
      </c>
      <c r="K15" s="66"/>
      <c r="L15" s="180">
        <v>18616</v>
      </c>
    </row>
    <row r="16" spans="1:12" ht="18.600000000000001" customHeight="1">
      <c r="A16" s="60" t="s">
        <v>191</v>
      </c>
      <c r="B16" s="60" t="s">
        <v>194</v>
      </c>
      <c r="D16" s="140"/>
      <c r="F16" s="65">
        <v>1708989</v>
      </c>
      <c r="H16" s="66">
        <v>4146238</v>
      </c>
      <c r="J16" s="141">
        <v>978568</v>
      </c>
      <c r="L16" s="180">
        <v>304427</v>
      </c>
    </row>
    <row r="17" spans="1:12" ht="18.600000000000001" customHeight="1">
      <c r="B17" s="60" t="s">
        <v>139</v>
      </c>
      <c r="D17" s="60"/>
      <c r="F17" s="141"/>
      <c r="H17" s="180"/>
      <c r="J17" s="141"/>
      <c r="L17" s="180"/>
    </row>
    <row r="18" spans="1:12" ht="18.600000000000001" customHeight="1">
      <c r="C18" s="60" t="s">
        <v>140</v>
      </c>
      <c r="D18" s="140">
        <v>6</v>
      </c>
      <c r="F18" s="141">
        <v>-494191</v>
      </c>
      <c r="H18" s="180">
        <v>-137682</v>
      </c>
      <c r="J18" s="141">
        <v>-494191</v>
      </c>
      <c r="L18" s="180">
        <v>-137682</v>
      </c>
    </row>
    <row r="19" spans="1:12" ht="18.600000000000001" customHeight="1">
      <c r="B19" s="60" t="s">
        <v>141</v>
      </c>
      <c r="D19" s="140"/>
      <c r="F19" s="141">
        <v>-9261202</v>
      </c>
      <c r="H19" s="180">
        <v>-5742289</v>
      </c>
      <c r="J19" s="141">
        <v>-11480723</v>
      </c>
      <c r="K19" s="66"/>
      <c r="L19" s="180">
        <v>-7482773</v>
      </c>
    </row>
    <row r="20" spans="1:12" ht="18.600000000000001" customHeight="1">
      <c r="B20" s="60" t="s">
        <v>142</v>
      </c>
      <c r="D20" s="140">
        <v>14</v>
      </c>
      <c r="F20" s="141">
        <v>-2197304</v>
      </c>
      <c r="H20" s="180">
        <v>-1390308</v>
      </c>
      <c r="J20" s="141">
        <v>-2739401</v>
      </c>
      <c r="K20" s="66"/>
      <c r="L20" s="180">
        <v>-2286571</v>
      </c>
    </row>
    <row r="21" spans="1:12" ht="18.600000000000001" customHeight="1">
      <c r="B21" s="60" t="s">
        <v>89</v>
      </c>
      <c r="D21" s="140"/>
      <c r="F21" s="141">
        <v>13801815</v>
      </c>
      <c r="H21" s="180">
        <v>11017966</v>
      </c>
      <c r="J21" s="141">
        <v>12968299</v>
      </c>
      <c r="K21" s="66"/>
      <c r="L21" s="180">
        <v>10078216</v>
      </c>
    </row>
    <row r="22" spans="1:12" ht="18.600000000000001" customHeight="1">
      <c r="B22" s="60" t="s">
        <v>192</v>
      </c>
      <c r="D22" s="140">
        <v>14</v>
      </c>
      <c r="F22" s="141">
        <v>0</v>
      </c>
      <c r="H22" s="180">
        <v>0</v>
      </c>
      <c r="J22" s="141">
        <v>-70559832</v>
      </c>
      <c r="K22" s="66"/>
      <c r="L22" s="180">
        <v>0</v>
      </c>
    </row>
    <row r="23" spans="1:12" ht="18.600000000000001" customHeight="1">
      <c r="B23" s="60" t="s">
        <v>51</v>
      </c>
      <c r="D23" s="140"/>
      <c r="F23" s="142">
        <v>3619130</v>
      </c>
      <c r="H23" s="181">
        <v>5279548</v>
      </c>
      <c r="J23" s="142">
        <v>2376657</v>
      </c>
      <c r="K23" s="66"/>
      <c r="L23" s="182">
        <v>2402112</v>
      </c>
    </row>
    <row r="24" spans="1:12" ht="5.0999999999999996" customHeight="1">
      <c r="D24" s="140"/>
      <c r="F24" s="141"/>
      <c r="H24" s="180"/>
      <c r="J24" s="141"/>
      <c r="K24" s="66"/>
      <c r="L24" s="180"/>
    </row>
    <row r="25" spans="1:12" ht="18.600000000000001" customHeight="1">
      <c r="D25" s="140"/>
      <c r="F25" s="141">
        <f>SUM(F10:F23)</f>
        <v>301409233</v>
      </c>
      <c r="H25" s="180">
        <f>SUM(H10:H23)</f>
        <v>298656171</v>
      </c>
      <c r="J25" s="141">
        <f>SUM(J10:J23)</f>
        <v>265037107</v>
      </c>
      <c r="K25" s="66"/>
      <c r="L25" s="66">
        <f>SUM(L10:L23)</f>
        <v>279149587</v>
      </c>
    </row>
    <row r="26" spans="1:12" ht="19.5" customHeight="1">
      <c r="A26" s="60" t="s">
        <v>143</v>
      </c>
      <c r="D26" s="140"/>
      <c r="F26" s="65"/>
      <c r="H26" s="66"/>
      <c r="J26" s="65"/>
      <c r="K26" s="66"/>
      <c r="L26" s="66"/>
    </row>
    <row r="27" spans="1:12" ht="18.600000000000001" customHeight="1">
      <c r="B27" s="183" t="s">
        <v>144</v>
      </c>
      <c r="D27" s="140"/>
      <c r="F27" s="141">
        <v>67868919</v>
      </c>
      <c r="H27" s="180">
        <v>-145764500</v>
      </c>
      <c r="J27" s="141">
        <v>43193500</v>
      </c>
      <c r="L27" s="180">
        <v>-136458275</v>
      </c>
    </row>
    <row r="28" spans="1:12" ht="18.600000000000001" customHeight="1">
      <c r="B28" s="183" t="s">
        <v>145</v>
      </c>
      <c r="D28" s="140"/>
      <c r="F28" s="141">
        <v>9199011</v>
      </c>
      <c r="H28" s="180">
        <v>3124101</v>
      </c>
      <c r="J28" s="141">
        <v>17142032</v>
      </c>
      <c r="L28" s="180">
        <v>-3942507</v>
      </c>
    </row>
    <row r="29" spans="1:12" ht="18.600000000000001" customHeight="1">
      <c r="B29" s="183" t="s">
        <v>146</v>
      </c>
      <c r="D29" s="140"/>
      <c r="F29" s="141">
        <v>1460176</v>
      </c>
      <c r="H29" s="180">
        <v>3069749</v>
      </c>
      <c r="J29" s="141">
        <v>385769</v>
      </c>
      <c r="L29" s="180">
        <v>-113660</v>
      </c>
    </row>
    <row r="30" spans="1:12" ht="18.600000000000001" customHeight="1">
      <c r="B30" s="183" t="s">
        <v>147</v>
      </c>
      <c r="D30" s="140"/>
      <c r="F30" s="141">
        <v>8172432</v>
      </c>
      <c r="H30" s="180">
        <v>-29275702</v>
      </c>
      <c r="J30" s="141">
        <v>5152957</v>
      </c>
      <c r="L30" s="180">
        <v>-31616073</v>
      </c>
    </row>
    <row r="31" spans="1:12" ht="18.600000000000001" customHeight="1">
      <c r="B31" s="184" t="s">
        <v>148</v>
      </c>
      <c r="D31" s="140"/>
      <c r="F31" s="141">
        <v>-175373608</v>
      </c>
      <c r="H31" s="180">
        <v>150341857</v>
      </c>
      <c r="J31" s="141">
        <v>-169326179</v>
      </c>
      <c r="L31" s="180">
        <v>151651502</v>
      </c>
    </row>
    <row r="32" spans="1:12" ht="18.600000000000001" customHeight="1">
      <c r="B32" s="184" t="s">
        <v>149</v>
      </c>
      <c r="D32" s="140"/>
      <c r="F32" s="141">
        <v>3755731</v>
      </c>
      <c r="H32" s="180">
        <v>13107514</v>
      </c>
      <c r="J32" s="141">
        <v>4031637</v>
      </c>
      <c r="L32" s="180">
        <v>-2830579</v>
      </c>
    </row>
    <row r="33" spans="1:12" ht="18.600000000000001" customHeight="1">
      <c r="B33" s="184" t="s">
        <v>150</v>
      </c>
      <c r="D33" s="140"/>
      <c r="F33" s="141">
        <v>24563887</v>
      </c>
      <c r="H33" s="180">
        <v>58353266</v>
      </c>
      <c r="J33" s="141">
        <v>22964266</v>
      </c>
      <c r="L33" s="180">
        <v>57908881</v>
      </c>
    </row>
    <row r="34" spans="1:12" ht="18.600000000000001" customHeight="1">
      <c r="B34" s="184" t="s">
        <v>151</v>
      </c>
      <c r="F34" s="141">
        <v>28755</v>
      </c>
      <c r="H34" s="180">
        <v>2993243</v>
      </c>
      <c r="J34" s="141">
        <v>20562</v>
      </c>
      <c r="L34" s="180">
        <v>20122</v>
      </c>
    </row>
    <row r="35" spans="1:12" ht="18.600000000000001" customHeight="1">
      <c r="B35" s="184" t="s">
        <v>152</v>
      </c>
      <c r="F35" s="132">
        <v>0</v>
      </c>
      <c r="H35" s="129">
        <v>-12501</v>
      </c>
      <c r="J35" s="132">
        <v>0</v>
      </c>
      <c r="K35" s="66"/>
      <c r="L35" s="129">
        <v>0</v>
      </c>
    </row>
    <row r="36" spans="1:12" ht="5.0999999999999996" customHeight="1">
      <c r="A36" s="179"/>
      <c r="B36" s="179"/>
      <c r="C36" s="179"/>
      <c r="D36" s="140"/>
      <c r="F36" s="65"/>
      <c r="H36" s="66"/>
      <c r="J36" s="65"/>
      <c r="K36" s="66"/>
      <c r="L36" s="66"/>
    </row>
    <row r="37" spans="1:12" ht="18.600000000000001" customHeight="1">
      <c r="A37" s="179" t="s">
        <v>153</v>
      </c>
      <c r="B37" s="179"/>
      <c r="C37" s="179"/>
      <c r="D37" s="140"/>
      <c r="E37" s="180"/>
      <c r="F37" s="141">
        <f>SUM(F25:F35)</f>
        <v>241084536</v>
      </c>
      <c r="G37" s="180"/>
      <c r="H37" s="180">
        <f>SUM(H25:H35)</f>
        <v>354593198</v>
      </c>
      <c r="I37" s="180"/>
      <c r="J37" s="141">
        <f>SUM(J25:J35)</f>
        <v>188601651</v>
      </c>
      <c r="K37" s="180"/>
      <c r="L37" s="180">
        <f>SUM(L25:L35)</f>
        <v>313768998</v>
      </c>
    </row>
    <row r="38" spans="1:12" ht="18.600000000000001" customHeight="1">
      <c r="A38" s="179" t="s">
        <v>154</v>
      </c>
      <c r="B38" s="179"/>
      <c r="C38" s="179"/>
      <c r="D38" s="140"/>
      <c r="E38" s="180"/>
      <c r="F38" s="141">
        <v>-13781494</v>
      </c>
      <c r="G38" s="180"/>
      <c r="H38" s="180">
        <v>-10997644</v>
      </c>
      <c r="I38" s="180"/>
      <c r="J38" s="141">
        <v>-12947977</v>
      </c>
      <c r="K38" s="180"/>
      <c r="L38" s="180">
        <v>-10057894</v>
      </c>
    </row>
    <row r="39" spans="1:12" ht="18.600000000000001" customHeight="1">
      <c r="A39" s="179" t="s">
        <v>155</v>
      </c>
      <c r="B39" s="179"/>
      <c r="C39" s="179"/>
      <c r="D39" s="140"/>
      <c r="F39" s="142">
        <v>-18498623</v>
      </c>
      <c r="H39" s="181">
        <v>-16069026</v>
      </c>
      <c r="J39" s="142">
        <v>-17255006</v>
      </c>
      <c r="L39" s="181">
        <v>-14064682</v>
      </c>
    </row>
    <row r="40" spans="1:12" ht="5.0999999999999996" customHeight="1">
      <c r="A40" s="179"/>
      <c r="B40" s="179"/>
      <c r="C40" s="179"/>
      <c r="D40" s="140"/>
      <c r="F40" s="65"/>
      <c r="H40" s="66"/>
      <c r="J40" s="65"/>
      <c r="K40" s="66"/>
      <c r="L40" s="66"/>
    </row>
    <row r="41" spans="1:12" ht="18.600000000000001" customHeight="1">
      <c r="A41" s="179" t="s">
        <v>156</v>
      </c>
      <c r="B41" s="179"/>
      <c r="C41" s="179"/>
      <c r="D41" s="140"/>
      <c r="E41" s="66"/>
      <c r="F41" s="132">
        <f>SUM(F37:F39)</f>
        <v>208804419</v>
      </c>
      <c r="G41" s="66"/>
      <c r="H41" s="129">
        <f>SUM(H37:H39)</f>
        <v>327526528</v>
      </c>
      <c r="I41" s="66"/>
      <c r="J41" s="132">
        <f>SUM(J37:J39)</f>
        <v>158398668</v>
      </c>
      <c r="K41" s="66"/>
      <c r="L41" s="129">
        <f>SUM(L37:L39)</f>
        <v>289646422</v>
      </c>
    </row>
    <row r="42" spans="1:12" ht="18.600000000000001" customHeight="1">
      <c r="A42" s="179"/>
      <c r="B42" s="179"/>
      <c r="C42" s="179"/>
      <c r="D42" s="140"/>
      <c r="E42" s="66"/>
      <c r="F42" s="66"/>
      <c r="G42" s="66"/>
      <c r="H42" s="66"/>
      <c r="I42" s="66"/>
      <c r="J42" s="66"/>
      <c r="K42" s="66"/>
      <c r="L42" s="66"/>
    </row>
    <row r="43" spans="1:12" ht="18.600000000000001" customHeight="1">
      <c r="A43" s="179"/>
      <c r="B43" s="179"/>
      <c r="C43" s="179"/>
      <c r="D43" s="140"/>
      <c r="E43" s="66"/>
      <c r="F43" s="66"/>
      <c r="G43" s="66"/>
      <c r="H43" s="66"/>
      <c r="I43" s="66"/>
      <c r="J43" s="66"/>
      <c r="K43" s="66"/>
      <c r="L43" s="66"/>
    </row>
    <row r="44" spans="1:12" ht="21" customHeight="1">
      <c r="A44" s="179"/>
      <c r="B44" s="179"/>
      <c r="C44" s="179"/>
      <c r="D44" s="140"/>
      <c r="E44" s="66"/>
      <c r="F44" s="66"/>
      <c r="G44" s="66"/>
      <c r="H44" s="66"/>
      <c r="I44" s="66"/>
      <c r="J44" s="66"/>
      <c r="K44" s="66"/>
      <c r="L44" s="66"/>
    </row>
    <row r="45" spans="1:12" ht="18.600000000000001" customHeight="1">
      <c r="A45" s="179"/>
      <c r="B45" s="179"/>
      <c r="C45" s="179"/>
      <c r="D45" s="140"/>
      <c r="E45" s="66"/>
      <c r="F45" s="66"/>
      <c r="G45" s="66"/>
      <c r="H45" s="66"/>
      <c r="I45" s="66"/>
      <c r="J45" s="66"/>
      <c r="K45" s="66"/>
      <c r="L45" s="66"/>
    </row>
    <row r="46" spans="1:12" ht="7.5" customHeight="1">
      <c r="A46" s="179"/>
      <c r="B46" s="179"/>
      <c r="C46" s="179"/>
      <c r="D46" s="140"/>
      <c r="E46" s="180"/>
      <c r="F46" s="180"/>
      <c r="G46" s="180"/>
      <c r="H46" s="180"/>
      <c r="I46" s="180"/>
      <c r="J46" s="180"/>
      <c r="K46" s="180"/>
      <c r="L46" s="180"/>
    </row>
    <row r="47" spans="1:12" ht="21.95" customHeight="1">
      <c r="A47" s="220" t="s">
        <v>35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2" ht="21.75" customHeight="1">
      <c r="A48" s="185" t="str">
        <f>A1</f>
        <v>บริษัท ดับบลิวพี เอ็นเนอร์ยี่ จำกัด (มหาชน)</v>
      </c>
      <c r="B48" s="185"/>
      <c r="C48" s="179"/>
      <c r="D48" s="140"/>
    </row>
    <row r="49" spans="1:12" ht="21.75" customHeight="1">
      <c r="A49" s="186" t="s">
        <v>157</v>
      </c>
      <c r="B49" s="186"/>
      <c r="C49" s="179"/>
      <c r="D49" s="140"/>
    </row>
    <row r="50" spans="1:12" ht="21.75" customHeight="1">
      <c r="A50" s="174" t="str">
        <f>A3</f>
        <v>สำหรับงวดหกเดือนสิ้นสุดวันที่ 30 มิถุนายน พ.ศ. 2566</v>
      </c>
      <c r="B50" s="174"/>
      <c r="C50" s="187"/>
      <c r="D50" s="138"/>
      <c r="E50" s="135"/>
      <c r="F50" s="175"/>
      <c r="G50" s="135"/>
      <c r="H50" s="175"/>
      <c r="I50" s="135"/>
      <c r="J50" s="175"/>
      <c r="K50" s="135"/>
      <c r="L50" s="175"/>
    </row>
    <row r="51" spans="1:12" ht="21.75" customHeight="1">
      <c r="A51" s="172"/>
      <c r="B51" s="172"/>
      <c r="C51" s="179"/>
      <c r="D51" s="140"/>
    </row>
    <row r="52" spans="1:12" ht="19.350000000000001" customHeight="1">
      <c r="A52" s="172"/>
      <c r="B52" s="172"/>
      <c r="C52" s="172"/>
      <c r="D52" s="119"/>
      <c r="F52" s="214" t="s">
        <v>2</v>
      </c>
      <c r="G52" s="214"/>
      <c r="H52" s="214"/>
      <c r="I52" s="156"/>
      <c r="J52" s="214" t="s">
        <v>3</v>
      </c>
      <c r="K52" s="214"/>
      <c r="L52" s="214"/>
    </row>
    <row r="53" spans="1:12" ht="19.350000000000001" customHeight="1">
      <c r="A53" s="172"/>
      <c r="B53" s="172"/>
      <c r="C53" s="172"/>
      <c r="D53" s="119"/>
      <c r="F53" s="61" t="s">
        <v>6</v>
      </c>
      <c r="G53" s="156"/>
      <c r="H53" s="61" t="s">
        <v>6</v>
      </c>
      <c r="I53" s="156"/>
      <c r="J53" s="61" t="s">
        <v>6</v>
      </c>
      <c r="K53" s="156"/>
      <c r="L53" s="61" t="s">
        <v>6</v>
      </c>
    </row>
    <row r="54" spans="1:12" ht="19.350000000000001" customHeight="1">
      <c r="A54" s="177"/>
      <c r="B54" s="177"/>
      <c r="C54" s="177"/>
      <c r="E54" s="178"/>
      <c r="F54" s="61" t="s">
        <v>185</v>
      </c>
      <c r="G54" s="178"/>
      <c r="H54" s="61" t="s">
        <v>8</v>
      </c>
      <c r="J54" s="61" t="s">
        <v>185</v>
      </c>
      <c r="K54" s="178"/>
      <c r="L54" s="61" t="s">
        <v>8</v>
      </c>
    </row>
    <row r="55" spans="1:12" ht="19.350000000000001" customHeight="1">
      <c r="A55" s="177"/>
      <c r="B55" s="177"/>
      <c r="C55" s="177"/>
      <c r="D55" s="208" t="s">
        <v>9</v>
      </c>
      <c r="E55" s="156"/>
      <c r="F55" s="63" t="s">
        <v>10</v>
      </c>
      <c r="G55" s="156"/>
      <c r="H55" s="63" t="s">
        <v>10</v>
      </c>
      <c r="I55" s="61"/>
      <c r="J55" s="63" t="s">
        <v>10</v>
      </c>
      <c r="K55" s="61"/>
      <c r="L55" s="63" t="s">
        <v>10</v>
      </c>
    </row>
    <row r="56" spans="1:12" ht="6" customHeight="1">
      <c r="A56" s="177"/>
      <c r="B56" s="177"/>
      <c r="C56" s="177"/>
      <c r="D56" s="156"/>
      <c r="E56" s="156"/>
      <c r="F56" s="143"/>
      <c r="G56" s="156"/>
      <c r="H56" s="61"/>
      <c r="I56" s="61"/>
      <c r="J56" s="143"/>
      <c r="K56" s="61"/>
      <c r="L56" s="61"/>
    </row>
    <row r="57" spans="1:12" ht="19.350000000000001" customHeight="1">
      <c r="A57" s="172" t="s">
        <v>158</v>
      </c>
      <c r="B57" s="172"/>
      <c r="C57" s="172"/>
      <c r="D57" s="119"/>
      <c r="F57" s="65"/>
      <c r="H57" s="66"/>
      <c r="J57" s="65"/>
      <c r="L57" s="66"/>
    </row>
    <row r="58" spans="1:12" ht="19.350000000000001" customHeight="1">
      <c r="A58" s="60" t="s">
        <v>159</v>
      </c>
      <c r="C58" s="172"/>
      <c r="D58" s="119"/>
      <c r="F58" s="65">
        <v>-268152615</v>
      </c>
      <c r="G58" s="66"/>
      <c r="H58" s="66">
        <v>-196860146</v>
      </c>
      <c r="I58" s="66"/>
      <c r="J58" s="65">
        <v>-254838469</v>
      </c>
      <c r="K58" s="66"/>
      <c r="L58" s="66">
        <v>-150934806</v>
      </c>
    </row>
    <row r="59" spans="1:12" ht="19.350000000000001" customHeight="1">
      <c r="A59" s="60" t="s">
        <v>160</v>
      </c>
      <c r="C59" s="172"/>
      <c r="D59" s="119"/>
      <c r="F59" s="65">
        <v>9261202</v>
      </c>
      <c r="G59" s="66"/>
      <c r="H59" s="66">
        <v>5742289</v>
      </c>
      <c r="I59" s="66"/>
      <c r="J59" s="65">
        <v>11480723</v>
      </c>
      <c r="K59" s="66"/>
      <c r="L59" s="66">
        <v>7482773</v>
      </c>
    </row>
    <row r="60" spans="1:12" ht="19.350000000000001" customHeight="1">
      <c r="A60" s="188" t="s">
        <v>161</v>
      </c>
      <c r="C60" s="172"/>
      <c r="D60" s="119"/>
      <c r="F60" s="65">
        <v>0</v>
      </c>
      <c r="G60" s="66"/>
      <c r="H60" s="66">
        <v>-758315</v>
      </c>
      <c r="I60" s="66"/>
      <c r="J60" s="65">
        <v>0</v>
      </c>
      <c r="K60" s="66"/>
      <c r="L60" s="66">
        <v>0</v>
      </c>
    </row>
    <row r="61" spans="1:12" ht="19.350000000000001" customHeight="1">
      <c r="A61" s="60" t="s">
        <v>162</v>
      </c>
      <c r="C61" s="177"/>
      <c r="D61" s="189"/>
      <c r="F61" s="65"/>
      <c r="H61" s="66"/>
      <c r="J61" s="65"/>
      <c r="L61" s="66"/>
    </row>
    <row r="62" spans="1:12" ht="19.350000000000001" customHeight="1">
      <c r="B62" s="177" t="s">
        <v>163</v>
      </c>
      <c r="C62" s="177"/>
      <c r="D62" s="189">
        <v>19.3</v>
      </c>
      <c r="F62" s="65">
        <v>0</v>
      </c>
      <c r="H62" s="66">
        <v>0</v>
      </c>
      <c r="J62" s="65">
        <v>3592418</v>
      </c>
      <c r="L62" s="66">
        <v>11617472</v>
      </c>
    </row>
    <row r="63" spans="1:12" ht="19.350000000000001" customHeight="1">
      <c r="A63" s="60" t="s">
        <v>164</v>
      </c>
      <c r="B63" s="177"/>
      <c r="C63" s="177"/>
      <c r="D63" s="189"/>
      <c r="F63" s="65"/>
      <c r="H63" s="66"/>
      <c r="J63" s="65"/>
      <c r="L63" s="66"/>
    </row>
    <row r="64" spans="1:12" ht="19.350000000000001" customHeight="1">
      <c r="B64" s="60" t="s">
        <v>163</v>
      </c>
      <c r="C64" s="179"/>
      <c r="D64" s="189"/>
      <c r="F64" s="65">
        <v>0</v>
      </c>
      <c r="H64" s="66">
        <v>0</v>
      </c>
      <c r="J64" s="65">
        <v>0</v>
      </c>
      <c r="L64" s="66">
        <v>-8800000</v>
      </c>
    </row>
    <row r="65" spans="1:12" ht="19.350000000000001" customHeight="1">
      <c r="A65" s="188" t="s">
        <v>165</v>
      </c>
      <c r="B65" s="190"/>
      <c r="C65" s="191"/>
      <c r="D65" s="189"/>
      <c r="F65" s="65">
        <v>0</v>
      </c>
      <c r="H65" s="66">
        <v>9000000</v>
      </c>
      <c r="J65" s="65">
        <v>0</v>
      </c>
      <c r="L65" s="66">
        <v>9000000</v>
      </c>
    </row>
    <row r="66" spans="1:12" ht="19.350000000000001" customHeight="1">
      <c r="A66" s="60" t="s">
        <v>166</v>
      </c>
      <c r="C66" s="172"/>
      <c r="D66" s="140"/>
      <c r="F66" s="65">
        <v>-36173205</v>
      </c>
      <c r="G66" s="66"/>
      <c r="H66" s="66">
        <v>-59753617</v>
      </c>
      <c r="I66" s="66"/>
      <c r="J66" s="65">
        <v>-35720905</v>
      </c>
      <c r="K66" s="66"/>
      <c r="L66" s="66">
        <v>-49968488</v>
      </c>
    </row>
    <row r="67" spans="1:12" ht="19.350000000000001" customHeight="1">
      <c r="A67" s="60" t="s">
        <v>167</v>
      </c>
      <c r="C67" s="172"/>
      <c r="D67" s="140"/>
      <c r="F67" s="65">
        <v>-16189200</v>
      </c>
      <c r="G67" s="66"/>
      <c r="H67" s="66">
        <v>-47549799</v>
      </c>
      <c r="I67" s="66"/>
      <c r="J67" s="65">
        <v>-16189200</v>
      </c>
      <c r="K67" s="66"/>
      <c r="L67" s="66">
        <v>-47549799</v>
      </c>
    </row>
    <row r="68" spans="1:12" ht="19.350000000000001" customHeight="1">
      <c r="A68" s="192" t="s">
        <v>195</v>
      </c>
      <c r="C68" s="172"/>
      <c r="D68" s="140"/>
      <c r="F68" s="65">
        <v>97819154</v>
      </c>
      <c r="G68" s="66"/>
      <c r="H68" s="66">
        <v>236866269</v>
      </c>
      <c r="I68" s="66"/>
      <c r="J68" s="65">
        <v>97819154</v>
      </c>
      <c r="K68" s="66"/>
      <c r="L68" s="66">
        <v>236866269</v>
      </c>
    </row>
    <row r="69" spans="1:12" ht="19.350000000000001" customHeight="1">
      <c r="A69" s="60" t="s">
        <v>168</v>
      </c>
      <c r="C69" s="172"/>
      <c r="D69" s="119"/>
      <c r="F69" s="65">
        <v>10351630</v>
      </c>
      <c r="G69" s="66"/>
      <c r="H69" s="66">
        <v>7452757</v>
      </c>
      <c r="I69" s="66"/>
      <c r="J69" s="65">
        <v>10351630</v>
      </c>
      <c r="K69" s="66"/>
      <c r="L69" s="193">
        <v>5280995</v>
      </c>
    </row>
    <row r="70" spans="1:12" ht="19.350000000000001" customHeight="1">
      <c r="A70" s="60" t="s">
        <v>142</v>
      </c>
      <c r="C70" s="172"/>
      <c r="D70" s="119"/>
      <c r="F70" s="65">
        <v>2087317</v>
      </c>
      <c r="G70" s="66"/>
      <c r="H70" s="66">
        <v>1341117</v>
      </c>
      <c r="I70" s="66"/>
      <c r="J70" s="65">
        <v>2664356</v>
      </c>
      <c r="K70" s="66"/>
      <c r="L70" s="193">
        <v>2270047</v>
      </c>
    </row>
    <row r="71" spans="1:12" ht="19.350000000000001" customHeight="1">
      <c r="A71" s="60" t="s">
        <v>193</v>
      </c>
      <c r="C71" s="172"/>
      <c r="D71" s="140">
        <v>14</v>
      </c>
      <c r="F71" s="142">
        <v>0</v>
      </c>
      <c r="G71" s="66"/>
      <c r="H71" s="181">
        <v>0</v>
      </c>
      <c r="I71" s="66"/>
      <c r="J71" s="142">
        <v>70559832</v>
      </c>
      <c r="K71" s="66"/>
      <c r="L71" s="130">
        <v>0</v>
      </c>
    </row>
    <row r="72" spans="1:12" ht="6" customHeight="1">
      <c r="A72" s="179"/>
      <c r="B72" s="179"/>
      <c r="C72" s="179"/>
      <c r="D72" s="140"/>
      <c r="F72" s="65"/>
      <c r="H72" s="66"/>
      <c r="J72" s="65"/>
      <c r="L72" s="66"/>
    </row>
    <row r="73" spans="1:12" ht="19.350000000000001" customHeight="1">
      <c r="A73" s="194" t="s">
        <v>169</v>
      </c>
      <c r="B73" s="194"/>
      <c r="C73" s="194"/>
      <c r="F73" s="132">
        <f>SUM(F58:F72)</f>
        <v>-200995717</v>
      </c>
      <c r="H73" s="129">
        <f>SUM(H58:H72)</f>
        <v>-44519445</v>
      </c>
      <c r="J73" s="132">
        <f>SUM(J58:J72)</f>
        <v>-110280461</v>
      </c>
      <c r="L73" s="129">
        <f>SUM(L58:L72)</f>
        <v>15264463</v>
      </c>
    </row>
    <row r="74" spans="1:12" ht="19.350000000000001" customHeight="1">
      <c r="A74" s="177"/>
      <c r="B74" s="177"/>
      <c r="C74" s="177"/>
      <c r="D74" s="156"/>
      <c r="E74" s="156"/>
      <c r="F74" s="143"/>
      <c r="G74" s="156"/>
      <c r="H74" s="61"/>
      <c r="I74" s="156"/>
      <c r="J74" s="143"/>
      <c r="K74" s="61"/>
      <c r="L74" s="61"/>
    </row>
    <row r="75" spans="1:12" ht="19.350000000000001" customHeight="1">
      <c r="A75" s="185" t="s">
        <v>170</v>
      </c>
      <c r="B75" s="185"/>
      <c r="C75" s="177"/>
      <c r="D75" s="140"/>
      <c r="F75" s="65"/>
      <c r="H75" s="66"/>
      <c r="J75" s="65"/>
      <c r="L75" s="66"/>
    </row>
    <row r="76" spans="1:12" ht="19.350000000000001" customHeight="1">
      <c r="A76" s="177" t="s">
        <v>171</v>
      </c>
      <c r="B76" s="177"/>
      <c r="C76" s="177"/>
      <c r="D76" s="140">
        <v>12</v>
      </c>
      <c r="F76" s="65">
        <v>-30923915</v>
      </c>
      <c r="H76" s="66">
        <v>-26276956</v>
      </c>
      <c r="J76" s="65">
        <v>-28109578</v>
      </c>
      <c r="L76" s="66">
        <v>-22601389</v>
      </c>
    </row>
    <row r="77" spans="1:12" ht="19.350000000000001" customHeight="1">
      <c r="A77" s="177" t="s">
        <v>172</v>
      </c>
      <c r="B77" s="177"/>
      <c r="C77" s="140"/>
      <c r="D77" s="196">
        <v>11.1</v>
      </c>
      <c r="E77" s="140"/>
      <c r="F77" s="65">
        <v>50000000</v>
      </c>
      <c r="G77" s="140"/>
      <c r="H77" s="66">
        <v>90000000</v>
      </c>
      <c r="I77" s="140"/>
      <c r="J77" s="65">
        <v>0</v>
      </c>
      <c r="K77" s="66"/>
      <c r="L77" s="66">
        <v>50000000</v>
      </c>
    </row>
    <row r="78" spans="1:12" ht="19.350000000000001" customHeight="1">
      <c r="A78" s="177" t="s">
        <v>173</v>
      </c>
      <c r="B78" s="177"/>
      <c r="C78" s="140"/>
      <c r="D78" s="196">
        <v>11.2</v>
      </c>
      <c r="E78" s="140"/>
      <c r="F78" s="65">
        <v>24902910</v>
      </c>
      <c r="G78" s="140"/>
      <c r="H78" s="66">
        <v>162000000</v>
      </c>
      <c r="I78" s="140"/>
      <c r="J78" s="65">
        <v>24902910</v>
      </c>
      <c r="K78" s="66"/>
      <c r="L78" s="66">
        <v>162000000</v>
      </c>
    </row>
    <row r="79" spans="1:12" ht="19.350000000000001" customHeight="1">
      <c r="A79" s="177" t="s">
        <v>174</v>
      </c>
      <c r="B79" s="177"/>
      <c r="C79" s="140"/>
      <c r="D79" s="196">
        <v>11.1</v>
      </c>
      <c r="E79" s="140"/>
      <c r="F79" s="65">
        <v>-60000000</v>
      </c>
      <c r="G79" s="195"/>
      <c r="H79" s="66">
        <v>-90000000</v>
      </c>
      <c r="I79" s="195"/>
      <c r="J79" s="65">
        <v>0</v>
      </c>
      <c r="K79" s="66"/>
      <c r="L79" s="66">
        <v>-50000000</v>
      </c>
    </row>
    <row r="80" spans="1:12" ht="19.350000000000001" customHeight="1">
      <c r="A80" s="60" t="s">
        <v>175</v>
      </c>
      <c r="C80" s="177"/>
      <c r="D80" s="196">
        <v>11.2</v>
      </c>
      <c r="F80" s="65">
        <v>-21518574</v>
      </c>
      <c r="H80" s="66">
        <v>-75745811</v>
      </c>
      <c r="J80" s="65">
        <v>-21518574</v>
      </c>
      <c r="L80" s="66">
        <v>-75745811</v>
      </c>
    </row>
    <row r="81" spans="1:12" ht="19.350000000000001" customHeight="1">
      <c r="A81" s="177" t="s">
        <v>176</v>
      </c>
      <c r="B81" s="177"/>
      <c r="C81" s="177"/>
      <c r="D81" s="140">
        <v>16</v>
      </c>
      <c r="F81" s="65">
        <v>-129616341</v>
      </c>
      <c r="H81" s="66">
        <v>-77769704</v>
      </c>
      <c r="J81" s="65">
        <v>-129616173</v>
      </c>
      <c r="L81" s="66">
        <v>-77769704</v>
      </c>
    </row>
    <row r="82" spans="1:12" ht="6" customHeight="1">
      <c r="A82" s="179"/>
      <c r="B82" s="179"/>
      <c r="C82" s="179"/>
      <c r="D82" s="140"/>
      <c r="F82" s="144"/>
      <c r="H82" s="197"/>
      <c r="J82" s="144"/>
      <c r="L82" s="197"/>
    </row>
    <row r="83" spans="1:12" ht="19.350000000000001" customHeight="1">
      <c r="A83" s="179" t="s">
        <v>177</v>
      </c>
      <c r="B83" s="179"/>
      <c r="C83" s="179"/>
      <c r="D83" s="140"/>
      <c r="F83" s="132">
        <f>SUM(F76:F82)</f>
        <v>-167155920</v>
      </c>
      <c r="H83" s="129">
        <f>SUM(H76:H82)</f>
        <v>-17792471</v>
      </c>
      <c r="J83" s="132">
        <f>SUM(J76:J82)</f>
        <v>-154341415</v>
      </c>
      <c r="L83" s="129">
        <f>SUM(L76:L82)</f>
        <v>-14116904</v>
      </c>
    </row>
    <row r="84" spans="1:12" ht="21.75" customHeight="1">
      <c r="A84" s="186"/>
      <c r="B84" s="186"/>
      <c r="C84" s="179"/>
      <c r="D84" s="140"/>
      <c r="F84" s="66"/>
      <c r="H84" s="66"/>
      <c r="J84" s="66"/>
      <c r="L84" s="66"/>
    </row>
    <row r="85" spans="1:12" ht="21.75" customHeight="1">
      <c r="A85" s="186"/>
      <c r="B85" s="186"/>
      <c r="C85" s="179"/>
      <c r="D85" s="140"/>
      <c r="F85" s="66"/>
      <c r="H85" s="66"/>
      <c r="J85" s="66"/>
      <c r="L85" s="66"/>
    </row>
    <row r="86" spans="1:12" ht="21.75" customHeight="1">
      <c r="A86" s="186"/>
      <c r="B86" s="186"/>
      <c r="C86" s="179"/>
      <c r="D86" s="140"/>
      <c r="F86" s="66"/>
      <c r="H86" s="66"/>
      <c r="J86" s="66"/>
      <c r="L86" s="66"/>
    </row>
    <row r="87" spans="1:12" ht="21.75" customHeight="1">
      <c r="A87" s="186"/>
      <c r="B87" s="186"/>
      <c r="C87" s="179"/>
      <c r="D87" s="140"/>
      <c r="F87" s="66"/>
      <c r="H87" s="66"/>
      <c r="J87" s="66"/>
      <c r="L87" s="66"/>
    </row>
    <row r="88" spans="1:12" ht="21.75" customHeight="1">
      <c r="A88" s="186"/>
      <c r="B88" s="186"/>
      <c r="C88" s="179"/>
      <c r="D88" s="140"/>
      <c r="F88" s="66"/>
      <c r="H88" s="66"/>
      <c r="J88" s="66"/>
      <c r="L88" s="66"/>
    </row>
    <row r="89" spans="1:12" ht="19.5" customHeight="1">
      <c r="A89" s="186"/>
      <c r="B89" s="186"/>
      <c r="C89" s="179"/>
      <c r="D89" s="140"/>
      <c r="F89" s="66"/>
      <c r="H89" s="66"/>
      <c r="J89" s="66"/>
      <c r="L89" s="66"/>
    </row>
    <row r="90" spans="1:12" ht="17.25" customHeight="1">
      <c r="A90" s="186"/>
      <c r="B90" s="186"/>
      <c r="C90" s="179"/>
      <c r="D90" s="140"/>
      <c r="F90" s="66"/>
      <c r="H90" s="66"/>
      <c r="J90" s="66"/>
      <c r="L90" s="66"/>
    </row>
    <row r="91" spans="1:12" ht="3" customHeight="1">
      <c r="A91" s="177"/>
      <c r="B91" s="177"/>
      <c r="C91" s="177"/>
      <c r="D91" s="156"/>
      <c r="E91" s="156"/>
      <c r="F91" s="61"/>
      <c r="G91" s="156"/>
      <c r="H91" s="61"/>
      <c r="I91" s="61"/>
      <c r="J91" s="61"/>
      <c r="K91" s="61"/>
      <c r="L91" s="61"/>
    </row>
    <row r="92" spans="1:12" ht="21.95" customHeight="1">
      <c r="A92" s="198" t="s">
        <v>35</v>
      </c>
      <c r="B92" s="198"/>
      <c r="C92" s="198"/>
      <c r="D92" s="199"/>
      <c r="E92" s="199"/>
      <c r="F92" s="200"/>
      <c r="G92" s="199"/>
      <c r="H92" s="200"/>
      <c r="I92" s="200"/>
      <c r="J92" s="200"/>
      <c r="K92" s="200"/>
      <c r="L92" s="200"/>
    </row>
    <row r="93" spans="1:12" ht="21.75" customHeight="1">
      <c r="A93" s="185" t="s">
        <v>0</v>
      </c>
      <c r="B93" s="185"/>
      <c r="C93" s="179"/>
      <c r="D93" s="140"/>
    </row>
    <row r="94" spans="1:12" ht="21.75" customHeight="1">
      <c r="A94" s="186" t="s">
        <v>157</v>
      </c>
      <c r="B94" s="186"/>
      <c r="C94" s="179"/>
      <c r="D94" s="140"/>
    </row>
    <row r="95" spans="1:12" ht="21.75" customHeight="1">
      <c r="A95" s="174" t="str">
        <f>A50</f>
        <v>สำหรับงวดหกเดือนสิ้นสุดวันที่ 30 มิถุนายน พ.ศ. 2566</v>
      </c>
      <c r="B95" s="174"/>
      <c r="C95" s="187"/>
      <c r="D95" s="138"/>
      <c r="E95" s="135"/>
      <c r="F95" s="175"/>
      <c r="G95" s="135"/>
      <c r="H95" s="175"/>
      <c r="I95" s="135"/>
      <c r="J95" s="175"/>
      <c r="K95" s="135"/>
      <c r="L95" s="175"/>
    </row>
    <row r="96" spans="1:12" ht="21.75" customHeight="1">
      <c r="A96" s="172"/>
      <c r="B96" s="172"/>
      <c r="C96" s="179"/>
      <c r="D96" s="140"/>
    </row>
    <row r="97" spans="1:12" ht="21.75" customHeight="1">
      <c r="A97" s="172"/>
      <c r="B97" s="172"/>
      <c r="C97" s="172"/>
      <c r="D97" s="119"/>
      <c r="F97" s="214" t="s">
        <v>2</v>
      </c>
      <c r="G97" s="214"/>
      <c r="H97" s="214"/>
      <c r="I97" s="156"/>
      <c r="J97" s="214" t="s">
        <v>3</v>
      </c>
      <c r="K97" s="214"/>
      <c r="L97" s="214"/>
    </row>
    <row r="98" spans="1:12" ht="21.75" customHeight="1">
      <c r="A98" s="172"/>
      <c r="B98" s="172"/>
      <c r="C98" s="172"/>
      <c r="D98" s="119"/>
      <c r="F98" s="61" t="s">
        <v>6</v>
      </c>
      <c r="G98" s="156"/>
      <c r="H98" s="61" t="s">
        <v>6</v>
      </c>
      <c r="I98" s="156"/>
      <c r="J98" s="61" t="s">
        <v>6</v>
      </c>
      <c r="K98" s="156"/>
      <c r="L98" s="61" t="s">
        <v>6</v>
      </c>
    </row>
    <row r="99" spans="1:12" ht="21.75" customHeight="1">
      <c r="A99" s="177"/>
      <c r="B99" s="177"/>
      <c r="C99" s="177"/>
      <c r="E99" s="178"/>
      <c r="F99" s="61" t="s">
        <v>185</v>
      </c>
      <c r="G99" s="178"/>
      <c r="H99" s="61" t="s">
        <v>8</v>
      </c>
      <c r="J99" s="61" t="s">
        <v>185</v>
      </c>
      <c r="K99" s="178"/>
      <c r="L99" s="61" t="s">
        <v>8</v>
      </c>
    </row>
    <row r="100" spans="1:12" ht="21.75" customHeight="1">
      <c r="A100" s="177"/>
      <c r="B100" s="177"/>
      <c r="C100" s="177"/>
      <c r="E100" s="156"/>
      <c r="F100" s="63" t="s">
        <v>10</v>
      </c>
      <c r="G100" s="156"/>
      <c r="H100" s="63" t="s">
        <v>10</v>
      </c>
      <c r="I100" s="61"/>
      <c r="J100" s="63" t="s">
        <v>10</v>
      </c>
      <c r="K100" s="61"/>
      <c r="L100" s="63" t="s">
        <v>10</v>
      </c>
    </row>
    <row r="101" spans="1:12" ht="6" customHeight="1">
      <c r="A101" s="177"/>
      <c r="B101" s="177"/>
      <c r="C101" s="177"/>
      <c r="E101" s="156"/>
      <c r="F101" s="65"/>
      <c r="G101" s="156"/>
      <c r="H101" s="66"/>
      <c r="I101" s="61"/>
      <c r="J101" s="65"/>
      <c r="K101" s="61"/>
      <c r="L101" s="66"/>
    </row>
    <row r="102" spans="1:12" ht="21.75" customHeight="1">
      <c r="A102" s="186" t="s">
        <v>196</v>
      </c>
      <c r="B102" s="186"/>
      <c r="C102" s="179"/>
      <c r="D102" s="140"/>
      <c r="F102" s="65">
        <v>-159347218</v>
      </c>
      <c r="H102" s="66">
        <v>265214612</v>
      </c>
      <c r="J102" s="65">
        <v>-106223208</v>
      </c>
      <c r="K102" s="66"/>
      <c r="L102" s="66">
        <v>290793981</v>
      </c>
    </row>
    <row r="103" spans="1:12" ht="21.75" customHeight="1">
      <c r="A103" s="183" t="s">
        <v>178</v>
      </c>
      <c r="B103" s="183"/>
      <c r="C103" s="179"/>
      <c r="D103" s="140"/>
      <c r="F103" s="142">
        <v>799404344</v>
      </c>
      <c r="H103" s="181">
        <v>622968792</v>
      </c>
      <c r="J103" s="142">
        <v>549814155</v>
      </c>
      <c r="L103" s="181">
        <v>355213534</v>
      </c>
    </row>
    <row r="104" spans="1:12" s="66" customFormat="1" ht="6" customHeight="1">
      <c r="F104" s="65"/>
      <c r="J104" s="65"/>
    </row>
    <row r="105" spans="1:12" ht="21.75" customHeight="1" thickBot="1">
      <c r="A105" s="186" t="s">
        <v>179</v>
      </c>
      <c r="B105" s="186"/>
      <c r="C105" s="179"/>
      <c r="D105" s="140"/>
      <c r="F105" s="134">
        <f>SUM(F102:F103)</f>
        <v>640057126</v>
      </c>
      <c r="H105" s="131">
        <f>SUM(H102:H103)</f>
        <v>888183404</v>
      </c>
      <c r="J105" s="134">
        <f>SUM(J102:J103)</f>
        <v>443590947</v>
      </c>
      <c r="L105" s="131">
        <f>SUM(L102:L103)</f>
        <v>646007515</v>
      </c>
    </row>
    <row r="106" spans="1:12" ht="21.75" customHeight="1" thickTop="1">
      <c r="A106" s="179"/>
      <c r="B106" s="179"/>
      <c r="C106" s="179"/>
      <c r="D106" s="140"/>
      <c r="F106" s="66"/>
      <c r="H106" s="66"/>
      <c r="J106" s="66"/>
      <c r="K106" s="66"/>
      <c r="L106" s="66"/>
    </row>
    <row r="107" spans="1:12" ht="21.75" customHeight="1">
      <c r="A107" s="172" t="s">
        <v>180</v>
      </c>
      <c r="B107" s="172"/>
      <c r="C107" s="179"/>
      <c r="D107" s="140"/>
      <c r="F107" s="66"/>
      <c r="H107" s="66"/>
      <c r="J107" s="66"/>
      <c r="L107" s="66"/>
    </row>
    <row r="108" spans="1:12" ht="6" customHeight="1">
      <c r="A108" s="179"/>
      <c r="B108" s="179"/>
      <c r="C108" s="66"/>
      <c r="D108" s="140"/>
      <c r="F108" s="66"/>
      <c r="H108" s="66"/>
      <c r="J108" s="66"/>
      <c r="L108" s="66"/>
    </row>
    <row r="109" spans="1:12" ht="21.75" customHeight="1">
      <c r="A109" s="179" t="s">
        <v>190</v>
      </c>
      <c r="B109" s="179"/>
      <c r="C109" s="179"/>
      <c r="D109" s="140"/>
      <c r="F109" s="66"/>
      <c r="H109" s="66"/>
      <c r="J109" s="66"/>
      <c r="L109" s="66"/>
    </row>
    <row r="110" spans="1:12" ht="6" customHeight="1">
      <c r="A110" s="179"/>
      <c r="B110" s="179"/>
      <c r="C110" s="179"/>
      <c r="D110" s="140"/>
      <c r="F110" s="66"/>
      <c r="H110" s="66"/>
      <c r="J110" s="66"/>
      <c r="L110" s="66"/>
    </row>
    <row r="111" spans="1:12" ht="21.75" customHeight="1">
      <c r="A111" s="179" t="s">
        <v>181</v>
      </c>
      <c r="B111" s="179"/>
      <c r="F111" s="145">
        <v>45217618</v>
      </c>
      <c r="H111" s="155">
        <v>48813057</v>
      </c>
      <c r="J111" s="145">
        <v>44943811</v>
      </c>
      <c r="L111" s="155">
        <v>48459629</v>
      </c>
    </row>
    <row r="112" spans="1:12" ht="21.75" customHeight="1">
      <c r="A112" s="179" t="s">
        <v>182</v>
      </c>
      <c r="B112" s="179"/>
      <c r="D112" s="60"/>
      <c r="F112" s="145">
        <v>5000</v>
      </c>
      <c r="H112" s="155">
        <v>16500</v>
      </c>
      <c r="J112" s="145">
        <v>5000</v>
      </c>
      <c r="L112" s="155">
        <v>16500</v>
      </c>
    </row>
    <row r="113" spans="1:12" ht="21.75" customHeight="1">
      <c r="A113" s="201" t="s">
        <v>183</v>
      </c>
      <c r="B113" s="179"/>
      <c r="D113" s="60"/>
      <c r="F113" s="145">
        <v>7432365</v>
      </c>
      <c r="H113" s="155">
        <v>26467137</v>
      </c>
      <c r="J113" s="145">
        <v>7636071</v>
      </c>
      <c r="L113" s="155">
        <v>22204925</v>
      </c>
    </row>
    <row r="114" spans="1:12" ht="21.75" customHeight="1">
      <c r="A114" s="179"/>
      <c r="B114" s="179"/>
      <c r="D114" s="60"/>
    </row>
    <row r="115" spans="1:12" ht="21.75" customHeight="1">
      <c r="A115" s="179"/>
      <c r="B115" s="179"/>
      <c r="D115" s="60"/>
    </row>
    <row r="116" spans="1:12" ht="21.75" customHeight="1">
      <c r="A116" s="179"/>
      <c r="B116" s="179"/>
      <c r="D116" s="60"/>
    </row>
    <row r="117" spans="1:12" ht="21.75" customHeight="1">
      <c r="A117" s="179"/>
      <c r="B117" s="179"/>
      <c r="D117" s="60"/>
    </row>
    <row r="118" spans="1:12" ht="21.75" customHeight="1">
      <c r="A118" s="179"/>
      <c r="B118" s="179"/>
      <c r="D118" s="60"/>
    </row>
    <row r="119" spans="1:12" ht="21.75" customHeight="1">
      <c r="A119" s="179"/>
      <c r="B119" s="179"/>
      <c r="D119" s="60"/>
    </row>
    <row r="120" spans="1:12" ht="21.75" customHeight="1">
      <c r="A120" s="179"/>
      <c r="B120" s="179"/>
      <c r="D120" s="60"/>
    </row>
    <row r="121" spans="1:12" ht="21.75" customHeight="1">
      <c r="A121" s="179"/>
      <c r="B121" s="179"/>
      <c r="D121" s="60"/>
    </row>
    <row r="122" spans="1:12" ht="21.75" customHeight="1">
      <c r="A122" s="179"/>
      <c r="B122" s="179"/>
      <c r="D122" s="60"/>
    </row>
    <row r="123" spans="1:12" ht="21.75" customHeight="1">
      <c r="A123" s="179"/>
      <c r="B123" s="179"/>
      <c r="D123" s="60"/>
    </row>
    <row r="124" spans="1:12" ht="21.75" customHeight="1">
      <c r="A124" s="179"/>
      <c r="B124" s="179"/>
      <c r="D124" s="60"/>
    </row>
    <row r="125" spans="1:12" ht="21.75" customHeight="1">
      <c r="A125" s="179"/>
      <c r="B125" s="179"/>
      <c r="D125" s="60"/>
    </row>
    <row r="126" spans="1:12" ht="21.75" customHeight="1">
      <c r="A126" s="179"/>
      <c r="B126" s="179"/>
      <c r="D126" s="60"/>
    </row>
    <row r="127" spans="1:12" ht="21.75" customHeight="1">
      <c r="A127" s="179"/>
      <c r="B127" s="179"/>
      <c r="D127" s="60"/>
    </row>
    <row r="128" spans="1:12" ht="21.75" customHeight="1">
      <c r="A128" s="179"/>
      <c r="B128" s="179"/>
      <c r="D128" s="60"/>
    </row>
    <row r="129" spans="1:12" ht="21.75" customHeight="1">
      <c r="A129" s="179"/>
      <c r="B129" s="179"/>
      <c r="D129" s="60"/>
    </row>
    <row r="130" spans="1:12" ht="21.75" customHeight="1">
      <c r="A130" s="179"/>
      <c r="B130" s="179"/>
      <c r="D130" s="60"/>
    </row>
    <row r="131" spans="1:12" ht="24" customHeight="1">
      <c r="A131" s="179"/>
      <c r="B131" s="179"/>
      <c r="D131" s="60"/>
    </row>
    <row r="132" spans="1:12" ht="21.75" customHeight="1">
      <c r="A132" s="179"/>
      <c r="B132" s="179"/>
      <c r="D132" s="60"/>
    </row>
    <row r="133" spans="1:12" ht="4.5" customHeight="1">
      <c r="A133" s="179"/>
      <c r="B133" s="179"/>
      <c r="D133" s="60"/>
    </row>
    <row r="134" spans="1:12" ht="21.95" customHeight="1">
      <c r="A134" s="202" t="s">
        <v>35</v>
      </c>
      <c r="B134" s="202"/>
      <c r="C134" s="135"/>
      <c r="D134" s="203"/>
      <c r="E134" s="135"/>
      <c r="F134" s="175"/>
      <c r="G134" s="135"/>
      <c r="H134" s="175"/>
      <c r="I134" s="135"/>
      <c r="J134" s="175"/>
      <c r="K134" s="135"/>
      <c r="L134" s="175"/>
    </row>
  </sheetData>
  <mergeCells count="7">
    <mergeCell ref="F97:H97"/>
    <mergeCell ref="J97:L97"/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Siriwan Boonsawat</cp:lastModifiedBy>
  <cp:lastPrinted>2023-08-08T07:14:21Z</cp:lastPrinted>
  <dcterms:created xsi:type="dcterms:W3CDTF">2022-08-08T09:52:54Z</dcterms:created>
  <dcterms:modified xsi:type="dcterms:W3CDTF">2023-08-08T07:15:02Z</dcterms:modified>
</cp:coreProperties>
</file>