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June2023 Q2 (NPH-14)\"/>
    </mc:Choice>
  </mc:AlternateContent>
  <xr:revisionPtr revIDLastSave="0" documentId="13_ncr:1_{1B493FEB-6310-4727-B87C-EB7CF8718262}" xr6:coauthVersionLast="47" xr6:coauthVersionMax="47" xr10:uidLastSave="{00000000-0000-0000-0000-000000000000}"/>
  <bookViews>
    <workbookView xWindow="-120" yWindow="-120" windowWidth="21840" windowHeight="13140" activeTab="5" xr2:uid="{BF96834F-63F3-4B48-83B9-64FB7552058D}"/>
  </bookViews>
  <sheets>
    <sheet name="2-3" sheetId="1" r:id="rId1"/>
    <sheet name="4(3M)" sheetId="2" r:id="rId2"/>
    <sheet name="5(6M)" sheetId="3" r:id="rId3"/>
    <sheet name="6" sheetId="4" r:id="rId4"/>
    <sheet name="7" sheetId="5" r:id="rId5"/>
    <sheet name="8-9" sheetId="6" r:id="rId6"/>
  </sheets>
  <externalReferences>
    <externalReference r:id="rId7"/>
    <externalReference r:id="rId8"/>
    <externalReference r:id="rId9"/>
  </externalReferences>
  <definedNames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" hidden="1">[2]A!#REF!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IntlFixup" hidden="1">TRUE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AS2DocOpenMode" hidden="1">"AS2DocumentEdit"</definedName>
    <definedName name="BB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nut" hidden="1">[3]A!#REF!</definedName>
    <definedName name="RPB" hidden="1">#REF!</definedName>
    <definedName name="TextRefCopyRangeCount" hidden="1">1</definedName>
    <definedName name="x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5" i="6" l="1"/>
  <c r="I95" i="6"/>
  <c r="G95" i="6"/>
  <c r="E95" i="6"/>
  <c r="K81" i="6"/>
  <c r="I81" i="6"/>
  <c r="G81" i="6"/>
  <c r="E81" i="6"/>
  <c r="K28" i="6"/>
  <c r="K40" i="6" s="1"/>
  <c r="K44" i="6" s="1"/>
  <c r="I28" i="6"/>
  <c r="I40" i="6" s="1"/>
  <c r="I44" i="6" s="1"/>
  <c r="G28" i="6"/>
  <c r="G40" i="6" s="1"/>
  <c r="G44" i="6" s="1"/>
  <c r="E28" i="6"/>
  <c r="E40" i="6" s="1"/>
  <c r="E44" i="6" s="1"/>
  <c r="A3" i="6"/>
  <c r="N29" i="5"/>
  <c r="L29" i="5"/>
  <c r="J29" i="5"/>
  <c r="H29" i="5"/>
  <c r="F29" i="5"/>
  <c r="P27" i="5"/>
  <c r="P26" i="5"/>
  <c r="P25" i="5"/>
  <c r="P22" i="5"/>
  <c r="N19" i="5"/>
  <c r="L19" i="5"/>
  <c r="J19" i="5"/>
  <c r="H19" i="5"/>
  <c r="F19" i="5"/>
  <c r="P17" i="5"/>
  <c r="P16" i="5"/>
  <c r="P15" i="5"/>
  <c r="P12" i="5"/>
  <c r="P19" i="5" s="1"/>
  <c r="T34" i="4"/>
  <c r="P34" i="4"/>
  <c r="N34" i="4"/>
  <c r="L34" i="4"/>
  <c r="J34" i="4"/>
  <c r="H34" i="4"/>
  <c r="F34" i="4"/>
  <c r="V32" i="4"/>
  <c r="R32" i="4"/>
  <c r="V30" i="4"/>
  <c r="R30" i="4"/>
  <c r="R29" i="4"/>
  <c r="V29" i="4" s="1"/>
  <c r="V26" i="4"/>
  <c r="R26" i="4"/>
  <c r="T24" i="4"/>
  <c r="P24" i="4"/>
  <c r="N24" i="4"/>
  <c r="L24" i="4"/>
  <c r="J24" i="4"/>
  <c r="H24" i="4"/>
  <c r="F24" i="4"/>
  <c r="R22" i="4"/>
  <c r="V22" i="4" s="1"/>
  <c r="R20" i="4"/>
  <c r="V20" i="4" s="1"/>
  <c r="R19" i="4"/>
  <c r="V19" i="4" s="1"/>
  <c r="R18" i="4"/>
  <c r="V18" i="4" s="1"/>
  <c r="R15" i="4"/>
  <c r="V15" i="4" s="1"/>
  <c r="K46" i="3"/>
  <c r="I46" i="3"/>
  <c r="G46" i="3"/>
  <c r="E46" i="3"/>
  <c r="K24" i="3"/>
  <c r="I24" i="3"/>
  <c r="G24" i="3"/>
  <c r="E24" i="3"/>
  <c r="K17" i="3"/>
  <c r="K26" i="3" s="1"/>
  <c r="K32" i="3" s="1"/>
  <c r="K35" i="3" s="1"/>
  <c r="K38" i="3" s="1"/>
  <c r="I17" i="3"/>
  <c r="G17" i="3"/>
  <c r="G26" i="3" s="1"/>
  <c r="G32" i="3" s="1"/>
  <c r="G35" i="3" s="1"/>
  <c r="G38" i="3" s="1"/>
  <c r="E17" i="3"/>
  <c r="E26" i="3" s="1"/>
  <c r="E32" i="3" s="1"/>
  <c r="E35" i="3" s="1"/>
  <c r="E38" i="3" s="1"/>
  <c r="K45" i="2"/>
  <c r="I45" i="2"/>
  <c r="G45" i="2"/>
  <c r="E45" i="2"/>
  <c r="K24" i="2"/>
  <c r="I24" i="2"/>
  <c r="G24" i="2"/>
  <c r="E24" i="2"/>
  <c r="K17" i="2"/>
  <c r="K26" i="2" s="1"/>
  <c r="K32" i="2" s="1"/>
  <c r="K35" i="2" s="1"/>
  <c r="K38" i="2" s="1"/>
  <c r="I17" i="2"/>
  <c r="I26" i="2" s="1"/>
  <c r="I32" i="2" s="1"/>
  <c r="I35" i="2" s="1"/>
  <c r="I38" i="2" s="1"/>
  <c r="G17" i="2"/>
  <c r="G26" i="2" s="1"/>
  <c r="G32" i="2" s="1"/>
  <c r="G35" i="2" s="1"/>
  <c r="G38" i="2" s="1"/>
  <c r="E17" i="2"/>
  <c r="K110" i="1"/>
  <c r="K113" i="1" s="1"/>
  <c r="I110" i="1"/>
  <c r="I113" i="1" s="1"/>
  <c r="G110" i="1"/>
  <c r="G113" i="1" s="1"/>
  <c r="E110" i="1"/>
  <c r="E113" i="1" s="1"/>
  <c r="K88" i="1"/>
  <c r="I88" i="1"/>
  <c r="G88" i="1"/>
  <c r="E88" i="1"/>
  <c r="K77" i="1"/>
  <c r="K90" i="1" s="1"/>
  <c r="K115" i="1" s="1"/>
  <c r="I77" i="1"/>
  <c r="I90" i="1" s="1"/>
  <c r="G77" i="1"/>
  <c r="G90" i="1" s="1"/>
  <c r="G115" i="1" s="1"/>
  <c r="E77" i="1"/>
  <c r="E90" i="1" s="1"/>
  <c r="A56" i="1"/>
  <c r="A54" i="1"/>
  <c r="K40" i="1"/>
  <c r="I40" i="1"/>
  <c r="G40" i="1"/>
  <c r="E40" i="1"/>
  <c r="K24" i="1"/>
  <c r="K42" i="1" s="1"/>
  <c r="I24" i="1"/>
  <c r="I42" i="1" s="1"/>
  <c r="G24" i="1"/>
  <c r="G42" i="1" s="1"/>
  <c r="E24" i="1"/>
  <c r="E42" i="1" s="1"/>
  <c r="E26" i="2" l="1"/>
  <c r="E32" i="2" s="1"/>
  <c r="E35" i="2" s="1"/>
  <c r="E38" i="2" s="1"/>
  <c r="I26" i="3"/>
  <c r="I32" i="3" s="1"/>
  <c r="I35" i="3" s="1"/>
  <c r="I38" i="3" s="1"/>
  <c r="G97" i="6"/>
  <c r="G100" i="6" s="1"/>
  <c r="E97" i="6"/>
  <c r="E100" i="6" s="1"/>
  <c r="P29" i="5"/>
  <c r="R34" i="4"/>
  <c r="V34" i="4"/>
  <c r="I115" i="1"/>
  <c r="E115" i="1"/>
  <c r="V24" i="4"/>
  <c r="I97" i="6"/>
  <c r="I100" i="6" s="1"/>
  <c r="K97" i="6"/>
  <c r="K100" i="6" s="1"/>
  <c r="R24" i="4"/>
</calcChain>
</file>

<file path=xl/sharedStrings.xml><?xml version="1.0" encoding="utf-8"?>
<sst xmlns="http://schemas.openxmlformats.org/spreadsheetml/2006/main" count="380" uniqueCount="201">
  <si>
    <t xml:space="preserve">WP Energy Public Company Limited </t>
  </si>
  <si>
    <t>Statement of Financial Position</t>
  </si>
  <si>
    <t>As at 30 June 2023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</si>
  <si>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</si>
  <si>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</si>
  <si>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</si>
  <si>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</si>
  <si>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</si>
  <si>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</si>
  <si>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</si>
  <si>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2023</t>
  </si>
  <si>
    <t>2022</t>
  </si>
  <si>
    <t>Notes</t>
  </si>
  <si>
    <t xml:space="preserve"> 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</si>
  <si>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</si>
  <si>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</si>
  <si>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</si>
  <si>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</si>
  <si>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</si>
  <si>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</si>
  <si>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</si>
  <si>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</si>
  <si>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</si>
  <si>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</si>
  <si>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</si>
  <si>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>Long-term loans to third party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</si>
  <si>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</si>
  <si>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</si>
  <si>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</si>
  <si>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</si>
  <si>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</si>
  <si>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</si>
  <si>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</si>
  <si>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</si>
  <si>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</si>
  <si>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</si>
  <si>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</si>
  <si>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 xml:space="preserve">                                Director _____________________________  Director 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</si>
  <si>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</si>
  <si>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</si>
  <si>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</si>
  <si>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Current liabilities</t>
  </si>
  <si>
    <t>Short-term borrowings from financial institutions</t>
  </si>
  <si>
    <t>Trade and other payables</t>
  </si>
  <si>
    <t>Current portion of long-term borrowings</t>
  </si>
  <si>
    <t xml:space="preserve"> from financial institutions</t>
  </si>
  <si>
    <t>Current income tax payable</t>
  </si>
  <si>
    <t>Current portion of lease liabilities</t>
  </si>
  <si>
    <t>Other current liabilities</t>
  </si>
  <si>
    <t xml:space="preserve">Total current liabilities                  </t>
  </si>
  <si>
    <t>Non-current liabilities</t>
  </si>
  <si>
    <t>Long-term borrowings from financial institutions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</si>
  <si>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</si>
  <si>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</si>
  <si>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</si>
  <si>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</si>
  <si>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</si>
  <si>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</si>
  <si>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</si>
  <si>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t>Equity</t>
  </si>
  <si>
    <t xml:space="preserve">Share capital                          </t>
  </si>
  <si>
    <t>Authorised share capital</t>
  </si>
  <si>
    <t xml:space="preserve">  Ordinary shares 518,500,000 shares  </t>
  </si>
  <si>
    <t xml:space="preserve">      of par Baht 1 each </t>
  </si>
  <si>
    <t>Issued and paid-up share capital</t>
  </si>
  <si>
    <t xml:space="preserve">      of paid-up Baht 1 each </t>
  </si>
  <si>
    <t>Share premium</t>
  </si>
  <si>
    <t>Premium on LPG selling price</t>
  </si>
  <si>
    <t>Retained earnings</t>
  </si>
  <si>
    <t>Appropriated - legal reserve</t>
  </si>
  <si>
    <t>Unappropriated retained earnings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</si>
  <si>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</si>
  <si>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</si>
  <si>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</si>
  <si>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</si>
  <si>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</si>
  <si>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</si>
  <si>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2023</t>
  </si>
  <si>
    <t>Baht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</si>
  <si>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</si>
  <si>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</si>
  <si>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</si>
  <si>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</si>
  <si>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</si>
  <si>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</si>
  <si>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</si>
  <si>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</si>
  <si>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</si>
  <si>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</si>
  <si>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</si>
  <si>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</si>
  <si>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</si>
  <si>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Profit before income tax</t>
  </si>
  <si>
    <t>Income tax</t>
  </si>
  <si>
    <t>Net profit for the period</t>
  </si>
  <si>
    <t>Other comprehensive income</t>
  </si>
  <si>
    <t>Total comprehensive income for the period</t>
  </si>
  <si>
    <t>Profit and total comprehensive income</t>
  </si>
  <si>
    <t>attributable to:</t>
  </si>
  <si>
    <t xml:space="preserve">Owners of the parent </t>
  </si>
  <si>
    <t>Earnings per share</t>
  </si>
  <si>
    <t>Basic earnings per share</t>
  </si>
  <si>
    <t>For the six-month period ended 30 June 2023</t>
  </si>
  <si>
    <t>Note</t>
  </si>
  <si>
    <t>Statement of Changes in Equity (Unaudited)</t>
  </si>
  <si>
    <t>Consolidated financial information</t>
  </si>
  <si>
    <t>Attributable to owners of the parent</t>
  </si>
  <si>
    <t xml:space="preserve">Other component </t>
  </si>
  <si>
    <t>of equity</t>
  </si>
  <si>
    <t>Issued and</t>
  </si>
  <si>
    <t>Premium</t>
  </si>
  <si>
    <t>Changes in</t>
  </si>
  <si>
    <t>Total</t>
  </si>
  <si>
    <t>Non-</t>
  </si>
  <si>
    <t>paid-up</t>
  </si>
  <si>
    <t>Share</t>
  </si>
  <si>
    <t>on LPG</t>
  </si>
  <si>
    <t>Legal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</si>
  <si>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</si>
  <si>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</si>
  <si>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</si>
  <si>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</si>
  <si>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</si>
  <si>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</si>
  <si>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Unappropriated</t>
  </si>
  <si>
    <t xml:space="preserve"> in subsidiaries</t>
  </si>
  <si>
    <t>the parent</t>
  </si>
  <si>
    <t xml:space="preserve"> interests</t>
  </si>
  <si>
    <t xml:space="preserve"> equity</t>
  </si>
  <si>
    <t>Opening balance at 1 January 2022</t>
  </si>
  <si>
    <t>Change in equity for the period</t>
  </si>
  <si>
    <t>Appropriation of legal reserve</t>
  </si>
  <si>
    <t>Disposal of investment in subsidiary</t>
  </si>
  <si>
    <t>Dividends</t>
  </si>
  <si>
    <t xml:space="preserve">Total comprehensive income (expense) </t>
  </si>
  <si>
    <t xml:space="preserve">   for the period</t>
  </si>
  <si>
    <t>Closing balance at 30 June 2022</t>
  </si>
  <si>
    <t>Opening balance at 1 January 2023</t>
  </si>
  <si>
    <t>Closing balance at 30 June 2023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</si>
  <si>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</si>
  <si>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</t>
  </si>
  <si>
    <t>Statement of Cash Flows (Unaudited)</t>
  </si>
  <si>
    <t>Cash flows from operating activities</t>
  </si>
  <si>
    <t>Adjustments for:</t>
  </si>
  <si>
    <t>Depreciation and amortisation</t>
  </si>
  <si>
    <t>Amortisation of right-of-use assets</t>
  </si>
  <si>
    <t>Gain from disposal of equipment</t>
  </si>
  <si>
    <t>Loss from write-off of equipment</t>
  </si>
  <si>
    <t>Expected credit loss</t>
  </si>
  <si>
    <t>Fair value gain on financial assets</t>
  </si>
  <si>
    <t xml:space="preserve">   measured through profit or loss</t>
  </si>
  <si>
    <t>Rental income from investment properties</t>
  </si>
  <si>
    <t>Interest income</t>
  </si>
  <si>
    <t>Finance costs</t>
  </si>
  <si>
    <t>Dividends income</t>
  </si>
  <si>
    <t>Changes in working capital</t>
  </si>
  <si>
    <t xml:space="preserve">-  Trade and other receivables </t>
  </si>
  <si>
    <t>-  Inventories</t>
  </si>
  <si>
    <t>-  Other current assets</t>
  </si>
  <si>
    <t>-  Other non-current assets</t>
  </si>
  <si>
    <t>-  Trade and other payables</t>
  </si>
  <si>
    <t>-  Other current liabilities</t>
  </si>
  <si>
    <t>-  Deposits received</t>
  </si>
  <si>
    <t>-  Other non-current liabilities</t>
  </si>
  <si>
    <t>-  Employee benefit obligations</t>
  </si>
  <si>
    <t>Cash generated from operating activities</t>
  </si>
  <si>
    <r>
      <t>Less</t>
    </r>
    <r>
      <rPr>
        <sz val="9"/>
        <rFont val="Arial"/>
        <family val="2"/>
      </rPr>
      <t xml:space="preserve">   Interest paid</t>
    </r>
  </si>
  <si>
    <r>
      <t xml:space="preserve">Less   </t>
    </r>
    <r>
      <rPr>
        <sz val="9"/>
        <rFont val="Arial"/>
        <family val="2"/>
      </rPr>
      <t>Income tax paid</t>
    </r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</si>
  <si>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</si>
  <si>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</si>
  <si>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investing activities</t>
  </si>
  <si>
    <t xml:space="preserve">Purchases of building and equipment  </t>
  </si>
  <si>
    <t>Proceeds from rental income from investment properties</t>
  </si>
  <si>
    <t>Disposal of investment in subsidiary, net of cash</t>
  </si>
  <si>
    <t>Proceeds from repayments of long-term loan to related parties</t>
  </si>
  <si>
    <t>Payments for long-term loan to related parties</t>
  </si>
  <si>
    <t>Proceeds from long-term loans to third party</t>
  </si>
  <si>
    <t>Purchases of intangible assets</t>
  </si>
  <si>
    <t>Purchases of investment properties</t>
  </si>
  <si>
    <t>Decrease in restricted cash</t>
  </si>
  <si>
    <t>Proceeds from disposal of equipment</t>
  </si>
  <si>
    <t>Interest received</t>
  </si>
  <si>
    <t>Dividend received</t>
  </si>
  <si>
    <t>Net cash (used in) generated from investing activities</t>
  </si>
  <si>
    <t>Cash flows from financing activities</t>
  </si>
  <si>
    <t>Payments on lease liabilities</t>
  </si>
  <si>
    <t>Dividends paid</t>
  </si>
  <si>
    <t>Net cash used in financing activities</t>
  </si>
  <si>
    <t>Net (decrease) increase  in cash and cash equivalents</t>
  </si>
  <si>
    <t>Cash and cash equivalents at beginning of the period</t>
  </si>
  <si>
    <t>Cash and cash equivalents at end of the period</t>
  </si>
  <si>
    <t xml:space="preserve">Significant non-cash transactions </t>
  </si>
  <si>
    <t>The outstanding significant non-cash transactions for the six-month period ended 30 June 2023 and 2022 are as follows:</t>
  </si>
  <si>
    <t>Payable arising from purchases of equipment</t>
  </si>
  <si>
    <t>Payable arising from purchases of intangible assets</t>
  </si>
  <si>
    <t>Right-of-use assets arising from lease liabilities</t>
  </si>
  <si>
    <t>Proceeds from short-term borrowings from</t>
  </si>
  <si>
    <t>financial institution</t>
  </si>
  <si>
    <t>Proceeds from long-term borrowings from</t>
  </si>
  <si>
    <t>Repayments of short-term borrowings from</t>
  </si>
  <si>
    <t>Repayments of long-term borrowings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</si>
</sst>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;&quot;-&quot;;@"/>
    <numFmt numFmtId="167" formatCode="_-* #,##0_-;\-* #,##0_-;_-* &quot;-&quot;??_-;_-@_-"/>
    <numFmt numFmtId="168" formatCode="#,##0;\(#,##0\);\-"/>
    <numFmt numFmtId="169" formatCode="_(* #,##0_);_(* \(#,##0\);_(* &quot;-&quot;_);_(@_)"/>
    <numFmt numFmtId="170" formatCode="#,##0;\(#,##0\)"/>
    <numFmt numFmtId="171" formatCode="#,##0.00;\(#,##0.00\);&quot;-&quot;;@"/>
    <numFmt numFmtId="172" formatCode="#,##0.0;\(#,##0.0\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(* #,##0.0_);_(* \(#,##0.00\);_(* &quot;-&quot;??_);_(@_)"/>
    <numFmt numFmtId="176" formatCode="General_)"/>
    <numFmt numFmtId="177" formatCode="_-* #,##0.00\ _D_M_-;\-* #,##0.00\ _D_M_-;_-* &quot;-&quot;??\ _D_M_-;_-@_-"/>
    <numFmt numFmtId="178" formatCode="0.0%"/>
    <numFmt numFmtId="179" formatCode="#,##0.000_);\(#,##0.000\)"/>
    <numFmt numFmtId="180" formatCode="_(&quot;฿&quot;* #,##0_);_(&quot;฿&quot;* \(#,##0\);_(&quot;฿&quot;* &quot;-&quot;_);_(@_)"/>
    <numFmt numFmtId="181" formatCode="_(&quot;฿&quot;* #,##0.00_);_(&quot;฿&quot;* \(#,##0.00\);_(&quot;฿&quot;* &quot;-&quot;??_);_(@_)"/>
    <numFmt numFmtId="182" formatCode="0.000"/>
    <numFmt numFmtId="183" formatCode="#,##0.0_);\(#,##0.0\)"/>
    <numFmt numFmtId="184" formatCode="&quot;$&quot;#,\);\(&quot;$&quot;#,##0\)"/>
    <numFmt numFmtId="185" formatCode="_(&quot;$&quot;* #,##0.00000_);_(&quot;$&quot;* \(#,##0.00000\);_(&quot;$&quot;* &quot;-&quot;??_);_(@_)"/>
    <numFmt numFmtId="186" formatCode="\60\4\7\:"/>
    <numFmt numFmtId="187" formatCode="&quot;$&quot;#,\);\(&quot;$&quot;#,\)"/>
    <numFmt numFmtId="188" formatCode="&quot;$&quot;#,;\(&quot;$&quot;#,\)"/>
    <numFmt numFmtId="189" formatCode="&quot;$&quot;#,##0_);\(&quot;$&quot;#,##0\)"/>
    <numFmt numFmtId="190" formatCode="_(* #,##0.0_);_(* \(#,##0.0\);_(* &quot;-&quot;??_);_(@_)"/>
    <numFmt numFmtId="191" formatCode="0.00_);\(0.00\)"/>
    <numFmt numFmtId="192" formatCode="0.0_);\(0.0\)"/>
    <numFmt numFmtId="193" formatCode="\$#,##0.00;\(\$#,##0.00\)"/>
    <numFmt numFmtId="194" formatCode="\$#,##0;\(\$#,##0\)"/>
    <numFmt numFmtId="195" formatCode="_-[$€]* #,##0.00_-;\-[$€]* #,##0.00_-;_-[$€]* &quot;-&quot;??_-;_-@_-"/>
    <numFmt numFmtId="196" formatCode="&quot;$&quot;#,##0;\(&quot;$&quot;#,##0\)"/>
    <numFmt numFmtId="197" formatCode="mm/dd/yy"/>
    <numFmt numFmtId="198" formatCode="0_);\(0\)"/>
    <numFmt numFmtId="199" formatCode="#,##0.00\ &quot;F&quot;;\-#,##0.00\ &quot;F&quot;"/>
    <numFmt numFmtId="200" formatCode="dd\-mmm\-yy_)"/>
    <numFmt numFmtId="201" formatCode="0.00_)"/>
  </numFmts>
  <fonts count="1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9"/>
      <color theme="1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AngsanaUPC"/>
      <family val="1"/>
    </font>
    <font>
      <sz val="8"/>
      <color theme="1"/>
      <name val="MS SANS SERIF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Arial"/>
      <family val="2"/>
    </font>
    <font>
      <b/>
      <i/>
      <sz val="8"/>
      <name val="Arial"/>
      <family val="2"/>
    </font>
    <font>
      <b/>
      <sz val="12"/>
      <name val="Arial"/>
      <family val="2"/>
    </font>
    <font>
      <b/>
      <sz val="9"/>
      <name val="Tahoma"/>
      <family val="2"/>
    </font>
    <font>
      <sz val="14"/>
      <name val="Cordia New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0000FF"/>
      <name val="Calibri"/>
      <family val="2"/>
      <scheme val="minor"/>
    </font>
    <font>
      <sz val="14"/>
      <name val="AngsanaUPC"/>
      <family val="1"/>
      <charset val="222"/>
    </font>
    <font>
      <sz val="14"/>
      <name val="BrowalliaUPC"/>
      <family val="2"/>
    </font>
    <font>
      <u/>
      <sz val="9"/>
      <color theme="10"/>
      <name val="Arial"/>
      <family val="2"/>
    </font>
    <font>
      <sz val="11"/>
      <color theme="1"/>
      <name val="Trebuchet MS"/>
      <family val="2"/>
    </font>
    <font>
      <sz val="14"/>
      <color theme="1"/>
      <name val="Tahoma"/>
      <family val="2"/>
      <charset val="22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sz val="14"/>
      <color theme="1"/>
      <name val="Cordia New"/>
      <family val="2"/>
      <charset val="22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9"/>
      <name val="Times New Roman"/>
      <family val="1"/>
    </font>
    <font>
      <u/>
      <sz val="11"/>
      <color theme="10"/>
      <name val="Calibri"/>
      <family val="2"/>
      <charset val="222"/>
      <scheme val="minor"/>
    </font>
    <font>
      <u/>
      <sz val="10"/>
      <color rgb="FF0000FF"/>
      <name val="Georgia"/>
      <family val="1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indexed="9"/>
      <name val="Tahoma"/>
      <family val="2"/>
    </font>
    <font>
      <sz val="10"/>
      <color theme="0"/>
      <name val="Calibri"/>
      <family val="2"/>
      <scheme val="minor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b/>
      <sz val="10"/>
      <color theme="0"/>
      <name val="Calibri"/>
      <family val="2"/>
      <scheme val="minor"/>
    </font>
    <font>
      <sz val="10"/>
      <name val="MS Sans Serif"/>
      <family val="2"/>
      <charset val="22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돋움"/>
      <family val="3"/>
      <charset val="129"/>
    </font>
    <font>
      <sz val="11"/>
      <name val="｢ﾛ｢・｢ﾞ????"/>
      <family val="3"/>
      <charset val="128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11"/>
      <color indexed="8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8"/>
      <color theme="3"/>
      <name val="Calibri Light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12"/>
      <name val="Cordia New"/>
      <family val="2"/>
    </font>
    <font>
      <sz val="10"/>
      <name val="ApFont"/>
    </font>
    <font>
      <u/>
      <sz val="14"/>
      <color theme="10"/>
      <name val="Cordia New"/>
      <family val="2"/>
    </font>
    <font>
      <sz val="18"/>
      <color theme="3"/>
      <name val="Calibri Light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6"/>
      <color theme="1"/>
      <name val="Tahoma"/>
      <family val="2"/>
      <charset val="222"/>
    </font>
    <font>
      <sz val="14"/>
      <color indexed="8"/>
      <name val="Tahoma"/>
      <family val="2"/>
      <charset val="222"/>
    </font>
    <font>
      <u/>
      <sz val="8"/>
      <color theme="10"/>
      <name val="Arial"/>
      <family val="2"/>
    </font>
    <font>
      <sz val="10"/>
      <color rgb="FF000000"/>
      <name val="Arial"/>
      <family val="2"/>
    </font>
  </fonts>
  <fills count="8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45010">
    <xf numFmtId="0" fontId="0" fillId="0" borderId="0"/>
    <xf numFmtId="43" fontId="1" fillId="0" borderId="0" applyFont="0" applyFill="0" applyBorder="0" applyAlignment="0" applyProtection="0"/>
    <xf numFmtId="37" fontId="2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8" fillId="0" borderId="0"/>
    <xf numFmtId="4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0" fillId="0" borderId="0" applyNumberFormat="0" applyFill="0" applyBorder="0" applyAlignment="0" applyProtection="0">
      <alignment wrapText="1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19" applyNumberFormat="0" applyFill="0" applyBorder="0" applyAlignment="0">
      <alignment wrapText="1"/>
      <protection locked="0"/>
    </xf>
    <xf numFmtId="0" fontId="16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8" fillId="0" borderId="0">
      <protection locked="0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>
      <protection locked="0"/>
    </xf>
    <xf numFmtId="17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0" fontId="20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>
      <protection locked="0"/>
    </xf>
    <xf numFmtId="0" fontId="37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>
      <protection locked="0"/>
    </xf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0" fontId="38" fillId="0" borderId="0"/>
    <xf numFmtId="0" fontId="34" fillId="0" borderId="0"/>
    <xf numFmtId="0" fontId="23" fillId="0" borderId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0" fontId="16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0" borderId="0" applyNumberFormat="0" applyFill="0" applyBorder="0" applyAlignment="0" applyProtection="0">
      <alignment wrapText="1"/>
    </xf>
    <xf numFmtId="0" fontId="20" fillId="0" borderId="19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8" fillId="0" borderId="0">
      <protection locked="0"/>
    </xf>
    <xf numFmtId="0" fontId="16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19" applyNumberFormat="0" applyFill="0" applyAlignment="0">
      <protection locked="0"/>
    </xf>
    <xf numFmtId="0" fontId="20" fillId="0" borderId="19" applyNumberFormat="0" applyFill="0" applyBorder="0" applyAlignment="0">
      <alignment wrapText="1"/>
      <protection locked="0"/>
    </xf>
    <xf numFmtId="0" fontId="17" fillId="0" borderId="0"/>
    <xf numFmtId="0" fontId="20" fillId="0" borderId="0" applyNumberFormat="0" applyFill="0" applyBorder="0" applyAlignment="0">
      <alignment vertical="top"/>
      <protection locked="0"/>
    </xf>
    <xf numFmtId="0" fontId="20" fillId="0" borderId="19" applyNumberFormat="0" applyFill="0" applyBorder="0" applyAlignment="0">
      <alignment wrapText="1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16" fillId="0" borderId="0"/>
    <xf numFmtId="43" fontId="18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0" borderId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5" fillId="0" borderId="0"/>
    <xf numFmtId="43" fontId="23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2" fillId="0" borderId="0"/>
    <xf numFmtId="43" fontId="16" fillId="0" borderId="0" applyFont="0" applyFill="0" applyBorder="0" applyAlignment="0" applyProtection="0"/>
    <xf numFmtId="0" fontId="20" fillId="0" borderId="19" applyNumberFormat="0" applyFill="0" applyBorder="0" applyAlignment="0">
      <alignment wrapText="1"/>
      <protection locked="0"/>
    </xf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6" fillId="0" borderId="0"/>
    <xf numFmtId="0" fontId="4" fillId="0" borderId="0"/>
    <xf numFmtId="0" fontId="38" fillId="0" borderId="0"/>
    <xf numFmtId="0" fontId="23" fillId="0" borderId="0"/>
    <xf numFmtId="43" fontId="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>
      <alignment vertical="top"/>
    </xf>
    <xf numFmtId="43" fontId="3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35" fillId="0" borderId="0"/>
    <xf numFmtId="43" fontId="47" fillId="0" borderId="0" applyFont="0" applyFill="0" applyBorder="0" applyAlignment="0" applyProtection="0"/>
    <xf numFmtId="0" fontId="23" fillId="0" borderId="0"/>
    <xf numFmtId="0" fontId="18" fillId="0" borderId="0">
      <protection locked="0"/>
    </xf>
    <xf numFmtId="43" fontId="18" fillId="0" borderId="0" applyFont="0" applyFill="0" applyBorder="0" applyAlignment="0" applyProtection="0"/>
    <xf numFmtId="0" fontId="1" fillId="0" borderId="0"/>
    <xf numFmtId="0" fontId="42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43" fontId="4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19" applyNumberFormat="0" applyFill="0" applyBorder="0" applyAlignment="0">
      <alignment wrapText="1"/>
      <protection locked="0"/>
    </xf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0" fontId="1" fillId="0" borderId="0"/>
    <xf numFmtId="0" fontId="18" fillId="0" borderId="0">
      <protection locked="0"/>
    </xf>
    <xf numFmtId="0" fontId="41" fillId="0" borderId="19" applyNumberFormat="0" applyFill="0" applyAlignment="0">
      <protection locked="0"/>
    </xf>
    <xf numFmtId="0" fontId="16" fillId="0" borderId="0"/>
    <xf numFmtId="0" fontId="20" fillId="0" borderId="19" applyNumberFormat="0" applyFill="0" applyBorder="0" applyAlignment="0">
      <alignment wrapText="1"/>
      <protection locked="0"/>
    </xf>
    <xf numFmtId="0" fontId="20" fillId="0" borderId="19" applyNumberFormat="0" applyFill="0" applyBorder="0" applyAlignment="0">
      <alignment wrapText="1"/>
      <protection locked="0"/>
    </xf>
    <xf numFmtId="43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44" fillId="0" borderId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5" fillId="0" borderId="0"/>
    <xf numFmtId="43" fontId="23" fillId="0" borderId="0" applyFont="0" applyFill="0" applyBorder="0" applyAlignment="0" applyProtection="0"/>
    <xf numFmtId="0" fontId="16" fillId="0" borderId="0"/>
    <xf numFmtId="0" fontId="18" fillId="0" borderId="0">
      <protection locked="0"/>
    </xf>
    <xf numFmtId="43" fontId="18" fillId="0" borderId="0" applyFont="0" applyFill="0" applyBorder="0" applyAlignment="0" applyProtection="0"/>
    <xf numFmtId="0" fontId="20" fillId="0" borderId="19" applyNumberFormat="0" applyFill="0" applyBorder="0" applyAlignment="0">
      <alignment wrapText="1"/>
      <protection locked="0"/>
    </xf>
    <xf numFmtId="0" fontId="20" fillId="0" borderId="19" applyNumberFormat="0" applyFill="0" applyBorder="0" applyAlignment="0">
      <alignment wrapText="1"/>
      <protection locked="0"/>
    </xf>
    <xf numFmtId="0" fontId="41" fillId="0" borderId="19" applyNumberFormat="0" applyFill="0" applyAlignment="0">
      <protection locked="0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19" applyNumberFormat="0" applyFill="0">
      <protection locked="0"/>
    </xf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8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8" fillId="0" borderId="0" applyNumberFormat="0" applyFill="0" applyBorder="0" applyAlignment="0" applyProtection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18" fillId="0" borderId="0">
      <protection locked="0"/>
    </xf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19" applyNumberFormat="0" applyFill="0" applyAlignment="0">
      <alignment wrapText="1"/>
      <protection locked="0"/>
    </xf>
    <xf numFmtId="0" fontId="20" fillId="0" borderId="19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42" fillId="0" borderId="0"/>
    <xf numFmtId="9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3" fillId="0" borderId="8" applyNumberFormat="0" applyFill="0" applyAlignment="0" applyProtection="0"/>
    <xf numFmtId="0" fontId="41" fillId="0" borderId="19" applyNumberFormat="0" applyFill="0" applyAlignment="0">
      <alignment wrapText="1"/>
      <protection locked="0"/>
    </xf>
    <xf numFmtId="0" fontId="1" fillId="0" borderId="0"/>
    <xf numFmtId="0" fontId="18" fillId="0" borderId="0">
      <protection locked="0"/>
    </xf>
    <xf numFmtId="0" fontId="5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43" fontId="42" fillId="0" borderId="0" applyFont="0" applyFill="0" applyBorder="0" applyAlignment="0" applyProtection="0"/>
    <xf numFmtId="0" fontId="1" fillId="0" borderId="0"/>
    <xf numFmtId="0" fontId="18" fillId="0" borderId="0">
      <protection locked="0"/>
    </xf>
    <xf numFmtId="43" fontId="17" fillId="0" borderId="0" applyFont="0" applyFill="0" applyBorder="0" applyAlignment="0" applyProtection="0"/>
    <xf numFmtId="0" fontId="52" fillId="0" borderId="19" applyNumberFormat="0" applyFill="0" applyAlignment="0">
      <alignment wrapText="1"/>
      <protection locked="0"/>
    </xf>
    <xf numFmtId="0" fontId="42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7" fillId="0" borderId="0"/>
    <xf numFmtId="0" fontId="51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2" fillId="0" borderId="19" applyNumberFormat="0" applyFill="0" applyAlignment="0">
      <protection locked="0"/>
    </xf>
    <xf numFmtId="0" fontId="52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20" fillId="0" borderId="19" applyNumberFormat="0" applyFill="0" applyBorder="0" applyAlignment="0">
      <protection locked="0"/>
    </xf>
    <xf numFmtId="0" fontId="17" fillId="0" borderId="0"/>
    <xf numFmtId="0" fontId="52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19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1" fillId="60" borderId="35" applyNumberFormat="0" applyAlignment="0" applyProtection="0"/>
    <xf numFmtId="0" fontId="151" fillId="47" borderId="35" applyNumberFormat="0" applyAlignment="0" applyProtection="0"/>
    <xf numFmtId="0" fontId="4" fillId="64" borderId="36" applyNumberFormat="0" applyFont="0" applyAlignment="0" applyProtection="0"/>
    <xf numFmtId="0" fontId="140" fillId="60" borderId="37" applyNumberFormat="0" applyAlignment="0" applyProtection="0"/>
    <xf numFmtId="43" fontId="42" fillId="0" borderId="0" applyFont="0" applyFill="0" applyBorder="0" applyAlignment="0" applyProtection="0"/>
    <xf numFmtId="0" fontId="153" fillId="0" borderId="38" applyNumberFormat="0" applyFill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42" fillId="0" borderId="0"/>
    <xf numFmtId="0" fontId="4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53" fillId="0" borderId="38" applyNumberFormat="0" applyFill="0" applyAlignment="0" applyProtection="0"/>
    <xf numFmtId="0" fontId="144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0" fillId="60" borderId="37" applyNumberFormat="0" applyAlignment="0" applyProtection="0"/>
    <xf numFmtId="0" fontId="4" fillId="64" borderId="36" applyNumberFormat="0" applyFont="0" applyAlignment="0" applyProtection="0"/>
    <xf numFmtId="0" fontId="1" fillId="0" borderId="0"/>
    <xf numFmtId="0" fontId="16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152" fillId="63" borderId="0" applyNumberFormat="0" applyBorder="0" applyAlignment="0" applyProtection="0"/>
    <xf numFmtId="0" fontId="138" fillId="0" borderId="33" applyNumberFormat="0" applyFill="0" applyAlignment="0" applyProtection="0"/>
    <xf numFmtId="0" fontId="151" fillId="47" borderId="35" applyNumberFormat="0" applyAlignment="0" applyProtection="0"/>
    <xf numFmtId="0" fontId="157" fillId="0" borderId="0" applyNumberFormat="0" applyFill="0" applyBorder="0" applyAlignment="0" applyProtection="0"/>
    <xf numFmtId="0" fontId="157" fillId="0" borderId="32" applyNumberFormat="0" applyFill="0" applyAlignment="0" applyProtection="0"/>
    <xf numFmtId="0" fontId="156" fillId="0" borderId="31" applyNumberFormat="0" applyFill="0" applyAlignment="0" applyProtection="0"/>
    <xf numFmtId="0" fontId="155" fillId="0" borderId="30" applyNumberFormat="0" applyFill="0" applyAlignment="0" applyProtection="0"/>
    <xf numFmtId="0" fontId="145" fillId="44" borderId="0" applyNumberFormat="0" applyBorder="0" applyAlignment="0" applyProtection="0"/>
    <xf numFmtId="0" fontId="143" fillId="0" borderId="0" applyNumberForma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6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61" borderId="28" applyNumberFormat="0" applyAlignment="0" applyProtection="0"/>
    <xf numFmtId="0" fontId="141" fillId="60" borderId="35" applyNumberFormat="0" applyAlignment="0" applyProtection="0"/>
    <xf numFmtId="0" fontId="139" fillId="43" borderId="0" applyNumberFormat="0" applyBorder="0" applyAlignment="0" applyProtection="0"/>
    <xf numFmtId="0" fontId="94" fillId="59" borderId="0" applyNumberFormat="0" applyBorder="0" applyAlignment="0" applyProtection="0"/>
    <xf numFmtId="0" fontId="94" fillId="54" borderId="0" applyNumberFormat="0" applyBorder="0" applyAlignment="0" applyProtection="0"/>
    <xf numFmtId="0" fontId="94" fillId="53" borderId="0" applyNumberFormat="0" applyBorder="0" applyAlignment="0" applyProtection="0"/>
    <xf numFmtId="0" fontId="94" fillId="58" borderId="0" applyNumberFormat="0" applyBorder="0" applyAlignment="0" applyProtection="0"/>
    <xf numFmtId="0" fontId="94" fillId="57" borderId="0" applyNumberFormat="0" applyBorder="0" applyAlignment="0" applyProtection="0"/>
    <xf numFmtId="0" fontId="94" fillId="56" borderId="0" applyNumberFormat="0" applyBorder="0" applyAlignment="0" applyProtection="0"/>
    <xf numFmtId="0" fontId="94" fillId="55" borderId="0" applyNumberFormat="0" applyBorder="0" applyAlignment="0" applyProtection="0"/>
    <xf numFmtId="0" fontId="94" fillId="54" borderId="0" applyNumberFormat="0" applyBorder="0" applyAlignment="0" applyProtection="0"/>
    <xf numFmtId="0" fontId="94" fillId="53" borderId="0" applyNumberFormat="0" applyBorder="0" applyAlignment="0" applyProtection="0"/>
    <xf numFmtId="0" fontId="94" fillId="50" borderId="0" applyNumberFormat="0" applyBorder="0" applyAlignment="0" applyProtection="0"/>
    <xf numFmtId="0" fontId="94" fillId="49" borderId="0" applyNumberFormat="0" applyBorder="0" applyAlignment="0" applyProtection="0"/>
    <xf numFmtId="0" fontId="94" fillId="52" borderId="0" applyNumberFormat="0" applyBorder="0" applyAlignment="0" applyProtection="0"/>
    <xf numFmtId="0" fontId="92" fillId="51" borderId="0" applyNumberFormat="0" applyBorder="0" applyAlignment="0" applyProtection="0"/>
    <xf numFmtId="0" fontId="92" fillId="48" borderId="0" applyNumberFormat="0" applyBorder="0" applyAlignment="0" applyProtection="0"/>
    <xf numFmtId="0" fontId="92" fillId="45" borderId="0" applyNumberFormat="0" applyBorder="0" applyAlignment="0" applyProtection="0"/>
    <xf numFmtId="0" fontId="92" fillId="50" borderId="0" applyNumberFormat="0" applyBorder="0" applyAlignment="0" applyProtection="0"/>
    <xf numFmtId="0" fontId="92" fillId="49" borderId="0" applyNumberFormat="0" applyBorder="0" applyAlignment="0" applyProtection="0"/>
    <xf numFmtId="0" fontId="92" fillId="48" borderId="0" applyNumberFormat="0" applyBorder="0" applyAlignment="0" applyProtection="0"/>
    <xf numFmtId="0" fontId="92" fillId="47" borderId="0" applyNumberFormat="0" applyBorder="0" applyAlignment="0" applyProtection="0"/>
    <xf numFmtId="0" fontId="92" fillId="46" borderId="0" applyNumberFormat="0" applyBorder="0" applyAlignment="0" applyProtection="0"/>
    <xf numFmtId="0" fontId="92" fillId="45" borderId="0" applyNumberFormat="0" applyBorder="0" applyAlignment="0" applyProtection="0"/>
    <xf numFmtId="0" fontId="92" fillId="44" borderId="0" applyNumberFormat="0" applyBorder="0" applyAlignment="0" applyProtection="0"/>
    <xf numFmtId="0" fontId="92" fillId="43" borderId="0" applyNumberFormat="0" applyBorder="0" applyAlignment="0" applyProtection="0"/>
    <xf numFmtId="0" fontId="92" fillId="42" borderId="0" applyNumberFormat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1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16" fillId="0" borderId="0" applyFont="0" applyFill="0" applyBorder="0" applyAlignment="0" applyProtection="0"/>
    <xf numFmtId="0" fontId="41" fillId="0" borderId="19" applyNumberFormat="0" applyFill="0" applyAlignment="0">
      <protection locked="0"/>
    </xf>
    <xf numFmtId="43" fontId="16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33" borderId="0" applyNumberFormat="0" applyBorder="0" applyAlignment="0" applyProtection="0"/>
    <xf numFmtId="0" fontId="23" fillId="29" borderId="0" applyNumberFormat="0" applyBorder="0" applyAlignment="0" applyProtection="0"/>
    <xf numFmtId="0" fontId="23" fillId="13" borderId="0" applyNumberFormat="0" applyBorder="0" applyAlignment="0" applyProtection="0"/>
    <xf numFmtId="0" fontId="23" fillId="21" borderId="0" applyNumberFormat="0" applyBorder="0" applyAlignment="0" applyProtection="0"/>
    <xf numFmtId="0" fontId="23" fillId="17" borderId="0" applyNumberFormat="0" applyBorder="0" applyAlignment="0" applyProtection="0"/>
    <xf numFmtId="0" fontId="23" fillId="25" borderId="0" applyNumberFormat="0" applyBorder="0" applyAlignment="0" applyProtection="0"/>
    <xf numFmtId="0" fontId="166" fillId="5" borderId="0" applyNumberFormat="0" applyBorder="0" applyAlignment="0" applyProtection="0"/>
    <xf numFmtId="0" fontId="114" fillId="6" borderId="11" applyNumberFormat="0" applyAlignment="0" applyProtection="0"/>
    <xf numFmtId="0" fontId="114" fillId="6" borderId="11" applyNumberFormat="0" applyAlignment="0" applyProtection="0"/>
    <xf numFmtId="0" fontId="165" fillId="0" borderId="0" applyNumberFormat="0" applyFill="0" applyBorder="0" applyAlignment="0" applyProtection="0"/>
    <xf numFmtId="0" fontId="39" fillId="0" borderId="0">
      <alignment vertical="top"/>
    </xf>
    <xf numFmtId="43" fontId="39" fillId="0" borderId="0" applyFont="0" applyFill="0" applyBorder="0" applyAlignment="0" applyProtection="0">
      <alignment vertical="top"/>
    </xf>
    <xf numFmtId="177" fontId="16" fillId="0" borderId="0" applyFont="0" applyFill="0" applyBorder="0" applyAlignment="0" applyProtection="0"/>
    <xf numFmtId="0" fontId="1" fillId="0" borderId="0"/>
    <xf numFmtId="0" fontId="164" fillId="0" borderId="0" applyNumberForma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0" fontId="39" fillId="0" borderId="0">
      <alignment vertical="top"/>
    </xf>
    <xf numFmtId="0" fontId="1" fillId="0" borderId="0"/>
    <xf numFmtId="43" fontId="39" fillId="0" borderId="0" applyFont="0" applyFill="0" applyBorder="0" applyAlignment="0" applyProtection="0">
      <alignment vertical="top"/>
    </xf>
    <xf numFmtId="0" fontId="16" fillId="0" borderId="0"/>
    <xf numFmtId="177" fontId="16" fillId="0" borderId="0" applyFont="0" applyFill="0" applyBorder="0" applyAlignment="0" applyProtection="0"/>
    <xf numFmtId="0" fontId="16" fillId="0" borderId="0"/>
    <xf numFmtId="177" fontId="16" fillId="0" borderId="0" applyFont="0" applyFill="0" applyBorder="0" applyAlignment="0" applyProtection="0"/>
    <xf numFmtId="0" fontId="16" fillId="0" borderId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6" fillId="0" borderId="0"/>
    <xf numFmtId="0" fontId="39" fillId="0" borderId="0">
      <alignment vertical="top"/>
    </xf>
    <xf numFmtId="0" fontId="23" fillId="0" borderId="0"/>
    <xf numFmtId="43" fontId="39" fillId="0" borderId="0" applyFont="0" applyFill="0" applyBorder="0" applyAlignment="0" applyProtection="0">
      <alignment vertical="top"/>
    </xf>
    <xf numFmtId="177" fontId="16" fillId="0" borderId="0" applyFont="0" applyFill="0" applyBorder="0" applyAlignment="0" applyProtection="0"/>
    <xf numFmtId="0" fontId="16" fillId="0" borderId="0"/>
    <xf numFmtId="0" fontId="18" fillId="0" borderId="0">
      <protection locked="0"/>
    </xf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>
      <alignment vertical="top"/>
    </xf>
    <xf numFmtId="0" fontId="39" fillId="0" borderId="0">
      <alignment vertical="top"/>
    </xf>
    <xf numFmtId="43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39" fillId="0" borderId="0" applyFont="0" applyFill="0" applyBorder="0" applyAlignment="0" applyProtection="0">
      <alignment vertical="top"/>
    </xf>
    <xf numFmtId="0" fontId="39" fillId="0" borderId="0">
      <alignment vertical="top"/>
    </xf>
    <xf numFmtId="0" fontId="42" fillId="0" borderId="0"/>
    <xf numFmtId="0" fontId="42" fillId="0" borderId="0"/>
    <xf numFmtId="0" fontId="42" fillId="0" borderId="0"/>
    <xf numFmtId="0" fontId="54" fillId="0" borderId="0" applyNumberFormat="0" applyFill="0" applyBorder="0" applyAlignment="0" applyProtection="0">
      <alignment vertical="top"/>
      <protection locked="0"/>
    </xf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0" fontId="42" fillId="0" borderId="0"/>
    <xf numFmtId="0" fontId="42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0" borderId="0"/>
    <xf numFmtId="0" fontId="4" fillId="0" borderId="0"/>
    <xf numFmtId="4" fontId="163" fillId="0" borderId="0" applyFont="0" applyFill="0" applyBorder="0" applyAlignment="0" applyProtection="0"/>
    <xf numFmtId="0" fontId="163" fillId="0" borderId="0"/>
    <xf numFmtId="0" fontId="1" fillId="0" borderId="0"/>
    <xf numFmtId="0" fontId="17" fillId="0" borderId="0"/>
    <xf numFmtId="0" fontId="1" fillId="0" borderId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37" fontId="2" fillId="0" borderId="0"/>
    <xf numFmtId="43" fontId="38" fillId="0" borderId="0" applyFont="0" applyFill="0" applyBorder="0" applyAlignment="0" applyProtection="0"/>
    <xf numFmtId="0" fontId="38" fillId="0" borderId="0"/>
    <xf numFmtId="0" fontId="1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" fillId="0" borderId="0"/>
    <xf numFmtId="0" fontId="16" fillId="0" borderId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1" fillId="62" borderId="36"/>
    <xf numFmtId="0" fontId="29" fillId="0" borderId="17">
      <alignment horizontal="left" vertical="center"/>
    </xf>
    <xf numFmtId="0" fontId="140" fillId="60" borderId="37" applyNumberFormat="0" applyAlignment="0" applyProtection="0"/>
    <xf numFmtId="0" fontId="102" fillId="64" borderId="36" applyNumberFormat="0" applyFont="0" applyAlignment="0" applyProtection="0"/>
    <xf numFmtId="0" fontId="80" fillId="60" borderId="37" applyNumberForma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102" fillId="64" borderId="36" applyNumberFormat="0" applyFont="0" applyAlignment="0" applyProtection="0"/>
    <xf numFmtId="0" fontId="140" fillId="60" borderId="37" applyNumberFormat="0" applyAlignment="0" applyProtection="0"/>
    <xf numFmtId="0" fontId="60" fillId="60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87" fillId="0" borderId="38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29" fillId="0" borderId="17">
      <alignment horizontal="left" vertical="center"/>
    </xf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140" fillId="60" borderId="37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0" fillId="60" borderId="37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87" fillId="0" borderId="38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101" fillId="62" borderId="36"/>
    <xf numFmtId="0" fontId="151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80" fillId="35" borderId="37"/>
    <xf numFmtId="0" fontId="101" fillId="62" borderId="36"/>
    <xf numFmtId="0" fontId="14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151" fillId="47" borderId="35" applyNumberFormat="0" applyAlignment="0" applyProtection="0"/>
    <xf numFmtId="0" fontId="140" fillId="60" borderId="37" applyNumberFormat="0" applyAlignment="0" applyProtection="0"/>
    <xf numFmtId="0" fontId="151" fillId="47" borderId="35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87" fillId="0" borderId="38" applyNumberFormat="0" applyFill="0" applyAlignment="0" applyProtection="0"/>
    <xf numFmtId="0" fontId="141" fillId="60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141" fillId="60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87" fillId="0" borderId="38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151" fillId="47" borderId="35" applyNumberFormat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51" fillId="47" borderId="35" applyNumberFormat="0" applyAlignment="0" applyProtection="0"/>
    <xf numFmtId="0" fontId="102" fillId="64" borderId="36" applyNumberFormat="0" applyFont="0" applyAlignment="0" applyProtection="0"/>
    <xf numFmtId="0" fontId="141" fillId="60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51" fillId="47" borderId="35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29" fillId="0" borderId="17">
      <alignment horizontal="left" vertical="center"/>
    </xf>
    <xf numFmtId="0" fontId="102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14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151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35" borderId="37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80" fillId="35" borderId="37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40" fillId="60" borderId="37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40" fillId="60" borderId="37" applyNumberFormat="0" applyAlignment="0" applyProtection="0"/>
    <xf numFmtId="0" fontId="80" fillId="35" borderId="37"/>
    <xf numFmtId="0" fontId="80" fillId="35" borderId="37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96" fillId="0" borderId="22"/>
    <xf numFmtId="0" fontId="29" fillId="0" borderId="17">
      <alignment horizontal="left" vertical="center"/>
    </xf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29" fillId="0" borderId="17">
      <alignment horizontal="left" vertical="center"/>
    </xf>
    <xf numFmtId="0" fontId="80" fillId="60" borderId="37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189" fontId="84" fillId="0" borderId="21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189" fontId="84" fillId="0" borderId="21"/>
    <xf numFmtId="0" fontId="60" fillId="60" borderId="35" applyNumberForma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89" fontId="84" fillId="0" borderId="21"/>
    <xf numFmtId="189" fontId="84" fillId="0" borderId="21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151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30" fillId="0" borderId="18">
      <alignment horizontal="center"/>
    </xf>
    <xf numFmtId="0" fontId="80" fillId="60" borderId="37" applyNumberFormat="0" applyAlignment="0" applyProtection="0"/>
    <xf numFmtId="0" fontId="16" fillId="0" borderId="22" applyNumberFormat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132" fillId="76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96" fillId="0" borderId="22"/>
    <xf numFmtId="0" fontId="96" fillId="0" borderId="22"/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2" fillId="64" borderId="36" applyNumberFormat="0" applyFon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89" fontId="84" fillId="0" borderId="21" applyAlignment="0" applyProtection="0"/>
    <xf numFmtId="189" fontId="84" fillId="0" borderId="21"/>
    <xf numFmtId="189" fontId="84" fillId="0" borderId="21" applyAlignment="0" applyProtection="0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89" fontId="84" fillId="0" borderId="21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30" fillId="0" borderId="18">
      <alignment horizontal="center"/>
    </xf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189" fontId="84" fillId="0" borderId="21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189" fontId="84" fillId="0" borderId="21" applyAlignment="0" applyProtection="0"/>
    <xf numFmtId="0" fontId="80" fillId="60" borderId="37" applyNumberForma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1" fillId="62" borderId="36"/>
    <xf numFmtId="0" fontId="29" fillId="0" borderId="17">
      <alignment horizontal="left" vertical="center"/>
    </xf>
    <xf numFmtId="0" fontId="140" fillId="60" borderId="37" applyNumberFormat="0" applyAlignment="0" applyProtection="0"/>
    <xf numFmtId="0" fontId="102" fillId="64" borderId="36" applyNumberFormat="0" applyFont="0" applyAlignment="0" applyProtection="0"/>
    <xf numFmtId="0" fontId="140" fillId="60" borderId="37" applyNumberFormat="0" applyAlignment="0" applyProtection="0"/>
    <xf numFmtId="0" fontId="80" fillId="60" borderId="37" applyNumberForma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2" fillId="64" borderId="36" applyNumberFormat="0" applyFont="0" applyAlignment="0" applyProtection="0"/>
    <xf numFmtId="0" fontId="140" fillId="60" borderId="37" applyNumberFormat="0" applyAlignment="0" applyProtection="0"/>
    <xf numFmtId="0" fontId="60" fillId="60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89" fontId="84" fillId="0" borderId="21" applyAlignment="0" applyProtection="0"/>
    <xf numFmtId="0" fontId="106" fillId="0" borderId="22">
      <alignment horizontal="center"/>
    </xf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151" fillId="47" borderId="35" applyNumberFormat="0" applyAlignment="0" applyProtection="0"/>
    <xf numFmtId="0" fontId="72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87" fillId="0" borderId="38"/>
    <xf numFmtId="0" fontId="72" fillId="47" borderId="35" applyNumberFormat="0" applyAlignment="0" applyProtection="0"/>
    <xf numFmtId="189" fontId="84" fillId="0" borderId="21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7" fillId="0" borderId="38" applyNumberFormat="0" applyFill="0" applyAlignment="0" applyProtection="0"/>
    <xf numFmtId="0" fontId="153" fillId="0" borderId="38" applyNumberFormat="0" applyFill="0" applyAlignment="0" applyProtection="0"/>
    <xf numFmtId="0" fontId="60" fillId="60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29" fillId="0" borderId="17">
      <alignment horizontal="left" vertical="center"/>
    </xf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140" fillId="60" borderId="37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102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6" fillId="0" borderId="22">
      <alignment horizontal="center"/>
    </xf>
    <xf numFmtId="10" fontId="27" fillId="62" borderId="22" applyNumberFormat="0" applyBorder="0" applyAlignment="0" applyProtection="0"/>
    <xf numFmtId="0" fontId="87" fillId="0" borderId="38"/>
    <xf numFmtId="0" fontId="60" fillId="60" borderId="35" applyNumberForma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106" fillId="0" borderId="22">
      <alignment horizont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7" fillId="0" borderId="38" applyNumberFormat="0" applyFill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0" fillId="60" borderId="37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80" fillId="60" borderId="37" applyNumberFormat="0" applyAlignment="0" applyProtection="0"/>
    <xf numFmtId="0" fontId="153" fillId="0" borderId="38" applyNumberFormat="0" applyFill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30" fillId="0" borderId="18">
      <alignment horizontal="center"/>
    </xf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151" fillId="47" borderId="35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30" fillId="0" borderId="18">
      <alignment horizont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30" fillId="0" borderId="18">
      <alignment horizont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32" fillId="76" borderId="22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35" borderId="35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29" fillId="0" borderId="17">
      <alignment horizontal="left" vertical="center"/>
    </xf>
    <xf numFmtId="0" fontId="80" fillId="60" borderId="37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102" fillId="64" borderId="36" applyNumberFormat="0" applyFon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02" fillId="64" borderId="36" applyNumberFormat="0" applyFon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96" fillId="0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/>
    <xf numFmtId="0" fontId="80" fillId="60" borderId="37" applyNumberFormat="0" applyAlignment="0" applyProtection="0"/>
    <xf numFmtId="0" fontId="16" fillId="0" borderId="22" applyNumberFormat="0" applyFont="0"/>
    <xf numFmtId="0" fontId="16" fillId="0" borderId="22" applyNumberFormat="0"/>
    <xf numFmtId="0" fontId="16" fillId="0" borderId="22" applyNumberFormat="0"/>
    <xf numFmtId="0" fontId="132" fillId="76" borderId="22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189" fontId="84" fillId="0" borderId="21"/>
    <xf numFmtId="189" fontId="84" fillId="0" borderId="21"/>
    <xf numFmtId="189" fontId="84" fillId="0" borderId="21"/>
    <xf numFmtId="189" fontId="84" fillId="0" borderId="21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30" fillId="0" borderId="18">
      <alignment horizontal="center"/>
    </xf>
    <xf numFmtId="0" fontId="30" fillId="0" borderId="18">
      <alignment horizontal="center"/>
    </xf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89" fontId="84" fillId="0" borderId="21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89" fontId="84" fillId="0" borderId="21" applyAlignment="0" applyProtection="0"/>
    <xf numFmtId="189" fontId="84" fillId="0" borderId="21"/>
    <xf numFmtId="189" fontId="84" fillId="0" borderId="21"/>
    <xf numFmtId="189" fontId="84" fillId="0" borderId="21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32" fillId="76" borderId="22"/>
    <xf numFmtId="0" fontId="141" fillId="60" borderId="35" applyNumberFormat="0" applyAlignment="0" applyProtection="0"/>
    <xf numFmtId="0" fontId="151" fillId="47" borderId="35" applyNumberFormat="0" applyAlignment="0" applyProtection="0"/>
    <xf numFmtId="0" fontId="16" fillId="0" borderId="22" applyNumberFormat="0" applyFont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102" fillId="64" borderId="36" applyNumberFormat="0" applyFont="0" applyAlignment="0" applyProtection="0"/>
    <xf numFmtId="0" fontId="60" fillId="60" borderId="35" applyNumberForma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60" fillId="60" borderId="35" applyNumberFormat="0" applyAlignment="0" applyProtection="0"/>
    <xf numFmtId="189" fontId="84" fillId="0" borderId="21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153" fillId="0" borderId="38" applyNumberFormat="0" applyFill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141" fillId="60" borderId="35" applyNumberFormat="0" applyAlignment="0" applyProtection="0"/>
    <xf numFmtId="0" fontId="80" fillId="60" borderId="37" applyNumberFormat="0" applyAlignment="0" applyProtection="0"/>
    <xf numFmtId="0" fontId="16" fillId="0" borderId="22" applyNumberFormat="0" applyFont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35" borderId="37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80" fillId="35" borderId="37"/>
    <xf numFmtId="0" fontId="80" fillId="35" borderId="37"/>
    <xf numFmtId="0" fontId="80" fillId="35" borderId="37"/>
    <xf numFmtId="189" fontId="84" fillId="0" borderId="21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96" fillId="0" borderId="22"/>
    <xf numFmtId="0" fontId="96" fillId="0" borderId="22"/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2" fillId="64" borderId="36" applyNumberFormat="0" applyFon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189" fontId="84" fillId="0" borderId="21" applyAlignment="0" applyProtection="0"/>
    <xf numFmtId="189" fontId="84" fillId="0" borderId="21"/>
    <xf numFmtId="189" fontId="84" fillId="0" borderId="21" applyAlignment="0" applyProtection="0"/>
    <xf numFmtId="0" fontId="72" fillId="47" borderId="35" applyNumberFormat="0" applyAlignment="0" applyProtection="0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89" fontId="84" fillId="0" borderId="21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30" fillId="0" borderId="18">
      <alignment horizontal="center"/>
    </xf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96" fillId="0" borderId="22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106" fillId="0" borderId="22">
      <alignment horizontal="center"/>
    </xf>
    <xf numFmtId="0" fontId="102" fillId="64" borderId="36" applyNumberFormat="0" applyFon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153" fillId="0" borderId="38" applyNumberFormat="0" applyFill="0" applyAlignment="0" applyProtection="0"/>
    <xf numFmtId="0" fontId="60" fillId="60" borderId="35" applyNumberFormat="0" applyAlignment="0" applyProtection="0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132" fillId="76" borderId="22"/>
    <xf numFmtId="0" fontId="140" fillId="60" borderId="37" applyNumberFormat="0" applyAlignment="0" applyProtection="0"/>
    <xf numFmtId="0" fontId="4" fillId="64" borderId="36" applyNumberFormat="0" applyFon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189" fontId="84" fillId="0" borderId="21"/>
    <xf numFmtId="0" fontId="72" fillId="47" borderId="35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96" fillId="0" borderId="22"/>
    <xf numFmtId="0" fontId="96" fillId="0" borderId="22"/>
    <xf numFmtId="0" fontId="96" fillId="0" borderId="22"/>
    <xf numFmtId="0" fontId="96" fillId="0" borderId="22"/>
    <xf numFmtId="0" fontId="102" fillId="64" borderId="36" applyNumberFormat="0" applyFont="0" applyAlignment="0" applyProtection="0"/>
    <xf numFmtId="0" fontId="96" fillId="0" borderId="22"/>
    <xf numFmtId="0" fontId="96" fillId="0" borderId="22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87" fillId="0" borderId="38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06" fillId="0" borderId="22">
      <alignment horizontal="center"/>
    </xf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06" fillId="0" borderId="22">
      <alignment horizontal="center"/>
    </xf>
    <xf numFmtId="0" fontId="106" fillId="0" borderId="22">
      <alignment horizontal="center"/>
    </xf>
    <xf numFmtId="0" fontId="141" fillId="60" borderId="35" applyNumberFormat="0" applyAlignment="0" applyProtection="0"/>
    <xf numFmtId="0" fontId="106" fillId="0" borderId="22">
      <alignment horizontal="center"/>
    </xf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29" fillId="0" borderId="17">
      <alignment horizontal="left" vertical="center"/>
    </xf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101" fillId="62" borderId="36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30" fillId="0" borderId="18">
      <alignment horizontal="center"/>
    </xf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6" fillId="0" borderId="22" applyNumberFormat="0" applyFont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189" fontId="84" fillId="0" borderId="21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60" fillId="60" borderId="35" applyNumberFormat="0" applyAlignment="0" applyProtection="0"/>
    <xf numFmtId="0" fontId="96" fillId="0" borderId="22"/>
    <xf numFmtId="0" fontId="106" fillId="0" borderId="22">
      <alignment horizont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02" fillId="64" borderId="36" applyNumberFormat="0" applyFon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80" fillId="60" borderId="37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16" fillId="0" borderId="22"/>
    <xf numFmtId="0" fontId="16" fillId="0" borderId="22" applyNumberFormat="0" applyFon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32" fillId="76" borderId="22"/>
    <xf numFmtId="0" fontId="16" fillId="0" borderId="22" applyNumberFormat="0" applyFont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72" fillId="66" borderId="35"/>
    <xf numFmtId="0" fontId="141" fillId="60" borderId="35" applyNumberFormat="0" applyAlignment="0" applyProtection="0"/>
    <xf numFmtId="0" fontId="132" fillId="76" borderId="22"/>
    <xf numFmtId="0" fontId="87" fillId="0" borderId="38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189" fontId="84" fillId="0" borderId="21" applyAlignment="0" applyProtection="0"/>
    <xf numFmtId="189" fontId="84" fillId="0" borderId="21"/>
    <xf numFmtId="189" fontId="84" fillId="0" borderId="21" applyAlignment="0" applyProtection="0"/>
    <xf numFmtId="189" fontId="84" fillId="0" borderId="21"/>
    <xf numFmtId="189" fontId="84" fillId="0" borderId="21"/>
    <xf numFmtId="189" fontId="84" fillId="0" borderId="21"/>
    <xf numFmtId="189" fontId="84" fillId="0" borderId="21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89" fontId="84" fillId="0" borderId="21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51" fillId="47" borderId="35" applyNumberForma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02" fillId="64" borderId="36" applyNumberFormat="0" applyFon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140" fillId="60" borderId="37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189" fontId="84" fillId="0" borderId="21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151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101" fillId="62" borderId="36"/>
    <xf numFmtId="0" fontId="151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189" fontId="84" fillId="0" borderId="21" applyAlignment="0" applyProtection="0"/>
    <xf numFmtId="0" fontId="72" fillId="47" borderId="35" applyNumberFormat="0" applyAlignment="0" applyProtection="0"/>
    <xf numFmtId="0" fontId="16" fillId="0" borderId="22" applyNumberFormat="0" applyFont="0"/>
    <xf numFmtId="0" fontId="87" fillId="0" borderId="38" applyNumberFormat="0" applyFill="0" applyAlignment="0" applyProtection="0"/>
    <xf numFmtId="0" fontId="60" fillId="60" borderId="35" applyNumberForma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80" fillId="60" borderId="37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30" fillId="0" borderId="18">
      <alignment horizontal="center"/>
    </xf>
    <xf numFmtId="0" fontId="30" fillId="0" borderId="18">
      <alignment horizontal="center"/>
    </xf>
    <xf numFmtId="0" fontId="72" fillId="47" borderId="35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4" fillId="64" borderId="36" applyNumberFormat="0" applyFon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0" fillId="35" borderId="37"/>
    <xf numFmtId="0" fontId="101" fillId="62" borderId="36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8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8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72" fillId="47" borderId="35" applyNumberFormat="0" applyAlignment="0" applyProtection="0"/>
    <xf numFmtId="0" fontId="80" fillId="35" borderId="37"/>
    <xf numFmtId="0" fontId="72" fillId="47" borderId="35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4" fillId="64" borderId="36" applyNumberFormat="0" applyFon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02" fillId="64" borderId="36" applyNumberFormat="0" applyFon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01" fillId="62" borderId="36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41" fillId="60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41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87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72" fillId="47" borderId="35" applyNumberFormat="0" applyAlignment="0" applyProtection="0"/>
    <xf numFmtId="189" fontId="84" fillId="0" borderId="21" applyAlignment="0" applyProtection="0"/>
    <xf numFmtId="189" fontId="84" fillId="0" borderId="21"/>
    <xf numFmtId="189" fontId="84" fillId="0" borderId="21" applyAlignment="0" applyProtection="0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89" fontId="84" fillId="0" borderId="21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32" fillId="76" borderId="22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102" fillId="64" borderId="36" applyNumberFormat="0" applyFont="0" applyAlignment="0" applyProtection="0"/>
    <xf numFmtId="0" fontId="60" fillId="60" borderId="35" applyNumberFormat="0" applyAlignment="0" applyProtection="0"/>
    <xf numFmtId="0" fontId="151" fillId="47" borderId="35" applyNumberFormat="0" applyAlignment="0" applyProtection="0"/>
    <xf numFmtId="0" fontId="140" fillId="60" borderId="37" applyNumberFormat="0" applyAlignment="0" applyProtection="0"/>
    <xf numFmtId="0" fontId="96" fillId="0" borderId="22"/>
    <xf numFmtId="0" fontId="151" fillId="47" borderId="35" applyNumberFormat="0" applyAlignment="0" applyProtection="0"/>
    <xf numFmtId="0" fontId="140" fillId="60" borderId="37" applyNumberFormat="0" applyAlignment="0" applyProtection="0"/>
    <xf numFmtId="0" fontId="29" fillId="0" borderId="17">
      <alignment horizontal="left" vertical="center"/>
    </xf>
    <xf numFmtId="0" fontId="80" fillId="35" borderId="37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141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7" fillId="0" borderId="38" applyNumberFormat="0" applyFill="0" applyAlignment="0" applyProtection="0"/>
    <xf numFmtId="0" fontId="60" fillId="60" borderId="35" applyNumberFormat="0" applyAlignment="0" applyProtection="0"/>
    <xf numFmtId="0" fontId="141" fillId="60" borderId="35" applyNumberFormat="0" applyAlignment="0" applyProtection="0"/>
    <xf numFmtId="0" fontId="29" fillId="0" borderId="17">
      <alignment horizontal="left" vertical="center"/>
    </xf>
    <xf numFmtId="0" fontId="80" fillId="60" borderId="37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10" fontId="27" fillId="62" borderId="22"/>
    <xf numFmtId="0" fontId="153" fillId="0" borderId="38" applyNumberFormat="0" applyFill="0" applyAlignment="0" applyProtection="0"/>
    <xf numFmtId="0" fontId="87" fillId="0" borderId="38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151" fillId="47" borderId="35" applyNumberFormat="0" applyAlignment="0" applyProtection="0"/>
    <xf numFmtId="0" fontId="16" fillId="0" borderId="22" applyNumberFormat="0"/>
    <xf numFmtId="0" fontId="87" fillId="0" borderId="38"/>
    <xf numFmtId="0" fontId="29" fillId="0" borderId="17">
      <alignment horizontal="left" vertical="center"/>
    </xf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102" fillId="64" borderId="36" applyNumberFormat="0" applyFon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51" fillId="47" borderId="35" applyNumberFormat="0" applyAlignment="0" applyProtection="0"/>
    <xf numFmtId="0" fontId="102" fillId="64" borderId="36" applyNumberFormat="0" applyFont="0" applyAlignment="0" applyProtection="0"/>
    <xf numFmtId="0" fontId="141" fillId="60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151" fillId="47" borderId="35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29" fillId="0" borderId="17">
      <alignment horizontal="left" vertical="center"/>
    </xf>
    <xf numFmtId="0" fontId="102" fillId="64" borderId="36" applyNumberFormat="0" applyFon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60" fillId="60" borderId="35" applyNumberFormat="0" applyAlignment="0" applyProtection="0"/>
    <xf numFmtId="0" fontId="80" fillId="60" borderId="37" applyNumberFormat="0" applyAlignment="0" applyProtection="0"/>
    <xf numFmtId="0" fontId="132" fillId="76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80" fillId="35" borderId="37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51" fillId="47" borderId="35" applyNumberForma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0" fillId="35" borderId="37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87" fillId="0" borderId="38" applyNumberFormat="0" applyFill="0" applyAlignment="0" applyProtection="0"/>
    <xf numFmtId="0" fontId="80" fillId="35" borderId="37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151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80" fillId="60" borderId="37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72" fillId="47" borderId="35" applyNumberFormat="0" applyAlignment="0" applyProtection="0"/>
    <xf numFmtId="0" fontId="60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60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141" fillId="60" borderId="35" applyNumberFormat="0" applyAlignment="0" applyProtection="0"/>
    <xf numFmtId="0" fontId="29" fillId="0" borderId="17">
      <alignment horizontal="left" vertical="center"/>
    </xf>
    <xf numFmtId="0" fontId="141" fillId="60" borderId="35" applyNumberFormat="0" applyAlignment="0" applyProtection="0"/>
    <xf numFmtId="0" fontId="4" fillId="64" borderId="36" applyNumberFormat="0" applyFon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80" fillId="60" borderId="37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29" fillId="0" borderId="17">
      <alignment horizontal="left" vertical="center"/>
    </xf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29" fillId="0" borderId="17">
      <alignment horizontal="left" vertical="center"/>
    </xf>
    <xf numFmtId="0" fontId="141" fillId="60" borderId="35" applyNumberFormat="0" applyAlignment="0" applyProtection="0"/>
    <xf numFmtId="0" fontId="29" fillId="0" borderId="17">
      <alignment horizontal="left" vertical="center"/>
    </xf>
    <xf numFmtId="0" fontId="141" fillId="60" borderId="35" applyNumberFormat="0" applyAlignment="0" applyProtection="0"/>
    <xf numFmtId="0" fontId="102" fillId="64" borderId="36" applyNumberFormat="0" applyFont="0" applyAlignment="0" applyProtection="0"/>
    <xf numFmtId="0" fontId="141" fillId="60" borderId="35" applyNumberFormat="0" applyAlignment="0" applyProtection="0"/>
    <xf numFmtId="0" fontId="29" fillId="0" borderId="17">
      <alignment horizontal="left" vertical="center"/>
    </xf>
    <xf numFmtId="0" fontId="141" fillId="60" borderId="35" applyNumberFormat="0" applyAlignment="0" applyProtection="0"/>
    <xf numFmtId="0" fontId="96" fillId="0" borderId="22"/>
    <xf numFmtId="0" fontId="141" fillId="60" borderId="35" applyNumberFormat="0" applyAlignment="0" applyProtection="0"/>
    <xf numFmtId="0" fontId="29" fillId="0" borderId="17">
      <alignment horizontal="left" vertical="center"/>
    </xf>
    <xf numFmtId="0" fontId="141" fillId="60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29" fillId="0" borderId="17">
      <alignment horizontal="left" vertical="center"/>
    </xf>
    <xf numFmtId="0" fontId="87" fillId="0" borderId="38" applyNumberFormat="0" applyFill="0" applyAlignment="0" applyProtection="0"/>
    <xf numFmtId="0" fontId="80" fillId="35" borderId="37"/>
    <xf numFmtId="0" fontId="29" fillId="0" borderId="17">
      <alignment horizontal="left" vertical="center"/>
    </xf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/>
    <xf numFmtId="0" fontId="16" fillId="0" borderId="22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3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4" fillId="64" borderId="36" applyNumberFormat="0" applyFont="0" applyAlignment="0" applyProtection="0"/>
    <xf numFmtId="0" fontId="87" fillId="0" borderId="38" applyNumberFormat="0" applyFill="0" applyAlignment="0" applyProtection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 applyAlignment="0" applyProtection="0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89" fontId="84" fillId="0" borderId="21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89" fontId="84" fillId="0" borderId="21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189" fontId="84" fillId="0" borderId="21"/>
    <xf numFmtId="0" fontId="60" fillId="60" borderId="35" applyNumberFormat="0" applyAlignment="0" applyProtection="0"/>
    <xf numFmtId="189" fontId="84" fillId="0" borderId="21" applyAlignment="0" applyProtection="0"/>
    <xf numFmtId="189" fontId="84" fillId="0" borderId="21" applyAlignment="0" applyProtection="0"/>
    <xf numFmtId="0" fontId="140" fillId="60" borderId="37" applyNumberFormat="0" applyAlignment="0" applyProtection="0"/>
    <xf numFmtId="0" fontId="60" fillId="35" borderId="35"/>
    <xf numFmtId="0" fontId="60" fillId="60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189" fontId="84" fillId="0" borderId="21" applyAlignment="0" applyProtection="0"/>
    <xf numFmtId="0" fontId="140" fillId="60" borderId="37" applyNumberFormat="0" applyAlignment="0" applyProtection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189" fontId="84" fillId="0" borderId="21" applyAlignment="0" applyProtection="0"/>
    <xf numFmtId="0" fontId="80" fillId="35" borderId="37"/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 applyFont="0"/>
    <xf numFmtId="0" fontId="16" fillId="0" borderId="22" applyNumberFormat="0" applyFont="0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80" fillId="35" borderId="37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0" fontId="141" fillId="60" borderId="35" applyNumberFormat="0" applyAlignment="0" applyProtection="0"/>
    <xf numFmtId="189" fontId="84" fillId="0" borderId="21"/>
    <xf numFmtId="189" fontId="84" fillId="0" borderId="21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89" fontId="84" fillId="0" borderId="21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96" fillId="0" borderId="22"/>
    <xf numFmtId="0" fontId="96" fillId="0" borderId="22"/>
    <xf numFmtId="0" fontId="133" fillId="76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140" fillId="60" borderId="37" applyNumberFormat="0" applyAlignment="0" applyProtection="0"/>
    <xf numFmtId="0" fontId="132" fillId="76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32" fillId="76" borderId="22"/>
    <xf numFmtId="0" fontId="132" fillId="76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96" fillId="0" borderId="22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132" fillId="76" borderId="22"/>
    <xf numFmtId="0" fontId="96" fillId="0" borderId="22"/>
    <xf numFmtId="10" fontId="27" fillId="62" borderId="22" applyNumberFormat="0" applyBorder="0" applyAlignment="0" applyProtection="0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53" fillId="0" borderId="38" applyNumberFormat="0" applyFill="0" applyAlignment="0" applyProtection="0"/>
    <xf numFmtId="10" fontId="27" fillId="62" borderId="22" applyNumberFormat="0" applyBorder="0" applyAlignment="0" applyProtection="0"/>
    <xf numFmtId="0" fontId="140" fillId="60" borderId="37" applyNumberFormat="0" applyAlignment="0" applyProtection="0"/>
    <xf numFmtId="10" fontId="27" fillId="62" borderId="22" applyNumberFormat="0" applyBorder="0" applyAlignment="0" applyProtection="0"/>
    <xf numFmtId="0" fontId="96" fillId="0" borderId="22"/>
    <xf numFmtId="0" fontId="16" fillId="0" borderId="22" applyNumberFormat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32" fillId="76" borderId="22"/>
    <xf numFmtId="0" fontId="72" fillId="47" borderId="35" applyNumberFormat="0" applyAlignment="0" applyProtection="0"/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132" fillId="76" borderId="22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16" fillId="0" borderId="22" applyNumberFormat="0"/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153" fillId="0" borderId="38" applyNumberFormat="0" applyFill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16" fillId="0" borderId="22" applyNumberFormat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16" fillId="0" borderId="22" applyNumberFormat="0"/>
    <xf numFmtId="0" fontId="4" fillId="64" borderId="36" applyNumberFormat="0" applyFont="0" applyAlignment="0" applyProtection="0"/>
    <xf numFmtId="0" fontId="141" fillId="60" borderId="35" applyNumberFormat="0" applyAlignment="0" applyProtection="0"/>
    <xf numFmtId="0" fontId="87" fillId="0" borderId="38" applyNumberFormat="0" applyFill="0" applyAlignment="0" applyProtection="0"/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 applyFont="0"/>
    <xf numFmtId="0" fontId="106" fillId="0" borderId="22">
      <alignment horizont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0" fontId="96" fillId="0" borderId="22"/>
    <xf numFmtId="0" fontId="96" fillId="0" borderId="22"/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6" fillId="0" borderId="22" applyNumberFormat="0"/>
    <xf numFmtId="0" fontId="96" fillId="0" borderId="22"/>
    <xf numFmtId="0" fontId="96" fillId="0" borderId="22"/>
    <xf numFmtId="0" fontId="96" fillId="0" borderId="22"/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80" fillId="60" borderId="37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6" fillId="0" borderId="22" applyNumberForma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33" fillId="76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10" fontId="27" fillId="62" borderId="22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96" fillId="0" borderId="22"/>
    <xf numFmtId="0" fontId="106" fillId="0" borderId="22">
      <alignment horizont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106" fillId="0" borderId="22">
      <alignment horizont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0" fontId="96" fillId="0" borderId="22"/>
    <xf numFmtId="0" fontId="96" fillId="0" borderId="22"/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80" fillId="60" borderId="37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96" fillId="0" borderId="22"/>
    <xf numFmtId="0" fontId="106" fillId="0" borderId="22">
      <alignment horizont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96" fillId="0" borderId="22"/>
    <xf numFmtId="0" fontId="141" fillId="60" borderId="35" applyNumberFormat="0" applyAlignment="0" applyProtection="0"/>
    <xf numFmtId="0" fontId="29" fillId="0" borderId="17">
      <alignment horizontal="left" vertic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106" fillId="0" borderId="22">
      <alignment horizont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153" fillId="0" borderId="38" applyNumberFormat="0" applyFill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16" fillId="0" borderId="22" applyNumberFormat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141" fillId="60" borderId="35" applyNumberFormat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96" fillId="0" borderId="22"/>
    <xf numFmtId="0" fontId="96" fillId="0" borderId="22"/>
    <xf numFmtId="0" fontId="96" fillId="0" borderId="22"/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80" fillId="60" borderId="37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3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32" fillId="76" borderId="22"/>
    <xf numFmtId="10" fontId="27" fillId="62" borderId="22" applyNumberFormat="0" applyBorder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32" fillId="76" borderId="22"/>
    <xf numFmtId="0" fontId="16" fillId="0" borderId="22" applyNumberFormat="0" applyFont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6" fillId="0" borderId="22" applyNumberFormat="0"/>
    <xf numFmtId="0" fontId="16" fillId="0" borderId="22"/>
    <xf numFmtId="0" fontId="16" fillId="0" borderId="22" applyNumberFormat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96" fillId="0" borderId="22"/>
    <xf numFmtId="0" fontId="96" fillId="0" borderId="22"/>
    <xf numFmtId="0" fontId="96" fillId="0" borderId="22"/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80" fillId="60" borderId="37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96" fillId="0" borderId="22"/>
    <xf numFmtId="0" fontId="96" fillId="0" borderId="22"/>
    <xf numFmtId="0" fontId="96" fillId="0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151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6" fillId="0" borderId="22">
      <alignment horizont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10" fontId="27" fillId="62" borderId="22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96" fillId="0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16" fillId="0" borderId="22" applyNumberFormat="0" applyFont="0"/>
    <xf numFmtId="0" fontId="4" fillId="64" borderId="36" applyNumberFormat="0" applyFont="0" applyAlignment="0" applyProtection="0"/>
    <xf numFmtId="0" fontId="16" fillId="0" borderId="22" applyNumberFormat="0" applyFont="0"/>
    <xf numFmtId="0" fontId="16" fillId="0" borderId="22" applyNumberFormat="0" applyFon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29" fillId="0" borderId="17">
      <alignment horizontal="left" vertical="center"/>
    </xf>
    <xf numFmtId="0" fontId="96" fillId="0" borderId="22"/>
    <xf numFmtId="0" fontId="72" fillId="47" borderId="35" applyNumberFormat="0" applyAlignment="0" applyProtection="0"/>
    <xf numFmtId="0" fontId="151" fillId="47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1" fillId="62" borderId="36"/>
    <xf numFmtId="0" fontId="29" fillId="0" borderId="17">
      <alignment horizontal="left" vertical="center"/>
    </xf>
    <xf numFmtId="0" fontId="106" fillId="0" borderId="22">
      <alignment horizontal="center"/>
    </xf>
    <xf numFmtId="0" fontId="102" fillId="64" borderId="36" applyNumberFormat="0" applyFont="0" applyAlignment="0" applyProtection="0"/>
    <xf numFmtId="0" fontId="29" fillId="0" borderId="17">
      <alignment horizontal="left" vertical="center"/>
    </xf>
    <xf numFmtId="0" fontId="151" fillId="47" borderId="35" applyNumberForma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132" fillId="76" borderId="22"/>
    <xf numFmtId="0" fontId="29" fillId="0" borderId="17">
      <alignment horizontal="left" vertical="center"/>
    </xf>
    <xf numFmtId="0" fontId="102" fillId="64" borderId="36" applyNumberFormat="0" applyFont="0" applyAlignment="0" applyProtection="0"/>
    <xf numFmtId="10" fontId="27" fillId="62" borderId="22" applyNumberFormat="0" applyBorder="0" applyAlignment="0" applyProtection="0"/>
    <xf numFmtId="0" fontId="16" fillId="0" borderId="22" applyNumberFormat="0" applyFont="0"/>
    <xf numFmtId="0" fontId="60" fillId="60" borderId="35" applyNumberFormat="0" applyAlignment="0" applyProtection="0"/>
    <xf numFmtId="0" fontId="16" fillId="0" borderId="22"/>
    <xf numFmtId="0" fontId="16" fillId="0" borderId="22" applyNumberFormat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151" fillId="47" borderId="35" applyNumberFormat="0" applyAlignment="0" applyProtection="0"/>
    <xf numFmtId="0" fontId="16" fillId="0" borderId="22" applyNumberFormat="0" applyFont="0"/>
    <xf numFmtId="0" fontId="16" fillId="0" borderId="22" applyNumberFormat="0" applyFon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32" fillId="76" borderId="22"/>
    <xf numFmtId="0" fontId="132" fillId="76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16" fillId="0" borderId="22" applyNumberFormat="0" applyFont="0"/>
    <xf numFmtId="0" fontId="16" fillId="0" borderId="22"/>
    <xf numFmtId="0" fontId="132" fillId="76" borderId="22"/>
    <xf numFmtId="0" fontId="16" fillId="0" borderId="22" applyNumberFormat="0" applyFont="0"/>
    <xf numFmtId="0" fontId="16" fillId="0" borderId="22" applyNumberFormat="0" applyFont="0"/>
    <xf numFmtId="0" fontId="151" fillId="47" borderId="35" applyNumberFormat="0" applyAlignment="0" applyProtection="0"/>
    <xf numFmtId="0" fontId="132" fillId="76" borderId="22"/>
    <xf numFmtId="0" fontId="16" fillId="0" borderId="22" applyNumberFormat="0"/>
    <xf numFmtId="0" fontId="16" fillId="0" borderId="22"/>
    <xf numFmtId="0" fontId="151" fillId="47" borderId="35" applyNumberFormat="0" applyAlignment="0" applyProtection="0"/>
    <xf numFmtId="0" fontId="151" fillId="47" borderId="35" applyNumberFormat="0" applyAlignment="0" applyProtection="0"/>
    <xf numFmtId="0" fontId="87" fillId="0" borderId="38"/>
    <xf numFmtId="0" fontId="72" fillId="47" borderId="35" applyNumberFormat="0" applyAlignment="0" applyProtection="0"/>
    <xf numFmtId="0" fontId="96" fillId="0" borderId="22"/>
    <xf numFmtId="0" fontId="16" fillId="0" borderId="22" applyNumberFormat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32" fillId="76" borderId="22"/>
    <xf numFmtId="0" fontId="87" fillId="0" borderId="38" applyNumberFormat="0" applyFill="0" applyAlignment="0" applyProtection="0"/>
    <xf numFmtId="0" fontId="153" fillId="0" borderId="38" applyNumberFormat="0" applyFill="0" applyAlignment="0" applyProtection="0"/>
    <xf numFmtId="0" fontId="16" fillId="0" borderId="22" applyNumberFormat="0" applyFont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153" fillId="0" borderId="38" applyNumberFormat="0" applyFill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10" fontId="27" fillId="62" borderId="22"/>
    <xf numFmtId="0" fontId="72" fillId="47" borderId="35" applyNumberFormat="0" applyAlignment="0" applyProtection="0"/>
    <xf numFmtId="0" fontId="16" fillId="0" borderId="22" applyNumberFormat="0"/>
    <xf numFmtId="0" fontId="16" fillId="0" borderId="22" applyNumberFormat="0" applyFont="0"/>
    <xf numFmtId="0" fontId="60" fillId="60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96" fillId="0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02" fillId="64" borderId="36" applyNumberFormat="0" applyFont="0" applyAlignment="0" applyProtection="0"/>
    <xf numFmtId="0" fontId="4" fillId="64" borderId="36" applyNumberFormat="0" applyFont="0" applyAlignment="0" applyProtection="0"/>
    <xf numFmtId="0" fontId="141" fillId="60" borderId="35" applyNumberFormat="0" applyAlignment="0" applyProtection="0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106" fillId="0" borderId="22">
      <alignment horizont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32" fillId="76" borderId="22"/>
    <xf numFmtId="0" fontId="96" fillId="0" borderId="22"/>
    <xf numFmtId="0" fontId="29" fillId="0" borderId="17">
      <alignment horizontal="left" vertical="center"/>
    </xf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16" fillId="0" borderId="22" applyNumberFormat="0" applyFont="0"/>
    <xf numFmtId="0" fontId="132" fillId="76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10" fontId="27" fillId="62" borderId="22" applyNumberFormat="0" applyBorder="0" applyAlignment="0" applyProtection="0"/>
    <xf numFmtId="0" fontId="96" fillId="0" borderId="22"/>
    <xf numFmtId="0" fontId="96" fillId="0" borderId="22"/>
    <xf numFmtId="0" fontId="96" fillId="0" borderId="22"/>
    <xf numFmtId="0" fontId="96" fillId="0" borderId="22"/>
    <xf numFmtId="10" fontId="27" fillId="62" borderId="22" applyNumberFormat="0" applyBorder="0" applyAlignment="0" applyProtection="0"/>
    <xf numFmtId="0" fontId="96" fillId="0" borderId="22"/>
    <xf numFmtId="0" fontId="96" fillId="0" borderId="22"/>
    <xf numFmtId="0" fontId="96" fillId="0" borderId="22"/>
    <xf numFmtId="0" fontId="60" fillId="35" borderId="35"/>
    <xf numFmtId="0" fontId="72" fillId="47" borderId="35" applyNumberFormat="0" applyAlignment="0" applyProtection="0"/>
    <xf numFmtId="0" fontId="72" fillId="47" borderId="35" applyNumberFormat="0" applyAlignment="0" applyProtection="0"/>
    <xf numFmtId="0" fontId="96" fillId="0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51" fillId="47" borderId="35" applyNumberFormat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6" fillId="0" borderId="22" applyNumberFormat="0" applyFont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0" fontId="96" fillId="0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0" fontId="106" fillId="0" borderId="22">
      <alignment horizontal="center"/>
    </xf>
    <xf numFmtId="0" fontId="106" fillId="0" borderId="22">
      <alignment horizont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132" fillId="76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80" fillId="60" borderId="37" applyNumberFormat="0" applyAlignment="0" applyProtection="0"/>
    <xf numFmtId="0" fontId="80" fillId="60" borderId="37" applyNumberFormat="0" applyAlignment="0" applyProtection="0"/>
    <xf numFmtId="0" fontId="106" fillId="0" borderId="22">
      <alignment horizont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96" fillId="0" borderId="22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/>
    <xf numFmtId="0" fontId="132" fillId="76" borderId="22"/>
    <xf numFmtId="10" fontId="27" fillId="62" borderId="22" applyNumberFormat="0" applyBorder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106" fillId="0" borderId="22">
      <alignment horizontal="center"/>
    </xf>
    <xf numFmtId="0" fontId="29" fillId="0" borderId="17">
      <alignment horizontal="left" vertical="center"/>
    </xf>
    <xf numFmtId="0" fontId="16" fillId="0" borderId="22"/>
    <xf numFmtId="0" fontId="16" fillId="0" borderId="22" applyNumberFormat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10" fontId="27" fillId="62" borderId="22"/>
    <xf numFmtId="0" fontId="29" fillId="0" borderId="17">
      <alignment horizontal="left" vertical="center"/>
    </xf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151" fillId="47" borderId="35" applyNumberFormat="0" applyAlignment="0" applyProtection="0"/>
    <xf numFmtId="10" fontId="27" fillId="62" borderId="22" applyNumberFormat="0" applyBorder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96" fillId="0" borderId="22"/>
    <xf numFmtId="0" fontId="29" fillId="0" borderId="17">
      <alignment horizontal="left" vertical="center"/>
    </xf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29" fillId="0" borderId="17">
      <alignment horizontal="left" vertical="center"/>
    </xf>
    <xf numFmtId="0" fontId="16" fillId="0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16" fillId="0" borderId="22" applyNumberFormat="0"/>
    <xf numFmtId="0" fontId="141" fillId="60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96" fillId="0" borderId="22"/>
    <xf numFmtId="0" fontId="16" fillId="0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96" fillId="0" borderId="22"/>
    <xf numFmtId="0" fontId="4" fillId="64" borderId="36" applyNumberFormat="0" applyFont="0" applyAlignment="0" applyProtection="0"/>
    <xf numFmtId="0" fontId="133" fillId="76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96" fillId="0" borderId="22"/>
    <xf numFmtId="0" fontId="96" fillId="0" borderId="22"/>
    <xf numFmtId="0" fontId="96" fillId="0" borderId="22"/>
    <xf numFmtId="0" fontId="96" fillId="0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96" fillId="0" borderId="22"/>
    <xf numFmtId="0" fontId="96" fillId="0" borderId="22"/>
    <xf numFmtId="0" fontId="96" fillId="0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96" fillId="0" borderId="22"/>
    <xf numFmtId="10" fontId="27" fillId="62" borderId="22" applyNumberFormat="0" applyBorder="0" applyAlignment="0" applyProtection="0"/>
    <xf numFmtId="0" fontId="96" fillId="0" borderId="22"/>
    <xf numFmtId="0" fontId="29" fillId="0" borderId="17">
      <alignment horizontal="left" vertical="center"/>
    </xf>
    <xf numFmtId="0" fontId="106" fillId="0" borderId="22">
      <alignment horizont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06" fillId="0" borderId="22">
      <alignment horizontal="center"/>
    </xf>
    <xf numFmtId="0" fontId="151" fillId="47" borderId="35" applyNumberFormat="0" applyAlignment="0" applyProtection="0"/>
    <xf numFmtId="0" fontId="72" fillId="47" borderId="35" applyNumberFormat="0" applyAlignment="0" applyProtection="0"/>
    <xf numFmtId="10" fontId="27" fillId="62" borderId="22"/>
    <xf numFmtId="0" fontId="29" fillId="0" borderId="17">
      <alignment horizontal="left" vertical="center"/>
    </xf>
    <xf numFmtId="0" fontId="16" fillId="0" borderId="22" applyNumberFormat="0" applyFont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96" fillId="0" borderId="22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4" fillId="64" borderId="36" applyNumberFormat="0" applyFont="0" applyAlignment="0" applyProtection="0"/>
    <xf numFmtId="0" fontId="151" fillId="47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/>
    <xf numFmtId="0" fontId="4" fillId="64" borderId="36" applyNumberFormat="0" applyFont="0" applyAlignment="0" applyProtection="0"/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96" fillId="0" borderId="22"/>
    <xf numFmtId="0" fontId="96" fillId="0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16" fillId="0" borderId="22" applyNumberFormat="0" applyFont="0"/>
    <xf numFmtId="0" fontId="29" fillId="0" borderId="17">
      <alignment horizontal="left" vertical="center"/>
    </xf>
    <xf numFmtId="0" fontId="132" fillId="76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151" fillId="47" borderId="35" applyNumberFormat="0" applyAlignment="0" applyProtection="0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6" fillId="0" borderId="22">
      <alignment horizontal="center"/>
    </xf>
    <xf numFmtId="0" fontId="60" fillId="60" borderId="35" applyNumberFormat="0" applyAlignment="0" applyProtection="0"/>
    <xf numFmtId="0" fontId="151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0" fontId="60" fillId="60" borderId="35" applyNumberFormat="0" applyAlignment="0" applyProtection="0"/>
    <xf numFmtId="0" fontId="132" fillId="76" borderId="22"/>
    <xf numFmtId="0" fontId="132" fillId="76" borderId="22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33" fillId="76" borderId="22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6" fillId="0" borderId="22" applyNumberFormat="0" applyFont="0"/>
    <xf numFmtId="10" fontId="27" fillId="62" borderId="22" applyNumberFormat="0" applyBorder="0" applyAlignment="0" applyProtection="0"/>
    <xf numFmtId="0" fontId="60" fillId="60" borderId="35" applyNumberFormat="0" applyAlignment="0" applyProtection="0"/>
    <xf numFmtId="0" fontId="96" fillId="0" borderId="22"/>
    <xf numFmtId="0" fontId="96" fillId="0" borderId="22"/>
    <xf numFmtId="0" fontId="106" fillId="0" borderId="22">
      <alignment horizontal="center"/>
    </xf>
    <xf numFmtId="0" fontId="96" fillId="0" borderId="22"/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6" fillId="0" borderId="22" applyNumberFormat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29" fillId="0" borderId="17">
      <alignment horizontal="left" vertical="center"/>
    </xf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132" fillId="76" borderId="22"/>
    <xf numFmtId="0" fontId="16" fillId="0" borderId="22" applyNumberFormat="0"/>
    <xf numFmtId="0" fontId="96" fillId="0" borderId="22"/>
    <xf numFmtId="10" fontId="27" fillId="62" borderId="22" applyNumberFormat="0" applyBorder="0" applyAlignment="0" applyProtection="0"/>
    <xf numFmtId="0" fontId="96" fillId="0" borderId="22"/>
    <xf numFmtId="0" fontId="87" fillId="0" borderId="38" applyNumberFormat="0" applyFill="0" applyAlignment="0" applyProtection="0"/>
    <xf numFmtId="0" fontId="132" fillId="76" borderId="22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96" fillId="0" borderId="22"/>
    <xf numFmtId="0" fontId="106" fillId="0" borderId="22">
      <alignment horizont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32" fillId="76" borderId="22"/>
    <xf numFmtId="0" fontId="72" fillId="47" borderId="35" applyNumberFormat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72" fillId="66" borderId="35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133" fillId="76" borderId="22"/>
    <xf numFmtId="0" fontId="16" fillId="0" borderId="22" applyNumberFormat="0"/>
    <xf numFmtId="0" fontId="96" fillId="0" borderId="22"/>
    <xf numFmtId="0" fontId="72" fillId="47" borderId="35" applyNumberFormat="0" applyAlignment="0" applyProtection="0"/>
    <xf numFmtId="0" fontId="16" fillId="0" borderId="22" applyNumberFormat="0" applyFont="0"/>
    <xf numFmtId="0" fontId="132" fillId="76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96" fillId="0" borderId="22"/>
    <xf numFmtId="0" fontId="29" fillId="0" borderId="17">
      <alignment horizontal="left" vertical="center"/>
    </xf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41" fillId="60" borderId="35" applyNumberFormat="0" applyAlignment="0" applyProtection="0"/>
    <xf numFmtId="0" fontId="106" fillId="0" borderId="22">
      <alignment horizontal="center"/>
    </xf>
    <xf numFmtId="0" fontId="106" fillId="0" borderId="22">
      <alignment horizontal="center"/>
    </xf>
    <xf numFmtId="0" fontId="153" fillId="0" borderId="38" applyNumberFormat="0" applyFill="0" applyAlignment="0" applyProtection="0"/>
    <xf numFmtId="0" fontId="16" fillId="0" borderId="22" applyNumberFormat="0" applyFont="0"/>
    <xf numFmtId="0" fontId="96" fillId="0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106" fillId="0" borderId="22">
      <alignment horizontal="center"/>
    </xf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35" borderId="37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153" fillId="0" borderId="38" applyNumberFormat="0" applyFill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87" fillId="0" borderId="38" applyNumberFormat="0" applyFill="0" applyAlignment="0" applyProtection="0"/>
    <xf numFmtId="0" fontId="16" fillId="0" borderId="22" applyNumberFormat="0"/>
    <xf numFmtId="0" fontId="14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80" fillId="60" borderId="37" applyNumberFormat="0" applyAlignment="0" applyProtection="0"/>
    <xf numFmtId="0" fontId="60" fillId="60" borderId="35" applyNumberFormat="0" applyAlignment="0" applyProtection="0"/>
    <xf numFmtId="0" fontId="16" fillId="0" borderId="22" applyNumberFormat="0"/>
    <xf numFmtId="0" fontId="141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189" fontId="84" fillId="0" borderId="21" applyAlignment="0" applyProtection="0"/>
    <xf numFmtId="0" fontId="4" fillId="64" borderId="36" applyNumberFormat="0" applyFont="0" applyAlignment="0" applyProtection="0"/>
    <xf numFmtId="0" fontId="141" fillId="60" borderId="35" applyNumberFormat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80" fillId="60" borderId="37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3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141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80" fillId="35" borderId="37"/>
    <xf numFmtId="0" fontId="132" fillId="76" borderId="22"/>
    <xf numFmtId="0" fontId="29" fillId="0" borderId="17">
      <alignment horizontal="left" vertical="center"/>
    </xf>
    <xf numFmtId="0" fontId="72" fillId="47" borderId="35" applyNumberFormat="0" applyAlignment="0" applyProtection="0"/>
    <xf numFmtId="0" fontId="106" fillId="0" borderId="22">
      <alignment horizontal="center"/>
    </xf>
    <xf numFmtId="0" fontId="132" fillId="76" borderId="22"/>
    <xf numFmtId="0" fontId="106" fillId="0" borderId="22">
      <alignment horizontal="center"/>
    </xf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106" fillId="0" borderId="22">
      <alignment horizontal="center"/>
    </xf>
    <xf numFmtId="0" fontId="96" fillId="0" borderId="22"/>
    <xf numFmtId="0" fontId="16" fillId="0" borderId="22" applyNumberFormat="0" applyFont="0"/>
    <xf numFmtId="0" fontId="153" fillId="0" borderId="38" applyNumberFormat="0" applyFill="0" applyAlignment="0" applyProtection="0"/>
    <xf numFmtId="0" fontId="16" fillId="0" borderId="22" applyNumberFormat="0"/>
    <xf numFmtId="0" fontId="151" fillId="47" borderId="35" applyNumberFormat="0" applyAlignment="0" applyProtection="0"/>
    <xf numFmtId="0" fontId="29" fillId="0" borderId="17">
      <alignment horizontal="left" vertical="center"/>
    </xf>
    <xf numFmtId="0" fontId="96" fillId="0" borderId="22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4" fillId="64" borderId="36" applyNumberFormat="0" applyFont="0" applyAlignment="0" applyProtection="0"/>
    <xf numFmtId="0" fontId="132" fillId="76" borderId="22"/>
    <xf numFmtId="0" fontId="72" fillId="47" borderId="35" applyNumberFormat="0" applyAlignment="0" applyProtection="0"/>
    <xf numFmtId="0" fontId="96" fillId="0" borderId="22"/>
    <xf numFmtId="0" fontId="151" fillId="47" borderId="35" applyNumberFormat="0" applyAlignment="0" applyProtection="0"/>
    <xf numFmtId="0" fontId="72" fillId="47" borderId="35" applyNumberFormat="0" applyAlignment="0" applyProtection="0"/>
    <xf numFmtId="0" fontId="96" fillId="0" borderId="22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96" fillId="0" borderId="22"/>
    <xf numFmtId="0" fontId="96" fillId="0" borderId="22"/>
    <xf numFmtId="0" fontId="96" fillId="0" borderId="22"/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80" fillId="60" borderId="37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29" fillId="0" borderId="17">
      <alignment horizontal="left" vertical="center"/>
    </xf>
    <xf numFmtId="0" fontId="16" fillId="0" borderId="22" applyNumberFormat="0" applyFon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87" fillId="0" borderId="38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53" fillId="0" borderId="38" applyNumberFormat="0" applyFill="0" applyAlignment="0" applyProtection="0"/>
    <xf numFmtId="0" fontId="29" fillId="0" borderId="17">
      <alignment horizontal="left" vertical="center"/>
    </xf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96" fillId="0" borderId="22"/>
    <xf numFmtId="0" fontId="29" fillId="0" borderId="17">
      <alignment horizontal="left" vertical="center"/>
    </xf>
    <xf numFmtId="0" fontId="80" fillId="60" borderId="37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60" fillId="35" borderId="35"/>
    <xf numFmtId="0" fontId="141" fillId="60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16" fillId="0" borderId="22" applyNumberFormat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53" fillId="0" borderId="38" applyNumberFormat="0" applyFill="0" applyAlignment="0" applyProtection="0"/>
    <xf numFmtId="0" fontId="4" fillId="64" borderId="36" applyNumberFormat="0" applyFont="0" applyAlignment="0" applyProtection="0"/>
    <xf numFmtId="0" fontId="132" fillId="76" borderId="22"/>
    <xf numFmtId="0" fontId="141" fillId="60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16" fillId="0" borderId="22" applyNumberFormat="0" applyFont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132" fillId="76" borderId="22"/>
    <xf numFmtId="0" fontId="132" fillId="76" borderId="22"/>
    <xf numFmtId="0" fontId="133" fillId="76" borderId="22"/>
    <xf numFmtId="0" fontId="29" fillId="0" borderId="17">
      <alignment horizontal="left" vertical="center"/>
    </xf>
    <xf numFmtId="0" fontId="133" fillId="76" borderId="22"/>
    <xf numFmtId="0" fontId="132" fillId="76" borderId="22"/>
    <xf numFmtId="0" fontId="29" fillId="0" borderId="17">
      <alignment horizontal="left" vertical="center"/>
    </xf>
    <xf numFmtId="0" fontId="132" fillId="76" borderId="22"/>
    <xf numFmtId="0" fontId="132" fillId="76" borderId="22"/>
    <xf numFmtId="0" fontId="132" fillId="76" borderId="22"/>
    <xf numFmtId="0" fontId="29" fillId="0" borderId="17">
      <alignment horizontal="left" vertical="center"/>
    </xf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41" fillId="60" borderId="35" applyNumberFormat="0" applyAlignment="0" applyProtection="0"/>
    <xf numFmtId="0" fontId="141" fillId="60" borderId="35" applyNumberFormat="0" applyAlignment="0" applyProtection="0"/>
    <xf numFmtId="0" fontId="133" fillId="76" borderId="22"/>
    <xf numFmtId="0" fontId="16" fillId="0" borderId="22" applyNumberFormat="0" applyFont="0"/>
    <xf numFmtId="0" fontId="106" fillId="0" borderId="22">
      <alignment horizontal="center"/>
    </xf>
    <xf numFmtId="0" fontId="72" fillId="47" borderId="35" applyNumberFormat="0" applyAlignment="0" applyProtection="0"/>
    <xf numFmtId="0" fontId="106" fillId="0" borderId="22">
      <alignment horizont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40" fillId="60" borderId="37" applyNumberFormat="0" applyAlignment="0" applyProtection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72" fillId="47" borderId="35" applyNumberFormat="0" applyAlignment="0" applyProtection="0"/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96" fillId="0" borderId="22"/>
    <xf numFmtId="0" fontId="96" fillId="0" borderId="22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96" fillId="0" borderId="22"/>
    <xf numFmtId="0" fontId="96" fillId="0" borderId="22"/>
    <xf numFmtId="0" fontId="151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96" fillId="0" borderId="22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96" fillId="0" borderId="22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6" fillId="0" borderId="22" applyNumberFormat="0" applyFont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6" fillId="0" borderId="22" applyNumberFormat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3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0" fontId="27" fillId="62" borderId="22" applyNumberFormat="0" applyBorder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72" fillId="47" borderId="35" applyNumberFormat="0" applyAlignment="0" applyProtection="0"/>
    <xf numFmtId="0" fontId="106" fillId="0" borderId="22">
      <alignment horizont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33" fillId="76" borderId="22"/>
    <xf numFmtId="0" fontId="133" fillId="76" borderId="22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/>
    <xf numFmtId="0" fontId="60" fillId="60" borderId="35" applyNumberFormat="0" applyAlignment="0" applyProtection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32" fillId="76" borderId="22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80" fillId="35" borderId="37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153" fillId="0" borderId="38" applyNumberFormat="0" applyFill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102" fillId="64" borderId="36" applyNumberFormat="0" applyFon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35" borderId="37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41" fillId="60" borderId="35" applyNumberFormat="0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16" fillId="0" borderId="22" applyNumberFormat="0"/>
    <xf numFmtId="0" fontId="16" fillId="0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16" fillId="0" borderId="22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101" fillId="62" borderId="36"/>
    <xf numFmtId="0" fontId="151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6" fillId="0" borderId="22"/>
    <xf numFmtId="0" fontId="72" fillId="47" borderId="35" applyNumberFormat="0" applyAlignment="0" applyProtection="0"/>
    <xf numFmtId="0" fontId="96" fillId="0" borderId="22"/>
    <xf numFmtId="0" fontId="16" fillId="0" borderId="22" applyNumberFormat="0" applyFont="0"/>
    <xf numFmtId="0" fontId="87" fillId="0" borderId="38" applyNumberFormat="0" applyFill="0" applyAlignment="0" applyProtection="0"/>
    <xf numFmtId="0" fontId="16" fillId="0" borderId="22"/>
    <xf numFmtId="0" fontId="16" fillId="0" borderId="22" applyNumberFormat="0" applyFont="0"/>
    <xf numFmtId="0" fontId="96" fillId="0" borderId="22"/>
    <xf numFmtId="0" fontId="16" fillId="0" borderId="22" applyNumberFormat="0" applyFont="0"/>
    <xf numFmtId="0" fontId="96" fillId="0" borderId="22"/>
    <xf numFmtId="0" fontId="16" fillId="0" borderId="22" applyNumberFormat="0"/>
    <xf numFmtId="0" fontId="96" fillId="0" borderId="22"/>
    <xf numFmtId="0" fontId="16" fillId="0" borderId="22" applyNumberFormat="0" applyFont="0"/>
    <xf numFmtId="0" fontId="96" fillId="0" borderId="22"/>
    <xf numFmtId="0" fontId="16" fillId="0" borderId="22" applyNumberFormat="0" applyFont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29" fillId="0" borderId="17">
      <alignment horizontal="left" vertical="center"/>
    </xf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72" fillId="47" borderId="35" applyNumberFormat="0" applyAlignment="0" applyProtection="0"/>
    <xf numFmtId="0" fontId="96" fillId="0" borderId="22"/>
    <xf numFmtId="0" fontId="29" fillId="0" borderId="17">
      <alignment horizontal="left" vertic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16" fillId="0" borderId="22" applyNumberFormat="0"/>
    <xf numFmtId="0" fontId="29" fillId="0" borderId="17">
      <alignment horizontal="left" vertical="center"/>
    </xf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 applyFont="0"/>
    <xf numFmtId="0" fontId="29" fillId="0" borderId="17">
      <alignment horizontal="left" vertical="center"/>
    </xf>
    <xf numFmtId="0" fontId="101" fillId="62" borderId="36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6" fillId="0" borderId="22" applyNumberFormat="0" applyFont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6" fillId="0" borderId="22" applyNumberFormat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6" fillId="0" borderId="22">
      <alignment horizont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1" fillId="62" borderId="36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33" fillId="76" borderId="22"/>
    <xf numFmtId="189" fontId="84" fillId="0" borderId="21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151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66" borderId="35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6" fillId="0" borderId="22">
      <alignment horizont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151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189" fontId="84" fillId="0" borderId="21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132" fillId="76" borderId="22"/>
    <xf numFmtId="0" fontId="29" fillId="0" borderId="17">
      <alignment horizontal="left" vertic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16" fillId="0" borderId="22"/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51" fillId="47" borderId="35" applyNumberFormat="0" applyAlignment="0" applyProtection="0"/>
    <xf numFmtId="0" fontId="16" fillId="0" borderId="22" applyNumberFormat="0" applyFont="0"/>
    <xf numFmtId="10" fontId="27" fillId="62" borderId="22" applyNumberFormat="0" applyBorder="0" applyAlignment="0" applyProtection="0"/>
    <xf numFmtId="0" fontId="16" fillId="0" borderId="22" applyNumberFormat="0" applyFont="0"/>
    <xf numFmtId="0" fontId="16" fillId="0" borderId="22" applyNumberFormat="0" applyFont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106" fillId="0" borderId="22">
      <alignment horizontal="center"/>
    </xf>
    <xf numFmtId="0" fontId="140" fillId="60" borderId="37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151" fillId="47" borderId="35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133" fillId="76" borderId="22"/>
    <xf numFmtId="0" fontId="16" fillId="0" borderId="22" applyNumberFormat="0" applyFont="0"/>
    <xf numFmtId="0" fontId="151" fillId="47" borderId="35" applyNumberFormat="0" applyAlignment="0" applyProtection="0"/>
    <xf numFmtId="0" fontId="29" fillId="0" borderId="17">
      <alignment horizontal="left" vertical="center"/>
    </xf>
    <xf numFmtId="0" fontId="132" fillId="76" borderId="22"/>
    <xf numFmtId="0" fontId="16" fillId="0" borderId="22" applyNumberFormat="0" applyFont="0"/>
    <xf numFmtId="0" fontId="151" fillId="47" borderId="35" applyNumberFormat="0" applyAlignment="0" applyProtection="0"/>
    <xf numFmtId="0" fontId="132" fillId="76" borderId="22"/>
    <xf numFmtId="0" fontId="16" fillId="0" borderId="22" applyNumberFormat="0" applyFont="0"/>
    <xf numFmtId="0" fontId="29" fillId="0" borderId="17">
      <alignment horizontal="left" vertical="center"/>
    </xf>
    <xf numFmtId="0" fontId="16" fillId="0" borderId="22" applyNumberFormat="0"/>
    <xf numFmtId="0" fontId="16" fillId="0" borderId="22" applyNumberFormat="0" applyFont="0"/>
    <xf numFmtId="0" fontId="141" fillId="60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/>
    <xf numFmtId="0" fontId="16" fillId="0" borderId="22" applyNumberFormat="0" applyFont="0"/>
    <xf numFmtId="0" fontId="141" fillId="60" borderId="35" applyNumberFormat="0" applyAlignment="0" applyProtection="0"/>
    <xf numFmtId="0" fontId="87" fillId="0" borderId="38" applyNumberFormat="0" applyFill="0" applyAlignment="0" applyProtection="0"/>
    <xf numFmtId="0" fontId="16" fillId="0" borderId="22" applyNumberFormat="0"/>
    <xf numFmtId="0" fontId="16" fillId="0" borderId="22" applyNumberFormat="0" applyFont="0"/>
    <xf numFmtId="0" fontId="141" fillId="60" borderId="35" applyNumberFormat="0" applyAlignment="0" applyProtection="0"/>
    <xf numFmtId="0" fontId="29" fillId="0" borderId="17">
      <alignment horizontal="left" vertical="center"/>
    </xf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141" fillId="60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96" fillId="0" borderId="22"/>
    <xf numFmtId="0" fontId="16" fillId="0" borderId="22" applyNumberFormat="0" applyFont="0"/>
    <xf numFmtId="0" fontId="141" fillId="60" borderId="35" applyNumberFormat="0" applyAlignment="0" applyProtection="0"/>
    <xf numFmtId="189" fontId="84" fillId="0" borderId="21"/>
    <xf numFmtId="0" fontId="102" fillId="64" borderId="36" applyNumberFormat="0" applyFont="0" applyAlignment="0" applyProtection="0"/>
    <xf numFmtId="0" fontId="29" fillId="0" borderId="17">
      <alignment horizontal="left" vertical="center"/>
    </xf>
    <xf numFmtId="0" fontId="96" fillId="0" borderId="22"/>
    <xf numFmtId="0" fontId="141" fillId="60" borderId="35" applyNumberFormat="0" applyAlignment="0" applyProtection="0"/>
    <xf numFmtId="0" fontId="151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153" fillId="0" borderId="38" applyNumberFormat="0" applyFill="0" applyAlignment="0" applyProtection="0"/>
    <xf numFmtId="0" fontId="87" fillId="0" borderId="38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80" fillId="35" borderId="37"/>
    <xf numFmtId="0" fontId="141" fillId="60" borderId="35" applyNumberFormat="0" applyAlignment="0" applyProtection="0"/>
    <xf numFmtId="0" fontId="132" fillId="76" borderId="22"/>
    <xf numFmtId="0" fontId="96" fillId="0" borderId="22"/>
    <xf numFmtId="0" fontId="132" fillId="76" borderId="22"/>
    <xf numFmtId="0" fontId="151" fillId="47" borderId="35" applyNumberFormat="0" applyAlignment="0" applyProtection="0"/>
    <xf numFmtId="0" fontId="106" fillId="0" borderId="22">
      <alignment horizontal="center"/>
    </xf>
    <xf numFmtId="0" fontId="29" fillId="0" borderId="17">
      <alignment horizontal="left" vertical="center"/>
    </xf>
    <xf numFmtId="0" fontId="132" fillId="76" borderId="22"/>
    <xf numFmtId="0" fontId="16" fillId="0" borderId="22" applyNumberFormat="0" applyFont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102" fillId="64" borderId="36" applyNumberFormat="0" applyFon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32" fillId="76" borderId="22"/>
    <xf numFmtId="0" fontId="140" fillId="60" borderId="37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80" fillId="60" borderId="37" applyNumberFormat="0" applyAlignment="0" applyProtection="0"/>
    <xf numFmtId="10" fontId="27" fillId="62" borderId="22" applyNumberFormat="0" applyBorder="0" applyAlignment="0" applyProtection="0"/>
    <xf numFmtId="0" fontId="153" fillId="0" borderId="38" applyNumberFormat="0" applyFill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51" fillId="47" borderId="35" applyNumberFormat="0" applyAlignment="0" applyProtection="0"/>
    <xf numFmtId="0" fontId="102" fillId="64" borderId="36" applyNumberFormat="0" applyFont="0" applyAlignment="0" applyProtection="0"/>
    <xf numFmtId="0" fontId="141" fillId="60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6" fillId="0" borderId="22">
      <alignment horizont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29" fillId="0" borderId="17">
      <alignment horizontal="left" vertical="center"/>
    </xf>
    <xf numFmtId="0" fontId="141" fillId="60" borderId="35" applyNumberFormat="0" applyAlignment="0" applyProtection="0"/>
    <xf numFmtId="0" fontId="132" fillId="76" borderId="22"/>
    <xf numFmtId="0" fontId="132" fillId="76" borderId="22"/>
    <xf numFmtId="0" fontId="29" fillId="0" borderId="17">
      <alignment horizontal="left" vertical="center"/>
    </xf>
    <xf numFmtId="0" fontId="16" fillId="0" borderId="22" applyNumberFormat="0"/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 applyFont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41" fillId="60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80" fillId="35" borderId="37"/>
    <xf numFmtId="0" fontId="72" fillId="47" borderId="35" applyNumberFormat="0" applyAlignment="0" applyProtection="0"/>
    <xf numFmtId="0" fontId="72" fillId="47" borderId="35" applyNumberFormat="0" applyAlignment="0" applyProtection="0"/>
    <xf numFmtId="189" fontId="84" fillId="0" borderId="21"/>
    <xf numFmtId="189" fontId="84" fillId="0" borderId="21"/>
    <xf numFmtId="189" fontId="84" fillId="0" borderId="21"/>
    <xf numFmtId="189" fontId="84" fillId="0" borderId="21"/>
    <xf numFmtId="10" fontId="27" fillId="62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89" fontId="84" fillId="0" borderId="21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0" fontId="96" fillId="0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6" fillId="0" borderId="22">
      <alignment horizont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151" fillId="47" borderId="35" applyNumberFormat="0" applyAlignment="0" applyProtection="0"/>
    <xf numFmtId="0" fontId="29" fillId="0" borderId="17">
      <alignment horizontal="left" vertical="center"/>
    </xf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29" fillId="0" borderId="17">
      <alignment horizontal="left" vertical="center"/>
    </xf>
    <xf numFmtId="0" fontId="102" fillId="64" borderId="36" applyNumberFormat="0" applyFont="0" applyAlignment="0" applyProtection="0"/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16" fillId="0" borderId="22" applyNumberFormat="0" applyFont="0"/>
    <xf numFmtId="0" fontId="132" fillId="76" borderId="22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16" fillId="0" borderId="22" applyNumberFormat="0" applyFont="0"/>
    <xf numFmtId="0" fontId="106" fillId="0" borderId="22">
      <alignment horizontal="center"/>
    </xf>
    <xf numFmtId="0" fontId="72" fillId="47" borderId="35" applyNumberFormat="0" applyAlignment="0" applyProtection="0"/>
    <xf numFmtId="0" fontId="16" fillId="0" borderId="22" applyNumberFormat="0" applyFont="0"/>
    <xf numFmtId="0" fontId="29" fillId="0" borderId="17">
      <alignment horizontal="left" vertical="center"/>
    </xf>
    <xf numFmtId="0" fontId="106" fillId="0" borderId="22">
      <alignment horizont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96" fillId="0" borderId="22"/>
    <xf numFmtId="10" fontId="27" fillId="62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16" fillId="0" borderId="22" applyNumberFormat="0" applyFont="0"/>
    <xf numFmtId="0" fontId="29" fillId="0" borderId="17">
      <alignment horizontal="left" vertical="center"/>
    </xf>
    <xf numFmtId="0" fontId="96" fillId="0" borderId="22"/>
    <xf numFmtId="0" fontId="16" fillId="0" borderId="22" applyNumberFormat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41" fillId="60" borderId="35" applyNumberFormat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96" fillId="0" borderId="22"/>
    <xf numFmtId="0" fontId="96" fillId="0" borderId="22"/>
    <xf numFmtId="0" fontId="96" fillId="0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40" fillId="60" borderId="37" applyNumberFormat="0" applyAlignment="0" applyProtection="0"/>
    <xf numFmtId="0" fontId="16" fillId="0" borderId="22"/>
    <xf numFmtId="0" fontId="72" fillId="47" borderId="35" applyNumberFormat="0" applyAlignment="0" applyProtection="0"/>
    <xf numFmtId="0" fontId="16" fillId="0" borderId="22" applyNumberFormat="0" applyFon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132" fillId="76" borderId="22"/>
    <xf numFmtId="0" fontId="133" fillId="76" borderId="22"/>
    <xf numFmtId="0" fontId="133" fillId="76" borderId="22"/>
    <xf numFmtId="0" fontId="132" fillId="76" borderId="22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80" fillId="35" borderId="37"/>
    <xf numFmtId="0" fontId="141" fillId="60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80" fillId="35" borderId="37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29" fillId="0" borderId="17">
      <alignment horizontal="left" vertical="center"/>
    </xf>
    <xf numFmtId="0" fontId="60" fillId="35" borderId="35"/>
    <xf numFmtId="0" fontId="60" fillId="35" borderId="35"/>
    <xf numFmtId="0" fontId="60" fillId="35" borderId="35"/>
    <xf numFmtId="0" fontId="60" fillId="35" borderId="35"/>
    <xf numFmtId="0" fontId="72" fillId="47" borderId="35" applyNumberFormat="0" applyAlignment="0" applyProtection="0"/>
    <xf numFmtId="0" fontId="141" fillId="60" borderId="35" applyNumberFormat="0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0" fontId="141" fillId="60" borderId="35" applyNumberFormat="0" applyAlignment="0" applyProtection="0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41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151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96" fillId="0" borderId="22"/>
    <xf numFmtId="0" fontId="29" fillId="0" borderId="17">
      <alignment horizontal="left" vertical="center"/>
    </xf>
    <xf numFmtId="0" fontId="16" fillId="0" borderId="22" applyNumberFormat="0" applyFont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72" fillId="47" borderId="35" applyNumberFormat="0" applyAlignment="0" applyProtection="0"/>
    <xf numFmtId="0" fontId="16" fillId="0" borderId="22"/>
    <xf numFmtId="0" fontId="72" fillId="47" borderId="35" applyNumberFormat="0" applyAlignment="0" applyProtection="0"/>
    <xf numFmtId="0" fontId="16" fillId="0" borderId="22"/>
    <xf numFmtId="0" fontId="72" fillId="47" borderId="35" applyNumberForma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16" fillId="0" borderId="22" applyNumberFormat="0"/>
    <xf numFmtId="0" fontId="72" fillId="47" borderId="35" applyNumberFormat="0" applyAlignment="0" applyProtection="0"/>
    <xf numFmtId="0" fontId="16" fillId="0" borderId="22" applyNumberFormat="0"/>
    <xf numFmtId="0" fontId="72" fillId="47" borderId="35" applyNumberFormat="0" applyAlignment="0" applyProtection="0"/>
    <xf numFmtId="0" fontId="16" fillId="0" borderId="22" applyNumberFormat="0"/>
    <xf numFmtId="0" fontId="72" fillId="47" borderId="35" applyNumberFormat="0" applyAlignment="0" applyProtection="0"/>
    <xf numFmtId="0" fontId="16" fillId="0" borderId="22" applyNumberFormat="0"/>
    <xf numFmtId="0" fontId="72" fillId="47" borderId="35" applyNumberFormat="0" applyAlignment="0" applyProtection="0"/>
    <xf numFmtId="0" fontId="16" fillId="0" borderId="22" applyNumberFormat="0"/>
    <xf numFmtId="0" fontId="72" fillId="47" borderId="35" applyNumberFormat="0" applyAlignment="0" applyProtection="0"/>
    <xf numFmtId="0" fontId="16" fillId="0" borderId="22" applyNumberFormat="0"/>
    <xf numFmtId="0" fontId="72" fillId="47" borderId="35" applyNumberFormat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132" fillId="76" borderId="22"/>
    <xf numFmtId="0" fontId="72" fillId="47" borderId="35" applyNumberFormat="0" applyAlignment="0" applyProtection="0"/>
    <xf numFmtId="0" fontId="29" fillId="0" borderId="17">
      <alignment horizontal="left" vertical="center"/>
    </xf>
    <xf numFmtId="0" fontId="80" fillId="35" borderId="37"/>
    <xf numFmtId="189" fontId="84" fillId="0" borderId="21"/>
    <xf numFmtId="0" fontId="106" fillId="0" borderId="22">
      <alignment horizont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189" fontId="84" fillId="0" borderId="21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80" fillId="35" borderId="37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0" fontId="27" fillId="62" borderId="22" applyNumberFormat="0" applyBorder="0" applyAlignment="0" applyProtection="0"/>
    <xf numFmtId="0" fontId="87" fillId="0" borderId="38" applyNumberFormat="0" applyFill="0" applyAlignment="0" applyProtection="0"/>
    <xf numFmtId="0" fontId="96" fillId="0" borderId="22"/>
    <xf numFmtId="0" fontId="96" fillId="0" borderId="22"/>
    <xf numFmtId="0" fontId="96" fillId="0" borderId="22"/>
    <xf numFmtId="0" fontId="72" fillId="47" borderId="35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80" fillId="60" borderId="37" applyNumberFormat="0" applyAlignment="0" applyProtection="0"/>
    <xf numFmtId="0" fontId="141" fillId="60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29" fillId="0" borderId="17">
      <alignment horizontal="left" vertical="center"/>
    </xf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80" fillId="35" borderId="37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40" fillId="60" borderId="37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60" fillId="60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141" fillId="60" borderId="35" applyNumberFormat="0" applyAlignment="0" applyProtection="0"/>
    <xf numFmtId="189" fontId="84" fillId="0" borderId="21" applyAlignment="0" applyProtection="0"/>
    <xf numFmtId="189" fontId="84" fillId="0" borderId="21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41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72" fillId="47" borderId="35" applyNumberFormat="0" applyAlignment="0" applyProtection="0"/>
    <xf numFmtId="0" fontId="16" fillId="0" borderId="22" applyNumberFormat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32" fillId="76" borderId="22"/>
    <xf numFmtId="0" fontId="141" fillId="60" borderId="35" applyNumberFormat="0" applyAlignment="0" applyProtection="0"/>
    <xf numFmtId="0" fontId="16" fillId="0" borderId="22" applyNumberFormat="0" applyFont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16" fillId="0" borderId="22" applyNumberFormat="0" applyFont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132" fillId="76" borderId="22"/>
    <xf numFmtId="0" fontId="132" fillId="76" borderId="22"/>
    <xf numFmtId="0" fontId="132" fillId="76" borderId="22"/>
    <xf numFmtId="0" fontId="29" fillId="0" borderId="17">
      <alignment horizontal="left" vertical="center"/>
    </xf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87" fillId="0" borderId="38" applyNumberFormat="0" applyFill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6" fillId="0" borderId="22" applyNumberFormat="0"/>
    <xf numFmtId="0" fontId="132" fillId="76" borderId="22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151" fillId="47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80" fillId="35" borderId="37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80" fillId="35" borderId="37"/>
    <xf numFmtId="0" fontId="29" fillId="0" borderId="17">
      <alignment horizontal="left" vertical="center"/>
    </xf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189" fontId="84" fillId="0" borderId="21"/>
    <xf numFmtId="0" fontId="72" fillId="47" borderId="35" applyNumberFormat="0" applyAlignment="0" applyProtection="0"/>
    <xf numFmtId="0" fontId="60" fillId="60" borderId="35" applyNumberFormat="0" applyAlignment="0" applyProtection="0"/>
    <xf numFmtId="0" fontId="16" fillId="0" borderId="22" applyNumberFormat="0" applyFont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141" fillId="60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80" fillId="60" borderId="37" applyNumberFormat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189" fontId="84" fillId="0" borderId="21"/>
    <xf numFmtId="0" fontId="60" fillId="60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80" fillId="35" borderId="37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87" fillId="0" borderId="38" applyNumberFormat="0" applyFill="0" applyAlignment="0" applyProtection="0"/>
    <xf numFmtId="0" fontId="16" fillId="0" borderId="22" applyNumberFormat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80" fillId="60" borderId="37" applyNumberFormat="0" applyAlignment="0" applyProtection="0"/>
    <xf numFmtId="0" fontId="60" fillId="60" borderId="35" applyNumberFormat="0" applyAlignment="0" applyProtection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89" fontId="84" fillId="0" borderId="21" applyAlignment="0" applyProtection="0"/>
    <xf numFmtId="189" fontId="84" fillId="0" borderId="21" applyAlignment="0" applyProtection="0"/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3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141" fillId="60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41" fillId="60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72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32" fillId="76" borderId="22"/>
    <xf numFmtId="0" fontId="16" fillId="0" borderId="22" applyNumberFormat="0"/>
    <xf numFmtId="0" fontId="16" fillId="0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6" fillId="0" borderId="22" applyNumberFormat="0"/>
    <xf numFmtId="0" fontId="16" fillId="0" borderId="22" applyNumberFormat="0"/>
    <xf numFmtId="0" fontId="16" fillId="0" borderId="22" applyNumberFormat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0" fontId="96" fillId="0" borderId="22"/>
    <xf numFmtId="0" fontId="96" fillId="0" borderId="22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72" fillId="47" borderId="35" applyNumberFormat="0" applyAlignment="0" applyProtection="0"/>
    <xf numFmtId="0" fontId="1" fillId="0" borderId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2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96" fillId="0" borderId="22"/>
    <xf numFmtId="0" fontId="96" fillId="0" borderId="22"/>
    <xf numFmtId="0" fontId="133" fillId="76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80" fillId="60" borderId="37" applyNumberFormat="0" applyAlignment="0" applyProtection="0"/>
    <xf numFmtId="0" fontId="132" fillId="76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32" fillId="76" borderId="22"/>
    <xf numFmtId="0" fontId="132" fillId="76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96" fillId="0" borderId="22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132" fillId="76" borderId="22"/>
    <xf numFmtId="0" fontId="96" fillId="0" borderId="22"/>
    <xf numFmtId="10" fontId="27" fillId="62" borderId="22" applyNumberFormat="0" applyBorder="0" applyAlignment="0" applyProtection="0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80" fillId="60" borderId="37" applyNumberFormat="0" applyAlignment="0" applyProtection="0"/>
    <xf numFmtId="10" fontId="27" fillId="62" borderId="22" applyNumberFormat="0" applyBorder="0" applyAlignment="0" applyProtection="0"/>
    <xf numFmtId="0" fontId="80" fillId="60" borderId="37" applyNumberFormat="0" applyAlignment="0" applyProtection="0"/>
    <xf numFmtId="10" fontId="27" fillId="62" borderId="22" applyNumberFormat="0" applyBorder="0" applyAlignment="0" applyProtection="0"/>
    <xf numFmtId="0" fontId="96" fillId="0" borderId="22"/>
    <xf numFmtId="9" fontId="17" fillId="0" borderId="0" applyFont="0" applyFill="0" applyBorder="0" applyAlignment="0" applyProtection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87" fillId="0" borderId="38" applyNumberFormat="0" applyFill="0" applyAlignment="0" applyProtection="0"/>
    <xf numFmtId="0" fontId="132" fillId="76" borderId="22"/>
    <xf numFmtId="0" fontId="17" fillId="0" borderId="0"/>
    <xf numFmtId="0" fontId="132" fillId="76" borderId="22"/>
    <xf numFmtId="0" fontId="132" fillId="76" borderId="22"/>
    <xf numFmtId="0" fontId="72" fillId="47" borderId="35" applyNumberFormat="0" applyAlignment="0" applyProtection="0"/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132" fillId="76" borderId="22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16" fillId="0" borderId="22" applyNumberFormat="0"/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9" fontId="17" fillId="0" borderId="0" applyFont="0" applyFill="0" applyBorder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16" fillId="0" borderId="22" applyNumberFormat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 applyFont="0"/>
    <xf numFmtId="0" fontId="106" fillId="0" borderId="22">
      <alignment horizont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0" fontId="96" fillId="0" borderId="22"/>
    <xf numFmtId="0" fontId="96" fillId="0" borderId="22"/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6" fillId="0" borderId="22" applyNumberFormat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7" fillId="0" borderId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16" fillId="0" borderId="22" applyNumberForma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33" fillId="76" borderId="22"/>
    <xf numFmtId="0" fontId="17" fillId="0" borderId="0"/>
    <xf numFmtId="43" fontId="17" fillId="0" borderId="0" applyFont="0" applyFill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10" fontId="27" fillId="62" borderId="22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96" fillId="0" borderId="22"/>
    <xf numFmtId="0" fontId="106" fillId="0" borderId="22">
      <alignment horizont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106" fillId="0" borderId="22">
      <alignment horizont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10" fontId="27" fillId="62" borderId="22" applyNumberFormat="0" applyBorder="0" applyAlignment="0" applyProtection="0"/>
    <xf numFmtId="0" fontId="96" fillId="0" borderId="22"/>
    <xf numFmtId="0" fontId="106" fillId="0" borderId="22">
      <alignment horizont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96" fillId="0" borderId="22"/>
    <xf numFmtId="0" fontId="80" fillId="60" borderId="37" applyNumberFormat="0" applyAlignment="0" applyProtection="0"/>
    <xf numFmtId="0" fontId="28" fillId="0" borderId="39"/>
    <xf numFmtId="0" fontId="28" fillId="0" borderId="39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8" fillId="0" borderId="39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28" fillId="0" borderId="39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9" fontId="17" fillId="0" borderId="0" applyFont="0" applyFill="0" applyBorder="0" applyAlignment="0" applyProtection="0"/>
    <xf numFmtId="0" fontId="60" fillId="60" borderId="35" applyNumberFormat="0" applyAlignment="0" applyProtection="0"/>
    <xf numFmtId="0" fontId="28" fillId="0" borderId="39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3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43" fontId="17" fillId="0" borderId="0" applyFont="0" applyFill="0" applyBorder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32" fillId="76" borderId="22"/>
    <xf numFmtId="10" fontId="27" fillId="62" borderId="22" applyNumberFormat="0" applyBorder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32" fillId="76" borderId="22"/>
    <xf numFmtId="0" fontId="16" fillId="0" borderId="22" applyNumberFormat="0" applyFont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6" fillId="0" borderId="22" applyNumberFormat="0"/>
    <xf numFmtId="0" fontId="16" fillId="0" borderId="22"/>
    <xf numFmtId="0" fontId="16" fillId="0" borderId="22" applyNumberFormat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96" fillId="0" borderId="22"/>
    <xf numFmtId="0" fontId="96" fillId="0" borderId="22"/>
    <xf numFmtId="0" fontId="96" fillId="0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7" fillId="0" borderId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6" fillId="0" borderId="22">
      <alignment horizont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10" fontId="27" fillId="62" borderId="22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96" fillId="0" borderId="22"/>
    <xf numFmtId="0" fontId="29" fillId="0" borderId="17">
      <alignment horizontal="left" vertical="center"/>
    </xf>
    <xf numFmtId="0" fontId="28" fillId="0" borderId="39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16" fillId="0" borderId="22" applyNumberFormat="0" applyFont="0"/>
    <xf numFmtId="0" fontId="4" fillId="64" borderId="36" applyNumberFormat="0" applyFont="0" applyAlignment="0" applyProtection="0"/>
    <xf numFmtId="0" fontId="16" fillId="0" borderId="22" applyNumberFormat="0" applyFont="0"/>
    <xf numFmtId="0" fontId="16" fillId="0" borderId="22" applyNumberFormat="0" applyFon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28" fillId="0" borderId="39"/>
    <xf numFmtId="0" fontId="28" fillId="0" borderId="39"/>
    <xf numFmtId="0" fontId="72" fillId="47" borderId="35" applyNumberFormat="0" applyAlignment="0" applyProtection="0"/>
    <xf numFmtId="0" fontId="80" fillId="60" borderId="37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1" fillId="62" borderId="36"/>
    <xf numFmtId="0" fontId="29" fillId="0" borderId="17">
      <alignment horizontal="left" vertical="center"/>
    </xf>
    <xf numFmtId="0" fontId="140" fillId="60" borderId="37" applyNumberFormat="0" applyAlignment="0" applyProtection="0"/>
    <xf numFmtId="0" fontId="102" fillId="64" borderId="36" applyNumberFormat="0" applyFont="0" applyAlignment="0" applyProtection="0"/>
    <xf numFmtId="0" fontId="28" fillId="0" borderId="39"/>
    <xf numFmtId="0" fontId="80" fillId="60" borderId="37" applyNumberForma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132" fillId="76" borderId="22"/>
    <xf numFmtId="0" fontId="29" fillId="0" borderId="17">
      <alignment horizontal="left" vertical="center"/>
    </xf>
    <xf numFmtId="0" fontId="102" fillId="64" borderId="36" applyNumberFormat="0" applyFont="0" applyAlignment="0" applyProtection="0"/>
    <xf numFmtId="0" fontId="140" fillId="60" borderId="37" applyNumberFormat="0" applyAlignment="0" applyProtection="0"/>
    <xf numFmtId="0" fontId="16" fillId="0" borderId="22" applyNumberFormat="0" applyFont="0"/>
    <xf numFmtId="0" fontId="60" fillId="60" borderId="35" applyNumberFormat="0" applyAlignment="0" applyProtection="0"/>
    <xf numFmtId="0" fontId="16" fillId="0" borderId="22"/>
    <xf numFmtId="0" fontId="16" fillId="0" borderId="22" applyNumberFormat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16" fillId="0" borderId="22" applyNumberFormat="0" applyFont="0"/>
    <xf numFmtId="0" fontId="16" fillId="0" borderId="22" applyNumberFormat="0" applyFon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32" fillId="76" borderId="22"/>
    <xf numFmtId="0" fontId="132" fillId="76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16" fillId="0" borderId="22" applyNumberFormat="0" applyFont="0"/>
    <xf numFmtId="0" fontId="16" fillId="0" borderId="22"/>
    <xf numFmtId="0" fontId="132" fillId="76" borderId="22"/>
    <xf numFmtId="0" fontId="16" fillId="0" borderId="22" applyNumberFormat="0" applyFont="0"/>
    <xf numFmtId="0" fontId="16" fillId="0" borderId="22" applyNumberFormat="0" applyFont="0"/>
    <xf numFmtId="0" fontId="151" fillId="47" borderId="35" applyNumberFormat="0" applyAlignment="0" applyProtection="0"/>
    <xf numFmtId="0" fontId="132" fillId="76" borderId="22"/>
    <xf numFmtId="0" fontId="16" fillId="0" borderId="22" applyNumberFormat="0"/>
    <xf numFmtId="0" fontId="16" fillId="0" borderId="22"/>
    <xf numFmtId="0" fontId="151" fillId="47" borderId="35" applyNumberFormat="0" applyAlignment="0" applyProtection="0"/>
    <xf numFmtId="0" fontId="151" fillId="47" borderId="35" applyNumberFormat="0" applyAlignment="0" applyProtection="0"/>
    <xf numFmtId="0" fontId="87" fillId="0" borderId="38"/>
    <xf numFmtId="0" fontId="72" fillId="47" borderId="35" applyNumberFormat="0" applyAlignment="0" applyProtection="0"/>
    <xf numFmtId="0" fontId="96" fillId="0" borderId="22"/>
    <xf numFmtId="0" fontId="16" fillId="0" borderId="22" applyNumberFormat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32" fillId="76" borderId="22"/>
    <xf numFmtId="0" fontId="87" fillId="0" borderId="38" applyNumberFormat="0" applyFill="0" applyAlignment="0" applyProtection="0"/>
    <xf numFmtId="0" fontId="153" fillId="0" borderId="38" applyNumberFormat="0" applyFill="0" applyAlignment="0" applyProtection="0"/>
    <xf numFmtId="0" fontId="16" fillId="0" borderId="22" applyNumberFormat="0" applyFont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140" fillId="60" borderId="37" applyNumberFormat="0" applyAlignment="0" applyProtection="0"/>
    <xf numFmtId="0" fontId="72" fillId="47" borderId="35" applyNumberFormat="0" applyAlignment="0" applyProtection="0"/>
    <xf numFmtId="9" fontId="17" fillId="0" borderId="0" applyFont="0" applyFill="0" applyBorder="0" applyAlignment="0" applyProtection="0"/>
    <xf numFmtId="0" fontId="16" fillId="0" borderId="22" applyNumberFormat="0" applyFont="0"/>
    <xf numFmtId="0" fontId="60" fillId="60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96" fillId="0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02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43" fontId="17" fillId="0" borderId="0" applyFont="0" applyFill="0" applyBorder="0" applyAlignment="0" applyProtection="0"/>
    <xf numFmtId="0" fontId="106" fillId="0" borderId="22">
      <alignment horizont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32" fillId="76" borderId="22"/>
    <xf numFmtId="0" fontId="28" fillId="0" borderId="39"/>
    <xf numFmtId="0" fontId="28" fillId="0" borderId="39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16" fillId="0" borderId="22" applyNumberFormat="0" applyFont="0"/>
    <xf numFmtId="0" fontId="132" fillId="76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10" fontId="27" fillId="62" borderId="22" applyNumberFormat="0" applyBorder="0" applyAlignment="0" applyProtection="0"/>
    <xf numFmtId="0" fontId="96" fillId="0" borderId="22"/>
    <xf numFmtId="0" fontId="96" fillId="0" borderId="22"/>
    <xf numFmtId="0" fontId="96" fillId="0" borderId="22"/>
    <xf numFmtId="0" fontId="96" fillId="0" borderId="22"/>
    <xf numFmtId="10" fontId="27" fillId="62" borderId="22" applyNumberFormat="0" applyBorder="0" applyAlignment="0" applyProtection="0"/>
    <xf numFmtId="0" fontId="96" fillId="0" borderId="22"/>
    <xf numFmtId="0" fontId="96" fillId="0" borderId="22"/>
    <xf numFmtId="0" fontId="96" fillId="0" borderId="22"/>
    <xf numFmtId="0" fontId="8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96" fillId="0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8" fillId="0" borderId="39"/>
    <xf numFmtId="0" fontId="29" fillId="0" borderId="17">
      <alignment horizontal="left" vertic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8" fillId="0" borderId="39"/>
    <xf numFmtId="0" fontId="29" fillId="0" borderId="17">
      <alignment horizontal="left" vertic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80" fillId="60" borderId="37" applyNumberFormat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6" fillId="0" borderId="22" applyNumberFormat="0" applyFont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0" fontId="96" fillId="0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0" fontId="106" fillId="0" borderId="22">
      <alignment horizontal="center"/>
    </xf>
    <xf numFmtId="0" fontId="106" fillId="0" borderId="22">
      <alignment horizont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132" fillId="76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0" fillId="60" borderId="37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/>
    <xf numFmtId="0" fontId="132" fillId="76" borderId="22"/>
    <xf numFmtId="0" fontId="17" fillId="0" borderId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7" fillId="0" borderId="0"/>
    <xf numFmtId="0" fontId="16" fillId="0" borderId="22"/>
    <xf numFmtId="0" fontId="16" fillId="0" borderId="22" applyNumberFormat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10" fontId="27" fillId="62" borderId="22"/>
    <xf numFmtId="0" fontId="29" fillId="0" borderId="17">
      <alignment horizontal="left" vertical="center"/>
    </xf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80" fillId="60" borderId="37" applyNumberFormat="0" applyAlignment="0" applyProtection="0"/>
    <xf numFmtId="43" fontId="17" fillId="0" borderId="0" applyFont="0" applyFill="0" applyBorder="0" applyAlignment="0" applyProtection="0"/>
    <xf numFmtId="10" fontId="27" fillId="62" borderId="22" applyNumberFormat="0" applyBorder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28" fillId="0" borderId="39"/>
    <xf numFmtId="0" fontId="28" fillId="0" borderId="39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29" fillId="0" borderId="17">
      <alignment horizontal="left" vertical="center"/>
    </xf>
    <xf numFmtId="0" fontId="16" fillId="0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16" fillId="0" borderId="22" applyNumberFormat="0"/>
    <xf numFmtId="0" fontId="80" fillId="60" borderId="37" applyNumberFormat="0" applyAlignment="0" applyProtection="0"/>
    <xf numFmtId="0" fontId="28" fillId="0" borderId="39"/>
    <xf numFmtId="0" fontId="28" fillId="0" borderId="39"/>
    <xf numFmtId="43" fontId="17" fillId="0" borderId="0" applyFont="0" applyFill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96" fillId="0" borderId="22"/>
    <xf numFmtId="9" fontId="17" fillId="0" borderId="0" applyFont="0" applyFill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96" fillId="0" borderId="22"/>
    <xf numFmtId="0" fontId="4" fillId="64" borderId="36" applyNumberFormat="0" applyFont="0" applyAlignment="0" applyProtection="0"/>
    <xf numFmtId="0" fontId="133" fillId="76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96" fillId="0" borderId="22"/>
    <xf numFmtId="0" fontId="96" fillId="0" borderId="22"/>
    <xf numFmtId="0" fontId="96" fillId="0" borderId="22"/>
    <xf numFmtId="0" fontId="96" fillId="0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96" fillId="0" borderId="22"/>
    <xf numFmtId="0" fontId="96" fillId="0" borderId="22"/>
    <xf numFmtId="0" fontId="96" fillId="0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96" fillId="0" borderId="22"/>
    <xf numFmtId="10" fontId="27" fillId="62" borderId="22" applyNumberFormat="0" applyBorder="0" applyAlignment="0" applyProtection="0"/>
    <xf numFmtId="0" fontId="96" fillId="0" borderId="22"/>
    <xf numFmtId="0" fontId="28" fillId="0" borderId="39"/>
    <xf numFmtId="0" fontId="106" fillId="0" borderId="22">
      <alignment horizontal="center"/>
    </xf>
    <xf numFmtId="0" fontId="28" fillId="0" borderId="39"/>
    <xf numFmtId="0" fontId="29" fillId="0" borderId="17">
      <alignment horizontal="left" vertical="center"/>
    </xf>
    <xf numFmtId="0" fontId="106" fillId="0" borderId="22">
      <alignment horizontal="center"/>
    </xf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06" fillId="0" borderId="22">
      <alignment horizontal="center"/>
    </xf>
    <xf numFmtId="0" fontId="80" fillId="60" borderId="37" applyNumberFormat="0" applyAlignment="0" applyProtection="0"/>
    <xf numFmtId="0" fontId="72" fillId="47" borderId="35" applyNumberFormat="0" applyAlignment="0" applyProtection="0"/>
    <xf numFmtId="10" fontId="27" fillId="62" borderId="22"/>
    <xf numFmtId="0" fontId="29" fillId="0" borderId="17">
      <alignment horizontal="left" vertical="center"/>
    </xf>
    <xf numFmtId="0" fontId="16" fillId="0" borderId="22" applyNumberFormat="0" applyFont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96" fillId="0" borderId="22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/>
    <xf numFmtId="0" fontId="4" fillId="64" borderId="36" applyNumberFormat="0" applyFont="0" applyAlignment="0" applyProtection="0"/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96" fillId="0" borderId="22"/>
    <xf numFmtId="0" fontId="28" fillId="0" borderId="39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8" fillId="0" borderId="39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16" fillId="0" borderId="22" applyNumberFormat="0" applyFont="0"/>
    <xf numFmtId="0" fontId="29" fillId="0" borderId="17">
      <alignment horizontal="left" vertical="center"/>
    </xf>
    <xf numFmtId="0" fontId="132" fillId="76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6" fillId="0" borderId="22">
      <alignment horizontal="center"/>
    </xf>
    <xf numFmtId="0" fontId="60" fillId="60" borderId="35" applyNumberFormat="0" applyAlignment="0" applyProtection="0"/>
    <xf numFmtId="0" fontId="80" fillId="60" borderId="37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0" fontId="60" fillId="60" borderId="35" applyNumberFormat="0" applyAlignment="0" applyProtection="0"/>
    <xf numFmtId="0" fontId="132" fillId="76" borderId="22"/>
    <xf numFmtId="0" fontId="132" fillId="76" borderId="22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33" fillId="76" borderId="22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6" fillId="0" borderId="22" applyNumberFormat="0" applyFont="0"/>
    <xf numFmtId="10" fontId="27" fillId="62" borderId="22" applyNumberFormat="0" applyBorder="0" applyAlignment="0" applyProtection="0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16" fillId="0" borderId="22" applyNumberFormat="0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29" fillId="0" borderId="17">
      <alignment horizontal="left" vertical="center"/>
    </xf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43" fontId="17" fillId="0" borderId="0" applyFont="0" applyFill="0" applyBorder="0" applyAlignment="0" applyProtection="0"/>
    <xf numFmtId="0" fontId="132" fillId="76" borderId="22"/>
    <xf numFmtId="0" fontId="16" fillId="0" borderId="22" applyNumberFormat="0"/>
    <xf numFmtId="0" fontId="96" fillId="0" borderId="22"/>
    <xf numFmtId="10" fontId="27" fillId="62" borderId="22" applyNumberFormat="0" applyBorder="0" applyAlignment="0" applyProtection="0"/>
    <xf numFmtId="0" fontId="96" fillId="0" borderId="22"/>
    <xf numFmtId="0" fontId="87" fillId="0" borderId="38" applyNumberFormat="0" applyFill="0" applyAlignment="0" applyProtection="0"/>
    <xf numFmtId="0" fontId="132" fillId="76" borderId="22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32" fillId="76" borderId="22"/>
    <xf numFmtId="0" fontId="72" fillId="47" borderId="35" applyNumberFormat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17" fillId="0" borderId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133" fillId="76" borderId="22"/>
    <xf numFmtId="0" fontId="16" fillId="0" borderId="22" applyNumberFormat="0"/>
    <xf numFmtId="0" fontId="96" fillId="0" borderId="22"/>
    <xf numFmtId="0" fontId="72" fillId="47" borderId="35" applyNumberFormat="0" applyAlignment="0" applyProtection="0"/>
    <xf numFmtId="0" fontId="16" fillId="0" borderId="22" applyNumberFormat="0" applyFont="0"/>
    <xf numFmtId="0" fontId="132" fillId="76" borderId="22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41" fillId="60" borderId="35" applyNumberFormat="0" applyAlignment="0" applyProtection="0"/>
    <xf numFmtId="0" fontId="106" fillId="0" borderId="22">
      <alignment horizontal="center"/>
    </xf>
    <xf numFmtId="0" fontId="106" fillId="0" borderId="22">
      <alignment horizontal="center"/>
    </xf>
    <xf numFmtId="0" fontId="80" fillId="60" borderId="37" applyNumberFormat="0" applyAlignment="0" applyProtection="0"/>
    <xf numFmtId="0" fontId="16" fillId="0" borderId="22" applyNumberFormat="0" applyFont="0"/>
    <xf numFmtId="0" fontId="28" fillId="0" borderId="39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43" fontId="17" fillId="0" borderId="0" applyFont="0" applyFill="0" applyBorder="0" applyAlignment="0" applyProtection="0"/>
    <xf numFmtId="0" fontId="28" fillId="0" borderId="39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106" fillId="0" borderId="22">
      <alignment horizontal="center"/>
    </xf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43" fontId="27" fillId="0" borderId="0" applyFont="0" applyFill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43" fontId="27" fillId="0" borderId="0" applyFont="0" applyFill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72" fillId="47" borderId="35" applyNumberFormat="0" applyAlignment="0" applyProtection="0"/>
    <xf numFmtId="0" fontId="28" fillId="0" borderId="39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43" fontId="16" fillId="0" borderId="0" applyFont="0" applyFill="0" applyBorder="0" applyAlignment="0" applyProtection="0"/>
    <xf numFmtId="0" fontId="18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7" fillId="0" borderId="0"/>
    <xf numFmtId="173" fontId="16" fillId="0" borderId="0" applyFont="0" applyFill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43" fontId="42" fillId="0" borderId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87" fillId="0" borderId="38" applyNumberFormat="0" applyFill="0" applyAlignment="0" applyProtection="0"/>
    <xf numFmtId="9" fontId="27" fillId="0" borderId="0" applyFont="0" applyFill="0" applyBorder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43" fontId="27" fillId="0" borderId="0" applyFont="0" applyFill="0" applyBorder="0" applyAlignment="0" applyProtection="0"/>
    <xf numFmtId="0" fontId="60" fillId="60" borderId="35" applyNumberFormat="0" applyAlignment="0" applyProtection="0"/>
    <xf numFmtId="9" fontId="17" fillId="0" borderId="0" applyFont="0" applyFill="0" applyBorder="0" applyAlignment="0" applyProtection="0"/>
    <xf numFmtId="0" fontId="1" fillId="0" borderId="0"/>
    <xf numFmtId="0" fontId="60" fillId="60" borderId="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1" fillId="0" borderId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3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0" fontId="47" fillId="0" borderId="0"/>
    <xf numFmtId="0" fontId="64" fillId="0" borderId="0"/>
    <xf numFmtId="0" fontId="47" fillId="0" borderId="0"/>
    <xf numFmtId="0" fontId="4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32" fillId="76" borderId="22"/>
    <xf numFmtId="0" fontId="28" fillId="0" borderId="39"/>
    <xf numFmtId="0" fontId="47" fillId="0" borderId="0"/>
    <xf numFmtId="0" fontId="72" fillId="47" borderId="35" applyNumberFormat="0" applyAlignment="0" applyProtection="0"/>
    <xf numFmtId="0" fontId="106" fillId="0" borderId="22">
      <alignment horizontal="center"/>
    </xf>
    <xf numFmtId="0" fontId="132" fillId="76" borderId="22"/>
    <xf numFmtId="43" fontId="17" fillId="0" borderId="0" applyFont="0" applyFill="0" applyBorder="0" applyAlignment="0" applyProtection="0"/>
    <xf numFmtId="0" fontId="47" fillId="0" borderId="0"/>
    <xf numFmtId="0" fontId="47" fillId="0" borderId="0"/>
    <xf numFmtId="0" fontId="106" fillId="0" borderId="22">
      <alignment horizontal="center"/>
    </xf>
    <xf numFmtId="0" fontId="47" fillId="0" borderId="0"/>
    <xf numFmtId="0" fontId="102" fillId="64" borderId="36" applyNumberFormat="0" applyFont="0" applyAlignment="0" applyProtection="0"/>
    <xf numFmtId="0" fontId="106" fillId="0" borderId="22">
      <alignment horizontal="center"/>
    </xf>
    <xf numFmtId="0" fontId="28" fillId="0" borderId="39"/>
    <xf numFmtId="0" fontId="16" fillId="0" borderId="22" applyNumberFormat="0" applyFont="0"/>
    <xf numFmtId="0" fontId="153" fillId="0" borderId="38" applyNumberFormat="0" applyFill="0" applyAlignment="0" applyProtection="0"/>
    <xf numFmtId="0" fontId="16" fillId="0" borderId="22" applyNumberFormat="0"/>
    <xf numFmtId="0" fontId="151" fillId="47" borderId="35" applyNumberFormat="0" applyAlignment="0" applyProtection="0"/>
    <xf numFmtId="0" fontId="28" fillId="0" borderId="39"/>
    <xf numFmtId="0" fontId="28" fillId="0" borderId="39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39"/>
    <xf numFmtId="0" fontId="29" fillId="0" borderId="17">
      <alignment horizontal="left" vertical="center"/>
    </xf>
    <xf numFmtId="0" fontId="28" fillId="0" borderId="39"/>
    <xf numFmtId="0" fontId="28" fillId="0" borderId="39"/>
    <xf numFmtId="0" fontId="4" fillId="64" borderId="36" applyNumberFormat="0" applyFont="0" applyAlignment="0" applyProtection="0"/>
    <xf numFmtId="0" fontId="132" fillId="76" borderId="22"/>
    <xf numFmtId="0" fontId="72" fillId="47" borderId="35" applyNumberFormat="0" applyAlignment="0" applyProtection="0"/>
    <xf numFmtId="0" fontId="28" fillId="0" borderId="39"/>
    <xf numFmtId="0" fontId="80" fillId="60" borderId="37" applyNumberFormat="0" applyAlignment="0" applyProtection="0"/>
    <xf numFmtId="0" fontId="72" fillId="47" borderId="35" applyNumberFormat="0" applyAlignment="0" applyProtection="0"/>
    <xf numFmtId="0" fontId="96" fillId="0" borderId="22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6" fillId="0" borderId="22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9" fontId="47" fillId="0" borderId="0"/>
    <xf numFmtId="9" fontId="16" fillId="0" borderId="0" applyFont="0" applyFill="0" applyBorder="0" applyAlignment="0" applyProtection="0"/>
    <xf numFmtId="0" fontId="4" fillId="64" borderId="36" applyNumberFormat="0" applyFon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29" fillId="0" borderId="17">
      <alignment horizontal="left" vertical="center"/>
    </xf>
    <xf numFmtId="0" fontId="16" fillId="0" borderId="22" applyNumberFormat="0" applyFon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43" fontId="16" fillId="0" borderId="0"/>
    <xf numFmtId="43" fontId="47" fillId="0" borderId="0"/>
    <xf numFmtId="43" fontId="47" fillId="0" borderId="0"/>
    <xf numFmtId="43" fontId="47" fillId="0" borderId="0"/>
    <xf numFmtId="0" fontId="102" fillId="64" borderId="36" applyNumberFormat="0" applyFont="0" applyAlignment="0" applyProtection="0"/>
    <xf numFmtId="43" fontId="47" fillId="0" borderId="0"/>
    <xf numFmtId="43" fontId="16" fillId="0" borderId="0"/>
    <xf numFmtId="43" fontId="47" fillId="0" borderId="0"/>
    <xf numFmtId="43" fontId="47" fillId="0" borderId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87" fillId="0" borderId="38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53" fillId="0" borderId="38" applyNumberFormat="0" applyFill="0" applyAlignment="0" applyProtection="0"/>
    <xf numFmtId="43" fontId="47" fillId="0" borderId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1" fillId="60" borderId="35" applyNumberFormat="0" applyAlignment="0" applyProtection="0"/>
    <xf numFmtId="43" fontId="16" fillId="0" borderId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43" fontId="16" fillId="0" borderId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43" fontId="16" fillId="0" borderId="0"/>
    <xf numFmtId="0" fontId="4" fillId="64" borderId="36" applyNumberFormat="0" applyFont="0" applyAlignment="0" applyProtection="0"/>
    <xf numFmtId="43" fontId="16" fillId="0" borderId="0" applyFont="0" applyFill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6" fillId="0" borderId="0"/>
    <xf numFmtId="43" fontId="102" fillId="0" borderId="0" applyFont="0" applyFill="0" applyBorder="0" applyAlignment="0" applyProtection="0"/>
    <xf numFmtId="43" fontId="47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9" fillId="0" borderId="17">
      <alignment horizontal="left" vertical="center"/>
    </xf>
    <xf numFmtId="43" fontId="101" fillId="0" borderId="0"/>
    <xf numFmtId="0" fontId="29" fillId="0" borderId="17">
      <alignment horizontal="left" vertical="center"/>
    </xf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0" fontId="29" fillId="0" borderId="17">
      <alignment horizontal="left" vertical="center"/>
    </xf>
    <xf numFmtId="43" fontId="47" fillId="0" borderId="0"/>
    <xf numFmtId="43" fontId="16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43" fontId="47" fillId="0" borderId="0"/>
    <xf numFmtId="0" fontId="29" fillId="0" borderId="17">
      <alignment horizontal="left" vertical="center"/>
    </xf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16" fillId="0" borderId="0"/>
    <xf numFmtId="43" fontId="16" fillId="0" borderId="0"/>
    <xf numFmtId="43" fontId="47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0" fontId="29" fillId="0" borderId="17">
      <alignment horizontal="left" vertical="center"/>
    </xf>
    <xf numFmtId="43" fontId="47" fillId="0" borderId="0"/>
    <xf numFmtId="43" fontId="47" fillId="0" borderId="0"/>
    <xf numFmtId="43" fontId="47" fillId="0" borderId="0"/>
    <xf numFmtId="0" fontId="29" fillId="0" borderId="17">
      <alignment horizontal="left" vertical="center"/>
    </xf>
    <xf numFmtId="43" fontId="16" fillId="0" borderId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6" fillId="0" borderId="0"/>
    <xf numFmtId="43" fontId="16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43" fontId="1" fillId="0" borderId="0"/>
    <xf numFmtId="43" fontId="1" fillId="0" borderId="0"/>
    <xf numFmtId="43" fontId="47" fillId="0" borderId="0" applyFont="0" applyFill="0" applyBorder="0" applyAlignment="0" applyProtection="0"/>
    <xf numFmtId="43" fontId="1" fillId="0" borderId="0"/>
    <xf numFmtId="43" fontId="1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06" fillId="0" borderId="22">
      <alignment horizontal="center"/>
    </xf>
    <xf numFmtId="43" fontId="47" fillId="0" borderId="0" applyFont="0" applyFill="0" applyBorder="0" applyAlignment="0" applyProtection="0"/>
    <xf numFmtId="0" fontId="106" fillId="0" borderId="22">
      <alignment horizontal="center"/>
    </xf>
    <xf numFmtId="43" fontId="47" fillId="0" borderId="0"/>
    <xf numFmtId="0" fontId="106" fillId="0" borderId="22">
      <alignment horizontal="center"/>
    </xf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1" fillId="0" borderId="0"/>
    <xf numFmtId="43" fontId="1" fillId="0" borderId="0"/>
    <xf numFmtId="43" fontId="47" fillId="0" borderId="0"/>
    <xf numFmtId="43" fontId="47" fillId="0" borderId="0"/>
    <xf numFmtId="0" fontId="106" fillId="0" borderId="22">
      <alignment horizont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7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96" fillId="0" borderId="22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0" fontId="96" fillId="0" borderId="22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0" fontId="96" fillId="0" borderId="22"/>
    <xf numFmtId="0" fontId="96" fillId="0" borderId="22"/>
    <xf numFmtId="43" fontId="47" fillId="0" borderId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96" fillId="0" borderId="22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28" fillId="0" borderId="39"/>
    <xf numFmtId="0" fontId="8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6" fillId="0" borderId="22" applyNumberFormat="0" applyFont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32" fillId="0" borderId="16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6" fillId="0" borderId="22" applyNumberFormat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3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0" fontId="27" fillId="62" borderId="22" applyNumberFormat="0" applyBorder="0" applyAlignment="0" applyProtection="0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72" fillId="47" borderId="35" applyNumberFormat="0" applyAlignment="0" applyProtection="0"/>
    <xf numFmtId="0" fontId="28" fillId="0" borderId="39"/>
    <xf numFmtId="0" fontId="29" fillId="0" borderId="17">
      <alignment horizontal="left" vertical="center"/>
    </xf>
    <xf numFmtId="0" fontId="72" fillId="47" borderId="35" applyNumberFormat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33" fillId="76" borderId="22"/>
    <xf numFmtId="0" fontId="133" fillId="76" borderId="22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16" fillId="0" borderId="22" applyNumberFormat="0"/>
    <xf numFmtId="9" fontId="47" fillId="0" borderId="0"/>
    <xf numFmtId="9" fontId="64" fillId="0" borderId="0"/>
    <xf numFmtId="9" fontId="4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0" fillId="60" borderId="35" applyNumberFormat="0" applyAlignment="0" applyProtection="0"/>
    <xf numFmtId="9" fontId="47" fillId="0" borderId="0" applyFont="0" applyFill="0" applyBorder="0" applyAlignment="0" applyProtection="0"/>
    <xf numFmtId="0" fontId="16" fillId="0" borderId="22" applyNumberFormat="0" applyFont="0"/>
    <xf numFmtId="0" fontId="16" fillId="0" borderId="22" applyNumberFormat="0" applyFont="0"/>
    <xf numFmtId="9" fontId="128" fillId="0" borderId="0" applyFont="0" applyFill="0" applyBorder="0" applyAlignment="0" applyProtection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83" fillId="41" borderId="2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122" fillId="7" borderId="12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23" fillId="9" borderId="15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23" fillId="0" borderId="0"/>
    <xf numFmtId="0" fontId="39" fillId="0" borderId="0">
      <alignment vertical="top"/>
    </xf>
    <xf numFmtId="0" fontId="4" fillId="64" borderId="36" applyNumberFormat="0" applyFont="0" applyAlignment="0" applyProtection="0"/>
    <xf numFmtId="0" fontId="39" fillId="0" borderId="0">
      <alignment vertical="top"/>
    </xf>
    <xf numFmtId="0" fontId="12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17">
      <alignment horizontal="left" vertical="center"/>
    </xf>
    <xf numFmtId="0" fontId="1" fillId="0" borderId="0"/>
    <xf numFmtId="0" fontId="18" fillId="0" borderId="0"/>
    <xf numFmtId="0" fontId="1" fillId="0" borderId="0"/>
    <xf numFmtId="0" fontId="64" fillId="0" borderId="0"/>
    <xf numFmtId="0" fontId="9" fillId="0" borderId="0"/>
    <xf numFmtId="0" fontId="39" fillId="0" borderId="0">
      <alignment vertical="top"/>
    </xf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42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0" fontId="23" fillId="0" borderId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4" fillId="0" borderId="0"/>
    <xf numFmtId="0" fontId="39" fillId="0" borderId="0">
      <alignment vertical="top"/>
    </xf>
    <xf numFmtId="0" fontId="18" fillId="0" borderId="0"/>
    <xf numFmtId="0" fontId="39" fillId="0" borderId="0">
      <alignment vertical="top"/>
    </xf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vertical="top"/>
    </xf>
    <xf numFmtId="0" fontId="1" fillId="0" borderId="0"/>
    <xf numFmtId="0" fontId="39" fillId="0" borderId="0">
      <alignment vertical="top"/>
    </xf>
    <xf numFmtId="0" fontId="1" fillId="0" borderId="0"/>
    <xf numFmtId="0" fontId="1" fillId="0" borderId="0"/>
    <xf numFmtId="0" fontId="1" fillId="0" borderId="0"/>
    <xf numFmtId="0" fontId="42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47" borderId="35" applyNumberFormat="0" applyAlignment="0" applyProtection="0"/>
    <xf numFmtId="0" fontId="28" fillId="0" borderId="39"/>
    <xf numFmtId="0" fontId="16" fillId="0" borderId="22" applyNumberFormat="0"/>
    <xf numFmtId="0" fontId="16" fillId="0" borderId="22"/>
    <xf numFmtId="0" fontId="77" fillId="63" borderId="0" applyNumberFormat="0" applyBorder="0" applyAlignment="0" applyProtection="0"/>
    <xf numFmtId="0" fontId="120" fillId="5" borderId="0" applyNumberFormat="0" applyBorder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28" fillId="0" borderId="39"/>
    <xf numFmtId="0" fontId="74" fillId="0" borderId="33" applyNumberFormat="0" applyFill="0" applyAlignment="0" applyProtection="0"/>
    <xf numFmtId="0" fontId="116" fillId="0" borderId="13" applyNumberFormat="0" applyFill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9" fontId="17" fillId="0" borderId="0" applyFont="0" applyFill="0" applyBorder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101" fillId="62" borderId="36"/>
    <xf numFmtId="0" fontId="151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14" fillId="6" borderId="11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11" fillId="0" borderId="10" applyNumberFormat="0" applyFill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8" fillId="0" borderId="39"/>
    <xf numFmtId="0" fontId="29" fillId="0" borderId="17">
      <alignment horizontal="left" vertical="center"/>
    </xf>
    <xf numFmtId="0" fontId="67" fillId="44" borderId="0" applyNumberFormat="0" applyBorder="0" applyAlignment="0" applyProtection="0"/>
    <xf numFmtId="0" fontId="108" fillId="3" borderId="0" applyNumberFormat="0" applyBorder="0" applyAlignment="0" applyProtection="0"/>
    <xf numFmtId="0" fontId="6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9" fillId="0" borderId="17">
      <alignment horizontal="left" vertical="center"/>
    </xf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6" fillId="0" borderId="22"/>
    <xf numFmtId="0" fontId="72" fillId="47" borderId="35" applyNumberFormat="0" applyAlignment="0" applyProtection="0"/>
    <xf numFmtId="0" fontId="28" fillId="0" borderId="39"/>
    <xf numFmtId="0" fontId="16" fillId="0" borderId="22" applyNumberFormat="0" applyFont="0"/>
    <xf numFmtId="0" fontId="87" fillId="0" borderId="38" applyNumberFormat="0" applyFill="0" applyAlignment="0" applyProtection="0"/>
    <xf numFmtId="0" fontId="16" fillId="0" borderId="22"/>
    <xf numFmtId="0" fontId="16" fillId="0" borderId="22" applyNumberFormat="0" applyFont="0"/>
    <xf numFmtId="0" fontId="28" fillId="0" borderId="39"/>
    <xf numFmtId="0" fontId="16" fillId="0" borderId="22" applyNumberFormat="0" applyFont="0"/>
    <xf numFmtId="0" fontId="96" fillId="0" borderId="22"/>
    <xf numFmtId="0" fontId="16" fillId="0" borderId="22" applyNumberFormat="0"/>
    <xf numFmtId="0" fontId="28" fillId="0" borderId="39"/>
    <xf numFmtId="0" fontId="16" fillId="0" borderId="22" applyNumberFormat="0" applyFont="0"/>
    <xf numFmtId="0" fontId="28" fillId="0" borderId="39"/>
    <xf numFmtId="0" fontId="16" fillId="0" borderId="22" applyNumberFormat="0" applyFont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29" fillId="0" borderId="17">
      <alignment horizontal="left" vertical="center"/>
    </xf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72" fillId="47" borderId="35" applyNumberFormat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0" fillId="60" borderId="37" applyNumberFormat="0" applyAlignment="0" applyProtection="0"/>
    <xf numFmtId="43" fontId="1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/>
    <xf numFmtId="0" fontId="29" fillId="0" borderId="17">
      <alignment horizontal="left" vertical="center"/>
    </xf>
    <xf numFmtId="43" fontId="18" fillId="0" borderId="0" applyFont="0" applyFill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43" fontId="47" fillId="0" borderId="0" applyFont="0" applyFill="0" applyBorder="0" applyAlignment="0" applyProtection="0"/>
    <xf numFmtId="0" fontId="16" fillId="0" borderId="22" applyNumberFormat="0"/>
    <xf numFmtId="0" fontId="28" fillId="0" borderId="39"/>
    <xf numFmtId="0" fontId="16" fillId="0" borderId="22" applyNumberFormat="0"/>
    <xf numFmtId="43" fontId="47" fillId="0" borderId="0"/>
    <xf numFmtId="0" fontId="16" fillId="0" borderId="22" applyNumberFormat="0"/>
    <xf numFmtId="0" fontId="16" fillId="0" borderId="22"/>
    <xf numFmtId="0" fontId="16" fillId="0" borderId="22" applyNumberFormat="0" applyFont="0"/>
    <xf numFmtId="43" fontId="47" fillId="0" borderId="0"/>
    <xf numFmtId="43" fontId="47" fillId="0" borderId="0"/>
    <xf numFmtId="0" fontId="80" fillId="35" borderId="37"/>
    <xf numFmtId="0" fontId="101" fillId="62" borderId="36"/>
    <xf numFmtId="43" fontId="10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40" fillId="60" borderId="37" applyNumberFormat="0" applyAlignment="0" applyProtection="0"/>
    <xf numFmtId="43" fontId="101" fillId="0" borderId="0"/>
    <xf numFmtId="43" fontId="47" fillId="0" borderId="0" applyFont="0" applyFill="0" applyBorder="0" applyAlignment="0" applyProtection="0"/>
    <xf numFmtId="0" fontId="16" fillId="0" borderId="22" applyNumberFormat="0" applyFont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0" fontId="72" fillId="47" borderId="35" applyNumberForma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42" fillId="0" borderId="0"/>
    <xf numFmtId="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22" applyNumberForma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0" borderId="22">
      <alignment horizontal="center"/>
    </xf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27" fillId="0" borderId="0"/>
    <xf numFmtId="43" fontId="1" fillId="0" borderId="0" applyFont="0" applyFill="0" applyBorder="0" applyAlignment="0" applyProtection="0"/>
    <xf numFmtId="43" fontId="47" fillId="0" borderId="0"/>
    <xf numFmtId="43" fontId="16" fillId="0" borderId="0"/>
    <xf numFmtId="43" fontId="16" fillId="0" borderId="0"/>
    <xf numFmtId="43" fontId="47" fillId="0" borderId="0"/>
    <xf numFmtId="43" fontId="1" fillId="0" borderId="0" applyFont="0" applyFill="0" applyBorder="0" applyAlignment="0" applyProtection="0"/>
    <xf numFmtId="0" fontId="72" fillId="47" borderId="35" applyNumberFormat="0" applyAlignment="0" applyProtection="0"/>
    <xf numFmtId="43" fontId="1" fillId="0" borderId="0" applyFont="0" applyFill="0" applyBorder="0" applyAlignment="0" applyProtection="0"/>
    <xf numFmtId="0" fontId="72" fillId="47" borderId="35" applyNumberFormat="0" applyAlignment="0" applyProtection="0"/>
    <xf numFmtId="43" fontId="1" fillId="0" borderId="0" applyFont="0" applyFill="0" applyBorder="0" applyAlignment="0" applyProtection="0"/>
    <xf numFmtId="0" fontId="72" fillId="47" borderId="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7" fillId="0" borderId="38" applyNumberFormat="0" applyFill="0" applyAlignment="0" applyProtection="0"/>
    <xf numFmtId="43" fontId="27" fillId="0" borderId="0" applyFont="0" applyFill="0" applyBorder="0" applyAlignment="0" applyProtection="0"/>
    <xf numFmtId="0" fontId="80" fillId="60" borderId="37" applyNumberFormat="0" applyAlignment="0" applyProtection="0"/>
    <xf numFmtId="43" fontId="27" fillId="0" borderId="0" applyFont="0" applyFill="0" applyBorder="0" applyAlignment="0" applyProtection="0"/>
    <xf numFmtId="43" fontId="27" fillId="0" borderId="0"/>
    <xf numFmtId="43" fontId="27" fillId="0" borderId="0"/>
    <xf numFmtId="0" fontId="80" fillId="60" borderId="37" applyNumberFormat="0" applyAlignment="0" applyProtection="0"/>
    <xf numFmtId="10" fontId="27" fillId="62" borderId="22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2" fillId="47" borderId="35" applyNumberFormat="0" applyAlignment="0" applyProtection="0"/>
    <xf numFmtId="43" fontId="42" fillId="0" borderId="0" applyFont="0" applyFill="0" applyBorder="0" applyAlignment="0" applyProtection="0"/>
    <xf numFmtId="0" fontId="72" fillId="47" borderId="35" applyNumberFormat="0" applyAlignment="0" applyProtection="0"/>
    <xf numFmtId="43" fontId="42" fillId="0" borderId="0" applyFont="0" applyFill="0" applyBorder="0" applyAlignment="0" applyProtection="0"/>
    <xf numFmtId="0" fontId="72" fillId="47" borderId="35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9" fillId="0" borderId="17">
      <alignment horizontal="left" vertical="center"/>
    </xf>
    <xf numFmtId="43" fontId="42" fillId="0" borderId="0" applyFont="0" applyFill="0" applyBorder="0" applyAlignment="0" applyProtection="0"/>
    <xf numFmtId="0" fontId="4" fillId="64" borderId="36" applyNumberFormat="0" applyFon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/>
    <xf numFmtId="0" fontId="102" fillId="64" borderId="36" applyNumberFormat="0" applyFont="0" applyAlignment="0" applyProtection="0"/>
    <xf numFmtId="43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43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0" fontId="101" fillId="62" borderId="36"/>
    <xf numFmtId="43" fontId="39" fillId="0" borderId="0" applyFont="0" applyFill="0" applyBorder="0" applyAlignment="0" applyProtection="0">
      <alignment vertical="top"/>
    </xf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43" fontId="99" fillId="0" borderId="0" applyFont="0" applyFill="0" applyBorder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62" fillId="61" borderId="28" applyNumberFormat="0" applyAlignment="0" applyProtection="0"/>
    <xf numFmtId="0" fontId="98" fillId="8" borderId="14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97" fillId="7" borderId="11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57" fillId="43" borderId="0" applyNumberFormat="0" applyBorder="0" applyAlignment="0" applyProtection="0"/>
    <xf numFmtId="0" fontId="95" fillId="4" borderId="0" applyNumberFormat="0" applyBorder="0" applyAlignment="0" applyProtection="0"/>
    <xf numFmtId="0" fontId="55" fillId="59" borderId="0" applyNumberFormat="0" applyBorder="0" applyAlignment="0" applyProtection="0"/>
    <xf numFmtId="0" fontId="93" fillId="30" borderId="0" applyNumberFormat="0" applyBorder="0" applyAlignment="0" applyProtection="0"/>
    <xf numFmtId="0" fontId="55" fillId="54" borderId="0" applyNumberFormat="0" applyBorder="0" applyAlignment="0" applyProtection="0"/>
    <xf numFmtId="0" fontId="93" fillId="26" borderId="0" applyNumberFormat="0" applyBorder="0" applyAlignment="0" applyProtection="0"/>
    <xf numFmtId="0" fontId="55" fillId="53" borderId="0" applyNumberFormat="0" applyBorder="0" applyAlignment="0" applyProtection="0"/>
    <xf numFmtId="0" fontId="93" fillId="22" borderId="0" applyNumberFormat="0" applyBorder="0" applyAlignment="0" applyProtection="0"/>
    <xf numFmtId="0" fontId="55" fillId="58" borderId="0" applyNumberFormat="0" applyBorder="0" applyAlignment="0" applyProtection="0"/>
    <xf numFmtId="0" fontId="93" fillId="18" borderId="0" applyNumberFormat="0" applyBorder="0" applyAlignment="0" applyProtection="0"/>
    <xf numFmtId="0" fontId="55" fillId="57" borderId="0" applyNumberFormat="0" applyBorder="0" applyAlignment="0" applyProtection="0"/>
    <xf numFmtId="0" fontId="93" fillId="14" borderId="0" applyNumberFormat="0" applyBorder="0" applyAlignment="0" applyProtection="0"/>
    <xf numFmtId="0" fontId="55" fillId="56" borderId="0" applyNumberFormat="0" applyBorder="0" applyAlignment="0" applyProtection="0"/>
    <xf numFmtId="0" fontId="93" fillId="10" borderId="0" applyNumberFormat="0" applyBorder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55" fillId="55" borderId="0" applyNumberFormat="0" applyBorder="0" applyAlignment="0" applyProtection="0"/>
    <xf numFmtId="0" fontId="93" fillId="33" borderId="0" applyNumberFormat="0" applyBorder="0" applyAlignment="0" applyProtection="0"/>
    <xf numFmtId="0" fontId="55" fillId="54" borderId="0" applyNumberFormat="0" applyBorder="0" applyAlignment="0" applyProtection="0"/>
    <xf numFmtId="0" fontId="93" fillId="29" borderId="0" applyNumberFormat="0" applyBorder="0" applyAlignment="0" applyProtection="0"/>
    <xf numFmtId="0" fontId="55" fillId="53" borderId="0" applyNumberFormat="0" applyBorder="0" applyAlignment="0" applyProtection="0"/>
    <xf numFmtId="0" fontId="93" fillId="25" borderId="0" applyNumberFormat="0" applyBorder="0" applyAlignment="0" applyProtection="0"/>
    <xf numFmtId="0" fontId="55" fillId="50" borderId="0" applyNumberFormat="0" applyBorder="0" applyAlignment="0" applyProtection="0"/>
    <xf numFmtId="0" fontId="93" fillId="21" borderId="0" applyNumberFormat="0" applyBorder="0" applyAlignment="0" applyProtection="0"/>
    <xf numFmtId="0" fontId="55" fillId="49" borderId="0" applyNumberFormat="0" applyBorder="0" applyAlignment="0" applyProtection="0"/>
    <xf numFmtId="0" fontId="93" fillId="17" borderId="0" applyNumberFormat="0" applyBorder="0" applyAlignment="0" applyProtection="0"/>
    <xf numFmtId="0" fontId="55" fillId="52" borderId="0" applyNumberFormat="0" applyBorder="0" applyAlignment="0" applyProtection="0"/>
    <xf numFmtId="0" fontId="93" fillId="13" borderId="0" applyNumberFormat="0" applyBorder="0" applyAlignment="0" applyProtection="0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47" fillId="51" borderId="0" applyNumberFormat="0" applyBorder="0" applyAlignment="0" applyProtection="0"/>
    <xf numFmtId="0" fontId="23" fillId="32" borderId="0" applyNumberFormat="0" applyBorder="0" applyAlignment="0" applyProtection="0"/>
    <xf numFmtId="0" fontId="47" fillId="48" borderId="0" applyNumberFormat="0" applyBorder="0" applyAlignment="0" applyProtection="0"/>
    <xf numFmtId="0" fontId="23" fillId="28" borderId="0" applyNumberFormat="0" applyBorder="0" applyAlignment="0" applyProtection="0"/>
    <xf numFmtId="0" fontId="47" fillId="45" borderId="0" applyNumberFormat="0" applyBorder="0" applyAlignment="0" applyProtection="0"/>
    <xf numFmtId="0" fontId="23" fillId="24" borderId="0" applyNumberFormat="0" applyBorder="0" applyAlignment="0" applyProtection="0"/>
    <xf numFmtId="0" fontId="47" fillId="50" borderId="0" applyNumberFormat="0" applyBorder="0" applyAlignment="0" applyProtection="0"/>
    <xf numFmtId="0" fontId="23" fillId="20" borderId="0" applyNumberFormat="0" applyBorder="0" applyAlignment="0" applyProtection="0"/>
    <xf numFmtId="0" fontId="47" fillId="49" borderId="0" applyNumberFormat="0" applyBorder="0" applyAlignment="0" applyProtection="0"/>
    <xf numFmtId="0" fontId="23" fillId="16" borderId="0" applyNumberFormat="0" applyBorder="0" applyAlignment="0" applyProtection="0"/>
    <xf numFmtId="0" fontId="47" fillId="48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47" fillId="47" borderId="0" applyNumberFormat="0" applyBorder="0" applyAlignment="0" applyProtection="0"/>
    <xf numFmtId="0" fontId="23" fillId="31" borderId="0" applyNumberFormat="0" applyBorder="0" applyAlignment="0" applyProtection="0"/>
    <xf numFmtId="0" fontId="47" fillId="46" borderId="0" applyNumberFormat="0" applyBorder="0" applyAlignment="0" applyProtection="0"/>
    <xf numFmtId="0" fontId="23" fillId="27" borderId="0" applyNumberFormat="0" applyBorder="0" applyAlignment="0" applyProtection="0"/>
    <xf numFmtId="0" fontId="47" fillId="45" borderId="0" applyNumberFormat="0" applyBorder="0" applyAlignment="0" applyProtection="0"/>
    <xf numFmtId="0" fontId="23" fillId="23" borderId="0" applyNumberFormat="0" applyBorder="0" applyAlignment="0" applyProtection="0"/>
    <xf numFmtId="0" fontId="47" fillId="44" borderId="0" applyNumberFormat="0" applyBorder="0" applyAlignment="0" applyProtection="0"/>
    <xf numFmtId="0" fontId="23" fillId="19" borderId="0" applyNumberFormat="0" applyBorder="0" applyAlignment="0" applyProtection="0"/>
    <xf numFmtId="0" fontId="47" fillId="43" borderId="0" applyNumberFormat="0" applyBorder="0" applyAlignment="0" applyProtection="0"/>
    <xf numFmtId="0" fontId="23" fillId="15" borderId="0" applyNumberFormat="0" applyBorder="0" applyAlignment="0" applyProtection="0"/>
    <xf numFmtId="0" fontId="47" fillId="42" borderId="0" applyNumberFormat="0" applyBorder="0" applyAlignment="0" applyProtection="0"/>
    <xf numFmtId="0" fontId="23" fillId="11" borderId="0" applyNumberFormat="0" applyBorder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80" fillId="60" borderId="37" applyNumberFormat="0" applyAlignment="0" applyProtection="0"/>
    <xf numFmtId="43" fontId="4" fillId="0" borderId="0" applyFont="0" applyFill="0" applyBorder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80" fillId="60" borderId="37" applyNumberFormat="0" applyAlignment="0" applyProtection="0"/>
    <xf numFmtId="0" fontId="72" fillId="47" borderId="35" applyNumberFormat="0" applyAlignment="0" applyProtection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8" fillId="0" borderId="39"/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16" fillId="0" borderId="22" applyNumberFormat="0" applyFon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4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24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1" fillId="0" borderId="0"/>
    <xf numFmtId="0" fontId="16" fillId="0" borderId="22" applyNumberFormat="0" applyFont="0"/>
    <xf numFmtId="0" fontId="72" fillId="47" borderId="35" applyNumberFormat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2" fillId="47" borderId="35" applyNumberFormat="0" applyAlignment="0" applyProtection="0"/>
    <xf numFmtId="43" fontId="24" fillId="0" borderId="0" applyFont="0" applyFill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43" fontId="24" fillId="0" borderId="0" applyFont="0" applyFill="0" applyBorder="0" applyAlignment="0" applyProtection="0"/>
    <xf numFmtId="10" fontId="27" fillId="62" borderId="22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6" fillId="0" borderId="22"/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16" fillId="0" borderId="22" applyNumberFormat="0" applyFont="0"/>
    <xf numFmtId="10" fontId="27" fillId="62" borderId="22" applyNumberFormat="0" applyBorder="0" applyAlignment="0" applyProtection="0"/>
    <xf numFmtId="0" fontId="16" fillId="0" borderId="22" applyNumberFormat="0" applyFont="0"/>
    <xf numFmtId="0" fontId="24" fillId="0" borderId="0"/>
    <xf numFmtId="0" fontId="16" fillId="0" borderId="22" applyNumberFormat="0" applyFont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106" fillId="0" borderId="22">
      <alignment horizontal="center"/>
    </xf>
    <xf numFmtId="0" fontId="44" fillId="0" borderId="0"/>
    <xf numFmtId="0" fontId="44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7" fillId="0" borderId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133" fillId="76" borderId="22"/>
    <xf numFmtId="0" fontId="16" fillId="0" borderId="22" applyNumberFormat="0" applyFont="0"/>
    <xf numFmtId="0" fontId="151" fillId="47" borderId="35" applyNumberFormat="0" applyAlignment="0" applyProtection="0"/>
    <xf numFmtId="0" fontId="140" fillId="60" borderId="37" applyNumberFormat="0" applyAlignment="0" applyProtection="0"/>
    <xf numFmtId="0" fontId="132" fillId="76" borderId="22"/>
    <xf numFmtId="0" fontId="16" fillId="0" borderId="22" applyNumberFormat="0" applyFont="0"/>
    <xf numFmtId="0" fontId="151" fillId="47" borderId="35" applyNumberFormat="0" applyAlignment="0" applyProtection="0"/>
    <xf numFmtId="0" fontId="140" fillId="60" borderId="37" applyNumberFormat="0" applyAlignment="0" applyProtection="0"/>
    <xf numFmtId="0" fontId="132" fillId="76" borderId="22"/>
    <xf numFmtId="0" fontId="16" fillId="0" borderId="22" applyNumberFormat="0" applyFont="0"/>
    <xf numFmtId="0" fontId="80" fillId="35" borderId="37"/>
    <xf numFmtId="0" fontId="16" fillId="0" borderId="22" applyNumberFormat="0"/>
    <xf numFmtId="0" fontId="16" fillId="0" borderId="22" applyNumberFormat="0" applyFont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6" fillId="0" borderId="22" applyNumberFormat="0"/>
    <xf numFmtId="0" fontId="16" fillId="0" borderId="22" applyNumberFormat="0" applyFont="0"/>
    <xf numFmtId="0" fontId="141" fillId="60" borderId="35" applyNumberFormat="0" applyAlignment="0" applyProtection="0"/>
    <xf numFmtId="0" fontId="87" fillId="0" borderId="38" applyNumberFormat="0" applyFill="0" applyAlignment="0" applyProtection="0"/>
    <xf numFmtId="0" fontId="16" fillId="0" borderId="22" applyNumberFormat="0"/>
    <xf numFmtId="0" fontId="16" fillId="0" borderId="22" applyNumberFormat="0" applyFont="0"/>
    <xf numFmtId="0" fontId="141" fillId="60" borderId="35" applyNumberFormat="0" applyAlignment="0" applyProtection="0"/>
    <xf numFmtId="0" fontId="29" fillId="0" borderId="17">
      <alignment horizontal="left" vertical="center"/>
    </xf>
    <xf numFmtId="0" fontId="42" fillId="0" borderId="0"/>
    <xf numFmtId="0" fontId="16" fillId="0" borderId="0"/>
    <xf numFmtId="0" fontId="42" fillId="0" borderId="0"/>
    <xf numFmtId="0" fontId="72" fillId="47" borderId="35" applyNumberFormat="0" applyAlignment="0" applyProtection="0"/>
    <xf numFmtId="0" fontId="42" fillId="0" borderId="0"/>
    <xf numFmtId="43" fontId="42" fillId="0" borderId="0" applyFont="0" applyFill="0" applyBorder="0" applyAlignment="0" applyProtection="0"/>
    <xf numFmtId="0" fontId="15" fillId="0" borderId="10" applyNumberFormat="0" applyFill="0" applyAlignment="0" applyProtection="0"/>
    <xf numFmtId="0" fontId="141" fillId="60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43" fontId="17" fillId="0" borderId="0" applyFont="0" applyFill="0" applyBorder="0" applyAlignment="0" applyProtection="0"/>
    <xf numFmtId="0" fontId="29" fillId="0" borderId="17">
      <alignment horizontal="left" vertical="center"/>
    </xf>
    <xf numFmtId="0" fontId="15" fillId="0" borderId="0" applyNumberFormat="0" applyFill="0" applyBorder="0" applyAlignment="0" applyProtection="0"/>
    <xf numFmtId="0" fontId="4" fillId="64" borderId="36" applyNumberFormat="0" applyFont="0" applyAlignment="0" applyProtection="0"/>
    <xf numFmtId="0" fontId="14" fillId="0" borderId="9" applyNumberFormat="0" applyFill="0" applyAlignment="0" applyProtection="0"/>
    <xf numFmtId="43" fontId="42" fillId="0" borderId="0" applyFont="0" applyFill="0" applyBorder="0" applyAlignment="0" applyProtection="0"/>
    <xf numFmtId="0" fontId="96" fillId="0" borderId="22"/>
    <xf numFmtId="0" fontId="16" fillId="0" borderId="22" applyNumberFormat="0" applyFont="0"/>
    <xf numFmtId="0" fontId="141" fillId="60" borderId="35" applyNumberFormat="0" applyAlignment="0" applyProtection="0"/>
    <xf numFmtId="0" fontId="16" fillId="0" borderId="0"/>
    <xf numFmtId="0" fontId="27" fillId="0" borderId="0"/>
    <xf numFmtId="43" fontId="17" fillId="0" borderId="0" applyFont="0" applyFill="0" applyBorder="0" applyAlignment="0" applyProtection="0"/>
    <xf numFmtId="0" fontId="96" fillId="0" borderId="22"/>
    <xf numFmtId="0" fontId="80" fillId="60" borderId="37" applyNumberFormat="0" applyAlignment="0" applyProtection="0"/>
    <xf numFmtId="0" fontId="80" fillId="60" borderId="37" applyNumberFormat="0" applyAlignment="0" applyProtection="0"/>
    <xf numFmtId="0" fontId="13" fillId="0" borderId="8" applyNumberFormat="0" applyFill="0" applyAlignment="0" applyProtection="0"/>
    <xf numFmtId="0" fontId="72" fillId="47" borderId="35" applyNumberFormat="0" applyAlignment="0" applyProtection="0"/>
    <xf numFmtId="0" fontId="28" fillId="0" borderId="39"/>
    <xf numFmtId="0" fontId="153" fillId="0" borderId="38" applyNumberFormat="0" applyFill="0" applyAlignment="0" applyProtection="0"/>
    <xf numFmtId="0" fontId="87" fillId="0" borderId="38"/>
    <xf numFmtId="0" fontId="72" fillId="47" borderId="35" applyNumberFormat="0" applyAlignment="0" applyProtection="0"/>
    <xf numFmtId="0" fontId="72" fillId="47" borderId="35" applyNumberFormat="0" applyAlignment="0" applyProtection="0"/>
    <xf numFmtId="0" fontId="42" fillId="0" borderId="0"/>
    <xf numFmtId="43" fontId="42" fillId="0" borderId="0" applyFont="0" applyFill="0" applyBorder="0" applyAlignment="0" applyProtection="0"/>
    <xf numFmtId="0" fontId="72" fillId="47" borderId="35" applyNumberFormat="0" applyAlignment="0" applyProtection="0"/>
    <xf numFmtId="0" fontId="42" fillId="0" borderId="0"/>
    <xf numFmtId="43" fontId="42" fillId="0" borderId="0" applyFont="0" applyFill="0" applyBorder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16" fillId="0" borderId="0"/>
    <xf numFmtId="0" fontId="141" fillId="60" borderId="35" applyNumberFormat="0" applyAlignment="0" applyProtection="0"/>
    <xf numFmtId="9" fontId="18" fillId="0" borderId="0" applyFont="0" applyFill="0" applyBorder="0" applyAlignment="0" applyProtection="0"/>
    <xf numFmtId="0" fontId="96" fillId="0" borderId="22"/>
    <xf numFmtId="0" fontId="132" fillId="76" borderId="22"/>
    <xf numFmtId="0" fontId="151" fillId="47" borderId="35" applyNumberFormat="0" applyAlignment="0" applyProtection="0"/>
    <xf numFmtId="0" fontId="28" fillId="0" borderId="39"/>
    <xf numFmtId="0" fontId="28" fillId="0" borderId="39"/>
    <xf numFmtId="0" fontId="132" fillId="76" borderId="22"/>
    <xf numFmtId="0" fontId="16" fillId="0" borderId="22" applyNumberFormat="0" applyFont="0"/>
    <xf numFmtId="0" fontId="42" fillId="0" borderId="0"/>
    <xf numFmtId="43" fontId="42" fillId="0" borderId="0" applyFont="0" applyFill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102" fillId="64" borderId="36" applyNumberFormat="0" applyFon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6" fillId="0" borderId="0"/>
    <xf numFmtId="0" fontId="18" fillId="0" borderId="0"/>
    <xf numFmtId="0" fontId="16" fillId="0" borderId="0"/>
    <xf numFmtId="0" fontId="72" fillId="47" borderId="35" applyNumberFormat="0" applyAlignment="0" applyProtection="0"/>
    <xf numFmtId="0" fontId="16" fillId="0" borderId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32" fillId="76" borderId="22"/>
    <xf numFmtId="0" fontId="24" fillId="0" borderId="0"/>
    <xf numFmtId="0" fontId="17" fillId="0" borderId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10" fontId="27" fillId="62" borderId="22" applyNumberFormat="0" applyBorder="0" applyAlignment="0" applyProtection="0"/>
    <xf numFmtId="0" fontId="153" fillId="0" borderId="38" applyNumberFormat="0" applyFill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51" fillId="47" borderId="35" applyNumberFormat="0" applyAlignment="0" applyProtection="0"/>
    <xf numFmtId="0" fontId="102" fillId="64" borderId="36" applyNumberFormat="0" applyFont="0" applyAlignment="0" applyProtection="0"/>
    <xf numFmtId="0" fontId="141" fillId="60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8" fillId="0" borderId="39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29" fillId="0" borderId="17">
      <alignment horizontal="left" vertical="center"/>
    </xf>
    <xf numFmtId="0" fontId="80" fillId="60" borderId="37" applyNumberFormat="0" applyAlignment="0" applyProtection="0"/>
    <xf numFmtId="0" fontId="132" fillId="76" borderId="22"/>
    <xf numFmtId="0" fontId="132" fillId="76" borderId="22"/>
    <xf numFmtId="0" fontId="28" fillId="0" borderId="39"/>
    <xf numFmtId="0" fontId="16" fillId="0" borderId="22" applyNumberFormat="0"/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 applyFont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80" fillId="60" borderId="37" applyNumberFormat="0" applyAlignment="0" applyProtection="0"/>
    <xf numFmtId="0" fontId="18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0" fontId="27" fillId="62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7" fillId="0" borderId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0" fontId="96" fillId="0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0"/>
    <xf numFmtId="0" fontId="23" fillId="0" borderId="0"/>
    <xf numFmtId="0" fontId="16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0"/>
    <xf numFmtId="0" fontId="16" fillId="0" borderId="0"/>
    <xf numFmtId="0" fontId="140" fillId="60" borderId="37" applyNumberFormat="0" applyAlignment="0" applyProtection="0"/>
    <xf numFmtId="0" fontId="16" fillId="0" borderId="0"/>
    <xf numFmtId="0" fontId="16" fillId="0" borderId="0"/>
    <xf numFmtId="0" fontId="72" fillId="47" borderId="35" applyNumberFormat="0" applyAlignment="0" applyProtection="0"/>
    <xf numFmtId="0" fontId="16" fillId="0" borderId="0"/>
    <xf numFmtId="0" fontId="16" fillId="0" borderId="0"/>
    <xf numFmtId="0" fontId="28" fillId="0" borderId="39"/>
    <xf numFmtId="0" fontId="72" fillId="47" borderId="35" applyNumberFormat="0" applyAlignment="0" applyProtection="0"/>
    <xf numFmtId="0" fontId="151" fillId="47" borderId="35" applyNumberFormat="0" applyAlignment="0" applyProtection="0"/>
    <xf numFmtId="0" fontId="140" fillId="60" borderId="37" applyNumberFormat="0" applyAlignment="0" applyProtection="0"/>
    <xf numFmtId="0" fontId="29" fillId="0" borderId="17">
      <alignment horizontal="left" vertical="center"/>
    </xf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29" fillId="0" borderId="17">
      <alignment horizontal="left" vertical="center"/>
    </xf>
    <xf numFmtId="0" fontId="102" fillId="64" borderId="36" applyNumberFormat="0" applyFont="0" applyAlignment="0" applyProtection="0"/>
    <xf numFmtId="0" fontId="29" fillId="0" borderId="17">
      <alignment horizontal="left" vertical="center"/>
    </xf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16" fillId="0" borderId="22" applyNumberFormat="0" applyFont="0"/>
    <xf numFmtId="0" fontId="132" fillId="76" borderId="22"/>
    <xf numFmtId="0" fontId="29" fillId="0" borderId="17">
      <alignment horizontal="left" vertical="center"/>
    </xf>
    <xf numFmtId="0" fontId="15" fillId="0" borderId="0" applyNumberFormat="0" applyFill="0" applyBorder="0" applyAlignment="0" applyProtection="0"/>
    <xf numFmtId="0" fontId="72" fillId="47" borderId="35" applyNumberFormat="0" applyAlignment="0" applyProtection="0"/>
    <xf numFmtId="0" fontId="15" fillId="0" borderId="10" applyNumberFormat="0" applyFill="0" applyAlignment="0" applyProtection="0"/>
    <xf numFmtId="0" fontId="72" fillId="47" borderId="35" applyNumberFormat="0" applyAlignment="0" applyProtection="0"/>
    <xf numFmtId="0" fontId="14" fillId="0" borderId="9" applyNumberFormat="0" applyFill="0" applyAlignment="0" applyProtection="0"/>
    <xf numFmtId="0" fontId="72" fillId="47" borderId="35" applyNumberFormat="0" applyAlignment="0" applyProtection="0"/>
    <xf numFmtId="0" fontId="13" fillId="0" borderId="8" applyNumberFormat="0" applyFill="0" applyAlignment="0" applyProtection="0"/>
    <xf numFmtId="0" fontId="29" fillId="0" borderId="17">
      <alignment horizontal="left" vertical="center"/>
    </xf>
    <xf numFmtId="0" fontId="16" fillId="0" borderId="22" applyNumberFormat="0" applyFont="0"/>
    <xf numFmtId="0" fontId="28" fillId="0" borderId="39"/>
    <xf numFmtId="0" fontId="140" fillId="60" borderId="37" applyNumberFormat="0" applyAlignment="0" applyProtection="0"/>
    <xf numFmtId="0" fontId="16" fillId="0" borderId="22" applyNumberFormat="0" applyFont="0"/>
    <xf numFmtId="0" fontId="29" fillId="0" borderId="17">
      <alignment horizontal="left" vertical="center"/>
    </xf>
    <xf numFmtId="0" fontId="28" fillId="0" borderId="39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8" fillId="0" borderId="39"/>
    <xf numFmtId="10" fontId="27" fillId="62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16" fillId="0" borderId="22" applyNumberFormat="0" applyFont="0"/>
    <xf numFmtId="0" fontId="140" fillId="60" borderId="37" applyNumberFormat="0" applyAlignment="0" applyProtection="0"/>
    <xf numFmtId="0" fontId="96" fillId="0" borderId="22"/>
    <xf numFmtId="0" fontId="16" fillId="0" borderId="22" applyNumberFormat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6" fillId="0" borderId="22">
      <alignment horizont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2" fillId="47" borderId="35" applyNumberForma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43" fontId="16" fillId="0" borderId="0" applyFont="0" applyFill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8" fillId="0" borderId="39"/>
    <xf numFmtId="0" fontId="29" fillId="0" borderId="17">
      <alignment horizontal="left" vertical="center"/>
    </xf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53" fillId="0" borderId="0" applyNumberForma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2" fillId="64" borderId="36" applyNumberFormat="0" applyFont="0" applyAlignment="0" applyProtection="0"/>
    <xf numFmtId="0" fontId="26" fillId="0" borderId="16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43" fontId="24" fillId="0" borderId="0" applyFont="0" applyFill="0" applyBorder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43" fontId="27" fillId="0" borderId="0" applyFont="0" applyFill="0" applyBorder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42" fillId="0" borderId="0"/>
    <xf numFmtId="43" fontId="42" fillId="0" borderId="0" applyFont="0" applyFill="0" applyBorder="0" applyAlignment="0" applyProtection="0"/>
    <xf numFmtId="10" fontId="27" fillId="62" borderId="22" applyNumberFormat="0" applyBorder="0" applyAlignment="0" applyProtection="0"/>
    <xf numFmtId="43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/>
    <xf numFmtId="9" fontId="27" fillId="0" borderId="0" applyFont="0" applyFill="0" applyBorder="0" applyAlignment="0" applyProtection="0"/>
    <xf numFmtId="0" fontId="72" fillId="47" borderId="35" applyNumberFormat="0" applyAlignment="0" applyProtection="0"/>
    <xf numFmtId="9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83" fillId="41" borderId="20"/>
    <xf numFmtId="43" fontId="42" fillId="0" borderId="0" applyFont="0" applyFill="0" applyBorder="0" applyAlignment="0" applyProtection="0"/>
    <xf numFmtId="0" fontId="81" fillId="7" borderId="12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16" fillId="0" borderId="0"/>
    <xf numFmtId="0" fontId="16" fillId="0" borderId="0"/>
    <xf numFmtId="0" fontId="27" fillId="0" borderId="0"/>
    <xf numFmtId="0" fontId="27" fillId="0" borderId="0"/>
    <xf numFmtId="0" fontId="17" fillId="0" borderId="0"/>
    <xf numFmtId="0" fontId="2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43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3" fillId="0" borderId="0"/>
    <xf numFmtId="0" fontId="44" fillId="0" borderId="0"/>
    <xf numFmtId="0" fontId="16" fillId="0" borderId="0"/>
    <xf numFmtId="0" fontId="4" fillId="0" borderId="0"/>
    <xf numFmtId="0" fontId="72" fillId="47" borderId="35" applyNumberFormat="0" applyAlignment="0" applyProtection="0"/>
    <xf numFmtId="0" fontId="151" fillId="47" borderId="35" applyNumberFormat="0" applyAlignment="0" applyProtection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1" fontId="159" fillId="0" borderId="0"/>
    <xf numFmtId="0" fontId="78" fillId="5" borderId="0" applyNumberFormat="0" applyBorder="0" applyAlignment="0" applyProtection="0"/>
    <xf numFmtId="0" fontId="75" fillId="0" borderId="13" applyNumberFormat="0" applyFill="0" applyAlignment="0" applyProtection="0"/>
    <xf numFmtId="0" fontId="74" fillId="0" borderId="33" applyNumberFormat="0" applyFill="0" applyAlignment="0" applyProtection="0"/>
    <xf numFmtId="0" fontId="74" fillId="0" borderId="33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3" fillId="6" borderId="11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19" fillId="0" borderId="0" applyNumberForma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0" fontId="29" fillId="0" borderId="17">
      <alignment horizontal="left" vertical="center"/>
    </xf>
    <xf numFmtId="0" fontId="68" fillId="3" borderId="0" applyNumberFormat="0" applyBorder="0" applyAlignment="0" applyProtection="0"/>
    <xf numFmtId="0" fontId="66" fillId="0" borderId="0" applyNumberFormat="0" applyFill="0" applyBorder="0" applyAlignment="0" applyProtection="0"/>
    <xf numFmtId="178" fontId="34" fillId="0" borderId="0"/>
    <xf numFmtId="0" fontId="17" fillId="0" borderId="0"/>
    <xf numFmtId="200" fontId="34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199" fontId="34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6" fillId="0" borderId="22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6" fillId="0" borderId="22" applyNumberFormat="0" applyFont="0"/>
    <xf numFmtId="0" fontId="54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7" fillId="62" borderId="22" applyNumberFormat="0" applyBorder="0" applyAlignment="0" applyProtection="0"/>
    <xf numFmtId="43" fontId="4" fillId="0" borderId="0" applyFont="0" applyFill="0" applyBorder="0" applyAlignment="0" applyProtection="0"/>
    <xf numFmtId="0" fontId="106" fillId="0" borderId="22">
      <alignment horizontal="center"/>
    </xf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0" fillId="60" borderId="35" applyNumberFormat="0" applyAlignment="0" applyProtection="0"/>
    <xf numFmtId="0" fontId="63" fillId="8" borderId="14" applyNumberFormat="0" applyAlignment="0" applyProtection="0"/>
    <xf numFmtId="0" fontId="61" fillId="7" borderId="11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16" fillId="0" borderId="22" applyNumberFormat="0" applyFont="0"/>
    <xf numFmtId="0" fontId="58" fillId="4" borderId="0" applyNumberFormat="0" applyBorder="0" applyAlignment="0" applyProtection="0"/>
    <xf numFmtId="0" fontId="27" fillId="0" borderId="0"/>
    <xf numFmtId="0" fontId="56" fillId="30" borderId="0" applyNumberFormat="0" applyBorder="0" applyAlignment="0" applyProtection="0"/>
    <xf numFmtId="0" fontId="4" fillId="64" borderId="36" applyNumberFormat="0" applyFont="0" applyAlignment="0" applyProtection="0"/>
    <xf numFmtId="0" fontId="56" fillId="26" borderId="0" applyNumberFormat="0" applyBorder="0" applyAlignment="0" applyProtection="0"/>
    <xf numFmtId="0" fontId="16" fillId="0" borderId="22" applyNumberFormat="0" applyFont="0"/>
    <xf numFmtId="0" fontId="56" fillId="22" borderId="0" applyNumberFormat="0" applyBorder="0" applyAlignment="0" applyProtection="0"/>
    <xf numFmtId="0" fontId="16" fillId="0" borderId="22" applyNumberFormat="0" applyFont="0"/>
    <xf numFmtId="0" fontId="56" fillId="18" borderId="0" applyNumberFormat="0" applyBorder="0" applyAlignment="0" applyProtection="0"/>
    <xf numFmtId="0" fontId="16" fillId="0" borderId="22" applyNumberFormat="0" applyFont="0"/>
    <xf numFmtId="0" fontId="56" fillId="14" borderId="0" applyNumberFormat="0" applyBorder="0" applyAlignment="0" applyProtection="0"/>
    <xf numFmtId="0" fontId="80" fillId="60" borderId="37" applyNumberFormat="0" applyAlignment="0" applyProtection="0"/>
    <xf numFmtId="0" fontId="56" fillId="10" borderId="0" applyNumberFormat="0" applyBorder="0" applyAlignment="0" applyProtection="0"/>
    <xf numFmtId="0" fontId="16" fillId="0" borderId="22"/>
    <xf numFmtId="0" fontId="56" fillId="33" borderId="0" applyNumberFormat="0" applyBorder="0" applyAlignment="0" applyProtection="0"/>
    <xf numFmtId="0" fontId="16" fillId="0" borderId="22"/>
    <xf numFmtId="0" fontId="56" fillId="29" borderId="0" applyNumberFormat="0" applyBorder="0" applyAlignment="0" applyProtection="0"/>
    <xf numFmtId="0" fontId="16" fillId="0" borderId="22" applyNumberFormat="0" applyFont="0"/>
    <xf numFmtId="0" fontId="56" fillId="25" borderId="0" applyNumberFormat="0" applyBorder="0" applyAlignment="0" applyProtection="0"/>
    <xf numFmtId="0" fontId="16" fillId="0" borderId="22" applyNumberFormat="0" applyFont="0"/>
    <xf numFmtId="0" fontId="56" fillId="21" borderId="0" applyNumberFormat="0" applyBorder="0" applyAlignment="0" applyProtection="0"/>
    <xf numFmtId="0" fontId="16" fillId="0" borderId="22" applyNumberFormat="0" applyFont="0"/>
    <xf numFmtId="0" fontId="56" fillId="17" borderId="0" applyNumberFormat="0" applyBorder="0" applyAlignment="0" applyProtection="0"/>
    <xf numFmtId="0" fontId="16" fillId="0" borderId="22" applyNumberFormat="0" applyFont="0"/>
    <xf numFmtId="0" fontId="56" fillId="13" borderId="0" applyNumberFormat="0" applyBorder="0" applyAlignment="0" applyProtection="0"/>
    <xf numFmtId="0" fontId="16" fillId="0" borderId="22" applyNumberFormat="0"/>
    <xf numFmtId="0" fontId="24" fillId="32" borderId="0" applyNumberFormat="0" applyBorder="0" applyAlignment="0" applyProtection="0"/>
    <xf numFmtId="0" fontId="16" fillId="0" borderId="22" applyNumberFormat="0"/>
    <xf numFmtId="0" fontId="24" fillId="28" borderId="0" applyNumberFormat="0" applyBorder="0" applyAlignment="0" applyProtection="0"/>
    <xf numFmtId="0" fontId="16" fillId="0" borderId="22" applyNumberFormat="0"/>
    <xf numFmtId="0" fontId="24" fillId="24" borderId="0" applyNumberFormat="0" applyBorder="0" applyAlignment="0" applyProtection="0"/>
    <xf numFmtId="0" fontId="16" fillId="0" borderId="22" applyNumberFormat="0"/>
    <xf numFmtId="0" fontId="24" fillId="20" borderId="0" applyNumberFormat="0" applyBorder="0" applyAlignment="0" applyProtection="0"/>
    <xf numFmtId="0" fontId="16" fillId="0" borderId="22" applyNumberFormat="0"/>
    <xf numFmtId="0" fontId="24" fillId="16" borderId="0" applyNumberFormat="0" applyBorder="0" applyAlignment="0" applyProtection="0"/>
    <xf numFmtId="0" fontId="16" fillId="0" borderId="22" applyNumberFormat="0"/>
    <xf numFmtId="0" fontId="24" fillId="12" borderId="0" applyNumberFormat="0" applyBorder="0" applyAlignment="0" applyProtection="0"/>
    <xf numFmtId="0" fontId="132" fillId="76" borderId="22"/>
    <xf numFmtId="0" fontId="24" fillId="31" borderId="0" applyNumberFormat="0" applyBorder="0" applyAlignment="0" applyProtection="0"/>
    <xf numFmtId="0" fontId="132" fillId="76" borderId="22"/>
    <xf numFmtId="0" fontId="24" fillId="27" borderId="0" applyNumberFormat="0" applyBorder="0" applyAlignment="0" applyProtection="0"/>
    <xf numFmtId="0" fontId="132" fillId="76" borderId="22"/>
    <xf numFmtId="0" fontId="24" fillId="23" borderId="0" applyNumberFormat="0" applyBorder="0" applyAlignment="0" applyProtection="0"/>
    <xf numFmtId="0" fontId="132" fillId="76" borderId="22"/>
    <xf numFmtId="0" fontId="24" fillId="19" borderId="0" applyNumberFormat="0" applyBorder="0" applyAlignment="0" applyProtection="0"/>
    <xf numFmtId="0" fontId="132" fillId="76" borderId="22"/>
    <xf numFmtId="0" fontId="24" fillId="15" borderId="0" applyNumberFormat="0" applyBorder="0" applyAlignment="0" applyProtection="0"/>
    <xf numFmtId="0" fontId="132" fillId="76" borderId="22"/>
    <xf numFmtId="0" fontId="24" fillId="11" borderId="0" applyNumberFormat="0" applyBorder="0" applyAlignment="0" applyProtection="0"/>
    <xf numFmtId="0" fontId="87" fillId="0" borderId="38" applyNumberFormat="0" applyFill="0" applyAlignment="0" applyProtection="0"/>
    <xf numFmtId="0" fontId="27" fillId="0" borderId="0"/>
    <xf numFmtId="9" fontId="27" fillId="0" borderId="0" applyFont="0" applyFill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42" fillId="0" borderId="0"/>
    <xf numFmtId="0" fontId="24" fillId="0" borderId="0"/>
    <xf numFmtId="0" fontId="106" fillId="0" borderId="22">
      <alignment horizontal="center"/>
    </xf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2" fillId="0" borderId="0"/>
    <xf numFmtId="0" fontId="24" fillId="0" borderId="0"/>
    <xf numFmtId="0" fontId="27" fillId="0" borderId="0"/>
    <xf numFmtId="0" fontId="18" fillId="0" borderId="0"/>
    <xf numFmtId="0" fontId="17" fillId="0" borderId="0"/>
    <xf numFmtId="0" fontId="36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18" fillId="0" borderId="0"/>
    <xf numFmtId="0" fontId="17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92" fillId="0" borderId="0"/>
    <xf numFmtId="0" fontId="23" fillId="0" borderId="0"/>
    <xf numFmtId="0" fontId="16" fillId="0" borderId="0"/>
    <xf numFmtId="0" fontId="92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4" fillId="0" borderId="0"/>
    <xf numFmtId="0" fontId="92" fillId="0" borderId="0"/>
    <xf numFmtId="0" fontId="92" fillId="0" borderId="0"/>
    <xf numFmtId="0" fontId="4" fillId="0" borderId="0"/>
    <xf numFmtId="0" fontId="92" fillId="0" borderId="0"/>
    <xf numFmtId="0" fontId="92" fillId="0" borderId="0"/>
    <xf numFmtId="0" fontId="4" fillId="0" borderId="0"/>
    <xf numFmtId="0" fontId="92" fillId="0" borderId="0"/>
    <xf numFmtId="0" fontId="23" fillId="0" borderId="0"/>
    <xf numFmtId="0" fontId="23" fillId="0" borderId="0"/>
    <xf numFmtId="0" fontId="64" fillId="0" borderId="0"/>
    <xf numFmtId="0" fontId="92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150" fillId="0" borderId="0"/>
    <xf numFmtId="0" fontId="92" fillId="0" borderId="0"/>
    <xf numFmtId="0" fontId="92" fillId="0" borderId="0"/>
    <xf numFmtId="0" fontId="92" fillId="0" borderId="0"/>
    <xf numFmtId="0" fontId="64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26" fillId="0" borderId="16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30" fillId="0" borderId="18">
      <alignment horizontal="center"/>
    </xf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1" fontId="16" fillId="0" borderId="23">
      <alignment horizontal="center" vertical="center"/>
    </xf>
    <xf numFmtId="1" fontId="16" fillId="0" borderId="23" applyNumberFormat="0" applyFill="0" applyAlignment="0" applyProtection="0">
      <alignment horizontal="center" vertical="center"/>
    </xf>
    <xf numFmtId="1" fontId="16" fillId="0" borderId="23" applyNumberFormat="0" applyFill="0" applyAlignment="0" applyProtection="0">
      <alignment horizontal="center" vertical="center"/>
    </xf>
    <xf numFmtId="0" fontId="84" fillId="0" borderId="25">
      <alignment horizontal="center"/>
    </xf>
    <xf numFmtId="0" fontId="84" fillId="0" borderId="25">
      <alignment horizontal="center"/>
    </xf>
    <xf numFmtId="0" fontId="84" fillId="0" borderId="25">
      <alignment horizontal="center"/>
    </xf>
    <xf numFmtId="0" fontId="84" fillId="0" borderId="25">
      <alignment horizontal="center"/>
    </xf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1" fillId="7" borderId="12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2" fillId="0" borderId="0"/>
    <xf numFmtId="0" fontId="27" fillId="0" borderId="0"/>
    <xf numFmtId="0" fontId="2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vertical="top"/>
    </xf>
    <xf numFmtId="0" fontId="27" fillId="0" borderId="0"/>
    <xf numFmtId="0" fontId="1" fillId="0" borderId="0"/>
    <xf numFmtId="0" fontId="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23" fillId="0" borderId="0"/>
    <xf numFmtId="0" fontId="15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42" fillId="0" borderId="0"/>
    <xf numFmtId="0" fontId="23" fillId="0" borderId="0"/>
    <xf numFmtId="0" fontId="42" fillId="0" borderId="0"/>
    <xf numFmtId="0" fontId="27" fillId="0" borderId="0"/>
    <xf numFmtId="0" fontId="23" fillId="0" borderId="0"/>
    <xf numFmtId="0" fontId="39" fillId="0" borderId="0">
      <alignment vertical="top"/>
    </xf>
    <xf numFmtId="0" fontId="23" fillId="0" borderId="0"/>
    <xf numFmtId="0" fontId="23" fillId="0" borderId="0"/>
    <xf numFmtId="0" fontId="39" fillId="0" borderId="0">
      <alignment vertical="top"/>
    </xf>
    <xf numFmtId="0" fontId="158" fillId="0" borderId="0"/>
    <xf numFmtId="0" fontId="24" fillId="0" borderId="0"/>
    <xf numFmtId="0" fontId="39" fillId="0" borderId="0">
      <alignment vertical="top"/>
    </xf>
    <xf numFmtId="0" fontId="42" fillId="0" borderId="0"/>
    <xf numFmtId="0" fontId="23" fillId="0" borderId="0"/>
    <xf numFmtId="0" fontId="16" fillId="0" borderId="0"/>
    <xf numFmtId="0" fontId="24" fillId="0" borderId="0"/>
    <xf numFmtId="0" fontId="39" fillId="0" borderId="0">
      <alignment vertical="top"/>
    </xf>
    <xf numFmtId="0" fontId="3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0" borderId="0"/>
    <xf numFmtId="196" fontId="16" fillId="0" borderId="0"/>
    <xf numFmtId="0" fontId="77" fillId="63" borderId="0" applyNumberFormat="0" applyBorder="0" applyAlignment="0" applyProtection="0"/>
    <xf numFmtId="0" fontId="78" fillId="5" borderId="0" applyNumberFormat="0" applyBorder="0" applyAlignment="0" applyProtection="0"/>
    <xf numFmtId="0" fontId="116" fillId="0" borderId="13" applyNumberFormat="0" applyFill="0" applyAlignment="0" applyProtection="0"/>
    <xf numFmtId="0" fontId="74" fillId="0" borderId="33" applyNumberFormat="0" applyFill="0" applyAlignment="0" applyProtection="0"/>
    <xf numFmtId="0" fontId="75" fillId="0" borderId="13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3" fillId="6" borderId="11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67" fillId="44" borderId="0" applyNumberFormat="0" applyBorder="0" applyAlignment="0" applyProtection="0"/>
    <xf numFmtId="0" fontId="68" fillId="3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18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7" fillId="0" borderId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/>
    <xf numFmtId="43" fontId="16" fillId="0" borderId="0"/>
    <xf numFmtId="43" fontId="39" fillId="0" borderId="0" applyFont="0" applyFill="0" applyBorder="0" applyAlignment="0" applyProtection="0">
      <alignment vertical="top"/>
    </xf>
    <xf numFmtId="43" fontId="16" fillId="0" borderId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2" fillId="61" borderId="28" applyNumberFormat="0" applyAlignment="0" applyProtection="0"/>
    <xf numFmtId="0" fontId="63" fillId="8" borderId="14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1" fillId="7" borderId="11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57" fillId="43" borderId="0" applyNumberFormat="0" applyBorder="0" applyAlignment="0" applyProtection="0"/>
    <xf numFmtId="0" fontId="58" fillId="4" borderId="0" applyNumberFormat="0" applyBorder="0" applyAlignment="0" applyProtection="0"/>
    <xf numFmtId="0" fontId="55" fillId="59" borderId="0" applyNumberFormat="0" applyBorder="0" applyAlignment="0" applyProtection="0"/>
    <xf numFmtId="0" fontId="56" fillId="30" borderId="0" applyNumberFormat="0" applyBorder="0" applyAlignment="0" applyProtection="0"/>
    <xf numFmtId="0" fontId="55" fillId="54" borderId="0" applyNumberFormat="0" applyBorder="0" applyAlignment="0" applyProtection="0"/>
    <xf numFmtId="0" fontId="56" fillId="26" borderId="0" applyNumberFormat="0" applyBorder="0" applyAlignment="0" applyProtection="0"/>
    <xf numFmtId="0" fontId="55" fillId="53" borderId="0" applyNumberFormat="0" applyBorder="0" applyAlignment="0" applyProtection="0"/>
    <xf numFmtId="0" fontId="56" fillId="22" borderId="0" applyNumberFormat="0" applyBorder="0" applyAlignment="0" applyProtection="0"/>
    <xf numFmtId="0" fontId="55" fillId="58" borderId="0" applyNumberFormat="0" applyBorder="0" applyAlignment="0" applyProtection="0"/>
    <xf numFmtId="0" fontId="56" fillId="18" borderId="0" applyNumberFormat="0" applyBorder="0" applyAlignment="0" applyProtection="0"/>
    <xf numFmtId="0" fontId="93" fillId="14" borderId="0" applyNumberFormat="0" applyBorder="0" applyAlignment="0" applyProtection="0"/>
    <xf numFmtId="0" fontId="55" fillId="57" borderId="0" applyNumberFormat="0" applyBorder="0" applyAlignment="0" applyProtection="0"/>
    <xf numFmtId="0" fontId="56" fillId="14" borderId="0" applyNumberFormat="0" applyBorder="0" applyAlignment="0" applyProtection="0"/>
    <xf numFmtId="0" fontId="55" fillId="56" borderId="0" applyNumberFormat="0" applyBorder="0" applyAlignment="0" applyProtection="0"/>
    <xf numFmtId="0" fontId="56" fillId="10" borderId="0" applyNumberFormat="0" applyBorder="0" applyAlignment="0" applyProtection="0"/>
    <xf numFmtId="0" fontId="55" fillId="55" borderId="0" applyNumberFormat="0" applyBorder="0" applyAlignment="0" applyProtection="0"/>
    <xf numFmtId="0" fontId="56" fillId="33" borderId="0" applyNumberFormat="0" applyBorder="0" applyAlignment="0" applyProtection="0"/>
    <xf numFmtId="0" fontId="55" fillId="54" borderId="0" applyNumberFormat="0" applyBorder="0" applyAlignment="0" applyProtection="0"/>
    <xf numFmtId="0" fontId="56" fillId="29" borderId="0" applyNumberFormat="0" applyBorder="0" applyAlignment="0" applyProtection="0"/>
    <xf numFmtId="0" fontId="55" fillId="53" borderId="0" applyNumberFormat="0" applyBorder="0" applyAlignment="0" applyProtection="0"/>
    <xf numFmtId="0" fontId="56" fillId="25" borderId="0" applyNumberFormat="0" applyBorder="0" applyAlignment="0" applyProtection="0"/>
    <xf numFmtId="0" fontId="55" fillId="50" borderId="0" applyNumberFormat="0" applyBorder="0" applyAlignment="0" applyProtection="0"/>
    <xf numFmtId="0" fontId="56" fillId="21" borderId="0" applyNumberFormat="0" applyBorder="0" applyAlignment="0" applyProtection="0"/>
    <xf numFmtId="0" fontId="55" fillId="49" borderId="0" applyNumberFormat="0" applyBorder="0" applyAlignment="0" applyProtection="0"/>
    <xf numFmtId="0" fontId="56" fillId="17" borderId="0" applyNumberFormat="0" applyBorder="0" applyAlignment="0" applyProtection="0"/>
    <xf numFmtId="0" fontId="55" fillId="52" borderId="0" applyNumberFormat="0" applyBorder="0" applyAlignment="0" applyProtection="0"/>
    <xf numFmtId="0" fontId="56" fillId="13" borderId="0" applyNumberFormat="0" applyBorder="0" applyAlignment="0" applyProtection="0"/>
    <xf numFmtId="0" fontId="47" fillId="51" borderId="0" applyNumberFormat="0" applyBorder="0" applyAlignment="0" applyProtection="0"/>
    <xf numFmtId="0" fontId="24" fillId="32" borderId="0" applyNumberFormat="0" applyBorder="0" applyAlignment="0" applyProtection="0"/>
    <xf numFmtId="0" fontId="47" fillId="48" borderId="0" applyNumberFormat="0" applyBorder="0" applyAlignment="0" applyProtection="0"/>
    <xf numFmtId="0" fontId="24" fillId="28" borderId="0" applyNumberFormat="0" applyBorder="0" applyAlignment="0" applyProtection="0"/>
    <xf numFmtId="0" fontId="47" fillId="45" borderId="0" applyNumberFormat="0" applyBorder="0" applyAlignment="0" applyProtection="0"/>
    <xf numFmtId="0" fontId="24" fillId="24" borderId="0" applyNumberFormat="0" applyBorder="0" applyAlignment="0" applyProtection="0"/>
    <xf numFmtId="0" fontId="47" fillId="50" borderId="0" applyNumberFormat="0" applyBorder="0" applyAlignment="0" applyProtection="0"/>
    <xf numFmtId="0" fontId="24" fillId="20" borderId="0" applyNumberFormat="0" applyBorder="0" applyAlignment="0" applyProtection="0"/>
    <xf numFmtId="0" fontId="47" fillId="49" borderId="0" applyNumberFormat="0" applyBorder="0" applyAlignment="0" applyProtection="0"/>
    <xf numFmtId="0" fontId="24" fillId="16" borderId="0" applyNumberFormat="0" applyBorder="0" applyAlignment="0" applyProtection="0"/>
    <xf numFmtId="0" fontId="47" fillId="48" borderId="0" applyNumberFormat="0" applyBorder="0" applyAlignment="0" applyProtection="0"/>
    <xf numFmtId="0" fontId="24" fillId="12" borderId="0" applyNumberFormat="0" applyBorder="0" applyAlignment="0" applyProtection="0"/>
    <xf numFmtId="0" fontId="47" fillId="47" borderId="0" applyNumberFormat="0" applyBorder="0" applyAlignment="0" applyProtection="0"/>
    <xf numFmtId="0" fontId="24" fillId="31" borderId="0" applyNumberFormat="0" applyBorder="0" applyAlignment="0" applyProtection="0"/>
    <xf numFmtId="0" fontId="47" fillId="46" borderId="0" applyNumberFormat="0" applyBorder="0" applyAlignment="0" applyProtection="0"/>
    <xf numFmtId="0" fontId="24" fillId="27" borderId="0" applyNumberFormat="0" applyBorder="0" applyAlignment="0" applyProtection="0"/>
    <xf numFmtId="0" fontId="47" fillId="45" borderId="0" applyNumberFormat="0" applyBorder="0" applyAlignment="0" applyProtection="0"/>
    <xf numFmtId="0" fontId="24" fillId="23" borderId="0" applyNumberFormat="0" applyBorder="0" applyAlignment="0" applyProtection="0"/>
    <xf numFmtId="0" fontId="47" fillId="44" borderId="0" applyNumberFormat="0" applyBorder="0" applyAlignment="0" applyProtection="0"/>
    <xf numFmtId="0" fontId="24" fillId="19" borderId="0" applyNumberFormat="0" applyBorder="0" applyAlignment="0" applyProtection="0"/>
    <xf numFmtId="0" fontId="47" fillId="43" borderId="0" applyNumberFormat="0" applyBorder="0" applyAlignment="0" applyProtection="0"/>
    <xf numFmtId="0" fontId="24" fillId="15" borderId="0" applyNumberFormat="0" applyBorder="0" applyAlignment="0" applyProtection="0"/>
    <xf numFmtId="0" fontId="47" fillId="42" borderId="0" applyNumberFormat="0" applyBorder="0" applyAlignment="0" applyProtection="0"/>
    <xf numFmtId="0" fontId="24" fillId="11" borderId="0" applyNumberFormat="0" applyBorder="0" applyAlignment="0" applyProtection="0"/>
    <xf numFmtId="0" fontId="158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7" fillId="0" borderId="0" applyFont="0" applyFill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60" borderId="35" applyNumberFormat="0" applyAlignment="0" applyProtection="0"/>
    <xf numFmtId="0" fontId="1" fillId="0" borderId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89" fontId="84" fillId="0" borderId="21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10" fontId="27" fillId="62" borderId="22" applyNumberFormat="0" applyBorder="0" applyAlignment="0" applyProtection="0"/>
    <xf numFmtId="189" fontId="84" fillId="0" borderId="21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189" fontId="84" fillId="0" borderId="21"/>
    <xf numFmtId="0" fontId="72" fillId="47" borderId="35" applyNumberFormat="0" applyAlignment="0" applyProtection="0"/>
    <xf numFmtId="0" fontId="1" fillId="0" borderId="0"/>
    <xf numFmtId="0" fontId="1" fillId="0" borderId="0"/>
    <xf numFmtId="0" fontId="1" fillId="0" borderId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43" fontId="1" fillId="0" borderId="0" applyFont="0" applyFill="0" applyBorder="0" applyAlignment="0" applyProtection="0"/>
    <xf numFmtId="0" fontId="140" fillId="60" borderId="37" applyNumberFormat="0" applyAlignment="0" applyProtection="0"/>
    <xf numFmtId="43" fontId="1" fillId="0" borderId="0" applyFont="0" applyFill="0" applyBorder="0" applyAlignment="0" applyProtection="0"/>
    <xf numFmtId="0" fontId="141" fillId="60" borderId="35" applyNumberFormat="0" applyAlignment="0" applyProtection="0"/>
    <xf numFmtId="0" fontId="4" fillId="64" borderId="36" applyNumberFormat="0" applyFon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6" fillId="0" borderId="22" applyNumberFormat="0"/>
    <xf numFmtId="0" fontId="4" fillId="64" borderId="36" applyNumberFormat="0" applyFont="0" applyAlignment="0" applyProtection="0"/>
    <xf numFmtId="0" fontId="16" fillId="0" borderId="22" applyNumberFormat="0" applyFont="0"/>
    <xf numFmtId="0" fontId="16" fillId="0" borderId="22" applyNumberFormat="0" applyFont="0"/>
    <xf numFmtId="0" fontId="72" fillId="47" borderId="35" applyNumberFormat="0" applyAlignment="0" applyProtection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140" fillId="60" borderId="37" applyNumberFormat="0" applyAlignment="0" applyProtection="0"/>
    <xf numFmtId="0" fontId="29" fillId="0" borderId="17">
      <alignment horizontal="left" vertical="center"/>
    </xf>
    <xf numFmtId="0" fontId="16" fillId="0" borderId="22" applyNumberFormat="0" applyFont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189" fontId="84" fillId="0" borderId="21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89" fontId="84" fillId="0" borderId="21" applyAlignment="0" applyProtection="0"/>
    <xf numFmtId="0" fontId="141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89" fontId="84" fillId="0" borderId="21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140" fillId="60" borderId="37" applyNumberFormat="0" applyAlignment="0" applyProtection="0"/>
    <xf numFmtId="189" fontId="84" fillId="0" borderId="21" applyAlignment="0" applyProtection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60" fillId="60" borderId="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0" fontId="27" fillId="62" borderId="22" applyNumberFormat="0" applyBorder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3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29" fillId="0" borderId="17">
      <alignment horizontal="left" vertical="center"/>
    </xf>
    <xf numFmtId="0" fontId="16" fillId="0" borderId="22" applyNumberFormat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80" fillId="35" borderId="37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189" fontId="84" fillId="0" borderId="21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72" fillId="47" borderId="35" applyNumberForma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6" fillId="0" borderId="22"/>
    <xf numFmtId="0" fontId="153" fillId="0" borderId="38" applyNumberFormat="0" applyFill="0" applyAlignment="0" applyProtection="0"/>
    <xf numFmtId="0" fontId="29" fillId="0" borderId="17">
      <alignment horizontal="left" vertical="center"/>
    </xf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0" fontId="87" fillId="0" borderId="38"/>
    <xf numFmtId="0" fontId="153" fillId="0" borderId="38" applyNumberFormat="0" applyFill="0" applyAlignment="0" applyProtection="0"/>
    <xf numFmtId="0" fontId="87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80" fillId="60" borderId="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30" fillId="0" borderId="1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/>
    <xf numFmtId="189" fontId="84" fillId="0" borderId="21" applyAlignment="0" applyProtection="0"/>
    <xf numFmtId="0" fontId="141" fillId="60" borderId="35" applyNumberFormat="0" applyAlignment="0" applyProtection="0"/>
    <xf numFmtId="0" fontId="72" fillId="47" borderId="35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80" fillId="35" borderId="37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30" fillId="0" borderId="18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60" fillId="60" borderId="35" applyNumberFormat="0" applyAlignment="0" applyProtection="0"/>
    <xf numFmtId="0" fontId="87" fillId="0" borderId="38"/>
    <xf numFmtId="0" fontId="153" fillId="0" borderId="38" applyNumberFormat="0" applyFill="0" applyAlignment="0" applyProtection="0"/>
    <xf numFmtId="0" fontId="102" fillId="64" borderId="36" applyNumberFormat="0" applyFont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87" fillId="0" borderId="38" applyNumberFormat="0" applyFill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153" fillId="0" borderId="38" applyNumberFormat="0" applyFill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43" fontId="1" fillId="0" borderId="0"/>
    <xf numFmtId="43" fontId="1" fillId="0" borderId="0"/>
    <xf numFmtId="0" fontId="72" fillId="47" borderId="35" applyNumberFormat="0" applyAlignment="0" applyProtection="0"/>
    <xf numFmtId="43" fontId="1" fillId="0" borderId="0"/>
    <xf numFmtId="43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43" fontId="1" fillId="0" borderId="0"/>
    <xf numFmtId="43" fontId="1" fillId="0" borderId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29" fillId="0" borderId="17">
      <alignment horizontal="left" vertical="center"/>
    </xf>
    <xf numFmtId="43" fontId="1" fillId="0" borderId="0"/>
    <xf numFmtId="43" fontId="1" fillId="0" borderId="0"/>
    <xf numFmtId="43" fontId="1" fillId="0" borderId="0"/>
    <xf numFmtId="43" fontId="1" fillId="0" borderId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189" fontId="84" fillId="0" borderId="21"/>
    <xf numFmtId="0" fontId="29" fillId="0" borderId="17">
      <alignment horizontal="left" vertical="center"/>
    </xf>
    <xf numFmtId="0" fontId="132" fillId="76" borderId="22"/>
    <xf numFmtId="0" fontId="87" fillId="0" borderId="38" applyNumberFormat="0" applyFill="0" applyAlignment="0" applyProtection="0"/>
    <xf numFmtId="10" fontId="27" fillId="62" borderId="22" applyNumberFormat="0" applyBorder="0" applyAlignment="0" applyProtection="0"/>
    <xf numFmtId="0" fontId="132" fillId="76" borderId="22"/>
    <xf numFmtId="0" fontId="16" fillId="0" borderId="22" applyNumberForma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80" fillId="60" borderId="37" applyNumberFormat="0" applyAlignment="0" applyProtection="0"/>
    <xf numFmtId="0" fontId="80" fillId="60" borderId="37" applyNumberFormat="0" applyAlignment="0" applyProtection="0"/>
    <xf numFmtId="189" fontId="84" fillId="0" borderId="21"/>
    <xf numFmtId="0" fontId="140" fillId="60" borderId="37" applyNumberFormat="0" applyAlignment="0" applyProtection="0"/>
    <xf numFmtId="0" fontId="141" fillId="60" borderId="35" applyNumberFormat="0" applyAlignment="0" applyProtection="0"/>
    <xf numFmtId="189" fontId="84" fillId="0" borderId="21"/>
    <xf numFmtId="0" fontId="29" fillId="0" borderId="17">
      <alignment horizontal="left" vertical="center"/>
    </xf>
    <xf numFmtId="0" fontId="140" fillId="60" borderId="37" applyNumberFormat="0" applyAlignment="0" applyProtection="0"/>
    <xf numFmtId="0" fontId="140" fillId="60" borderId="37" applyNumberFormat="0" applyAlignment="0" applyProtection="0"/>
    <xf numFmtId="0" fontId="29" fillId="0" borderId="17">
      <alignment horizontal="left" vertical="center"/>
    </xf>
    <xf numFmtId="0" fontId="132" fillId="76" borderId="22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87" fillId="0" borderId="38" applyNumberFormat="0" applyFill="0" applyAlignment="0" applyProtection="0"/>
    <xf numFmtId="0" fontId="80" fillId="35" borderId="37"/>
    <xf numFmtId="189" fontId="84" fillId="0" borderId="21" applyAlignment="0" applyProtection="0"/>
    <xf numFmtId="0" fontId="60" fillId="35" borderId="35"/>
    <xf numFmtId="0" fontId="140" fillId="60" borderId="37" applyNumberFormat="0" applyAlignment="0" applyProtection="0"/>
    <xf numFmtId="189" fontId="84" fillId="0" borderId="21" applyAlignment="0" applyProtection="0"/>
    <xf numFmtId="189" fontId="84" fillId="0" borderId="21"/>
    <xf numFmtId="0" fontId="72" fillId="47" borderId="35" applyNumberFormat="0" applyAlignment="0" applyProtection="0"/>
    <xf numFmtId="0" fontId="140" fillId="60" borderId="37" applyNumberFormat="0" applyAlignment="0" applyProtection="0"/>
    <xf numFmtId="189" fontId="84" fillId="0" borderId="21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140" fillId="60" borderId="37" applyNumberFormat="0" applyAlignment="0" applyProtection="0"/>
    <xf numFmtId="189" fontId="84" fillId="0" borderId="21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189" fontId="84" fillId="0" borderId="21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89" fontId="84" fillId="0" borderId="21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3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89" fontId="84" fillId="0" borderId="21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80" fillId="60" borderId="37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189" fontId="84" fillId="0" borderId="21" applyAlignment="0" applyProtection="0"/>
    <xf numFmtId="0" fontId="133" fillId="76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47" borderId="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47" borderId="35" applyNumberFormat="0" applyAlignment="0" applyProtection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47" borderId="35" applyNumberFormat="0" applyAlignment="0" applyProtection="0"/>
    <xf numFmtId="0" fontId="1" fillId="0" borderId="0"/>
    <xf numFmtId="0" fontId="72" fillId="47" borderId="35" applyNumberFormat="0" applyAlignment="0" applyProtection="0"/>
    <xf numFmtId="0" fontId="1" fillId="0" borderId="0"/>
    <xf numFmtId="0" fontId="1" fillId="0" borderId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72" fillId="47" borderId="35" applyNumberFormat="0" applyAlignment="0" applyProtection="0"/>
    <xf numFmtId="0" fontId="1" fillId="0" borderId="0"/>
    <xf numFmtId="0" fontId="1" fillId="0" borderId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80" fillId="60" borderId="37" applyNumberFormat="0" applyAlignment="0" applyProtection="0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60" borderId="37" applyNumberFormat="0" applyAlignment="0" applyProtection="0"/>
    <xf numFmtId="0" fontId="60" fillId="60" borderId="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60" fillId="60" borderId="35" applyNumberFormat="0" applyAlignment="0" applyProtection="0"/>
    <xf numFmtId="43" fontId="1" fillId="0" borderId="0" applyFont="0" applyFill="0" applyBorder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43" fontId="1" fillId="0" borderId="0" applyFont="0" applyFill="0" applyBorder="0" applyAlignment="0" applyProtection="0"/>
    <xf numFmtId="0" fontId="60" fillId="60" borderId="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29" fillId="0" borderId="17">
      <alignment horizontal="left" vertical="center"/>
    </xf>
    <xf numFmtId="189" fontId="84" fillId="0" borderId="21" applyAlignment="0" applyProtection="0"/>
    <xf numFmtId="0" fontId="80" fillId="35" borderId="37"/>
    <xf numFmtId="0" fontId="72" fillId="47" borderId="35" applyNumberFormat="0" applyAlignment="0" applyProtection="0"/>
    <xf numFmtId="0" fontId="72" fillId="47" borderId="35" applyNumberFormat="0" applyAlignment="0" applyProtection="0"/>
    <xf numFmtId="0" fontId="141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7" fillId="0" borderId="38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151" fillId="47" borderId="35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87" fillId="0" borderId="38" applyNumberFormat="0" applyFill="0" applyAlignment="0" applyProtection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16" fillId="0" borderId="22" applyNumberForma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0" fontId="27" fillId="62" borderId="22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96" fillId="0" borderId="22"/>
    <xf numFmtId="0" fontId="60" fillId="60" borderId="35" applyNumberFormat="0" applyAlignment="0" applyProtection="0"/>
    <xf numFmtId="0" fontId="60" fillId="60" borderId="35" applyNumberForma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96" fillId="0" borderId="22"/>
    <xf numFmtId="0" fontId="72" fillId="47" borderId="35" applyNumberFormat="0" applyAlignment="0" applyProtection="0"/>
    <xf numFmtId="0" fontId="80" fillId="60" borderId="37" applyNumberFormat="0" applyAlignment="0" applyProtection="0"/>
    <xf numFmtId="10" fontId="27" fillId="62" borderId="22" applyNumberFormat="0" applyBorder="0" applyAlignment="0" applyProtection="0"/>
    <xf numFmtId="0" fontId="60" fillId="60" borderId="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96" fillId="0" borderId="22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2" fillId="47" borderId="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89" fontId="84" fillId="0" borderId="21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140" fillId="60" borderId="37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102" fillId="64" borderId="36" applyNumberFormat="0" applyFont="0" applyAlignment="0" applyProtection="0"/>
    <xf numFmtId="0" fontId="101" fillId="62" borderId="36"/>
    <xf numFmtId="0" fontId="151" fillId="47" borderId="35" applyNumberFormat="0" applyAlignment="0" applyProtection="0"/>
    <xf numFmtId="0" fontId="16" fillId="0" borderId="22" applyNumberFormat="0"/>
    <xf numFmtId="0" fontId="132" fillId="76" borderId="22"/>
    <xf numFmtId="0" fontId="102" fillId="64" borderId="36" applyNumberFormat="0" applyFont="0" applyAlignment="0" applyProtection="0"/>
    <xf numFmtId="0" fontId="151" fillId="47" borderId="35" applyNumberFormat="0" applyAlignment="0" applyProtection="0"/>
    <xf numFmtId="0" fontId="29" fillId="0" borderId="17">
      <alignment horizontal="left" vertical="center"/>
    </xf>
    <xf numFmtId="0" fontId="132" fillId="76" borderId="22"/>
    <xf numFmtId="0" fontId="151" fillId="47" borderId="35" applyNumberFormat="0" applyAlignment="0" applyProtection="0"/>
    <xf numFmtId="0" fontId="29" fillId="0" borderId="17">
      <alignment horizontal="left" vertical="center"/>
    </xf>
    <xf numFmtId="0" fontId="133" fillId="76" borderId="22"/>
    <xf numFmtId="0" fontId="72" fillId="66" borderId="35"/>
    <xf numFmtId="0" fontId="29" fillId="0" borderId="17">
      <alignment horizontal="left" vertical="center"/>
    </xf>
    <xf numFmtId="0" fontId="132" fillId="76" borderId="22"/>
    <xf numFmtId="0" fontId="151" fillId="47" borderId="35" applyNumberFormat="0" applyAlignment="0" applyProtection="0"/>
    <xf numFmtId="0" fontId="106" fillId="0" borderId="22">
      <alignment horizontal="center"/>
    </xf>
    <xf numFmtId="0" fontId="132" fillId="76" borderId="22"/>
    <xf numFmtId="0" fontId="96" fillId="0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16" fillId="0" borderId="22" applyNumberFormat="0"/>
    <xf numFmtId="0" fontId="72" fillId="47" borderId="35" applyNumberFormat="0" applyAlignment="0" applyProtection="0"/>
    <xf numFmtId="189" fontId="84" fillId="0" borderId="21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96" fillId="0" borderId="22"/>
    <xf numFmtId="0" fontId="96" fillId="0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189" fontId="84" fillId="0" borderId="21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189" fontId="84" fillId="0" borderId="21" applyAlignment="0" applyProtection="0"/>
    <xf numFmtId="189" fontId="84" fillId="0" borderId="21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80" fillId="60" borderId="37" applyNumberFormat="0" applyAlignment="0" applyProtection="0"/>
    <xf numFmtId="0" fontId="96" fillId="0" borderId="22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38" applyNumberFormat="0" applyFill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35" borderId="35"/>
    <xf numFmtId="0" fontId="60" fillId="35" borderId="35"/>
    <xf numFmtId="0" fontId="87" fillId="0" borderId="38" applyNumberFormat="0" applyFill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6" fillId="0" borderId="22" applyNumberFormat="0"/>
    <xf numFmtId="0" fontId="16" fillId="0" borderId="22" applyNumberFormat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60" fillId="60" borderId="35" applyNumberFormat="0" applyAlignment="0" applyProtection="0"/>
    <xf numFmtId="10" fontId="27" fillId="62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96" fillId="0" borderId="22"/>
    <xf numFmtId="0" fontId="96" fillId="0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01" fillId="62" borderId="36"/>
    <xf numFmtId="0" fontId="102" fillId="64" borderId="36" applyNumberFormat="0" applyFon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89" fontId="84" fillId="0" borderId="21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189" fontId="84" fillId="0" borderId="21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80" fillId="60" borderId="37" applyNumberFormat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106" fillId="0" borderId="22">
      <alignment horizontal="center"/>
    </xf>
    <xf numFmtId="0" fontId="60" fillId="60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60" borderId="35" applyNumberFormat="0" applyAlignment="0" applyProtection="0"/>
    <xf numFmtId="0" fontId="1" fillId="0" borderId="0"/>
    <xf numFmtId="0" fontId="72" fillId="47" borderId="35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7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7" fillId="0" borderId="0"/>
    <xf numFmtId="0" fontId="72" fillId="47" borderId="35" applyNumberFormat="0" applyAlignment="0" applyProtection="0"/>
    <xf numFmtId="43" fontId="27" fillId="0" borderId="0" applyFont="0" applyFill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72" fillId="47" borderId="35" applyNumberFormat="0" applyAlignment="0" applyProtection="0"/>
    <xf numFmtId="0" fontId="60" fillId="60" borderId="35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72" fillId="47" borderId="35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43" fontId="27" fillId="0" borderId="0" applyFont="0" applyFill="0" applyBorder="0" applyAlignment="0" applyProtection="0"/>
    <xf numFmtId="0" fontId="60" fillId="60" borderId="35" applyNumberFormat="0" applyAlignment="0" applyProtection="0"/>
    <xf numFmtId="0" fontId="72" fillId="47" borderId="35" applyNumberFormat="0" applyAlignment="0" applyProtection="0"/>
    <xf numFmtId="0" fontId="27" fillId="0" borderId="0"/>
    <xf numFmtId="0" fontId="72" fillId="47" borderId="35" applyNumberFormat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0" fontId="16" fillId="0" borderId="0"/>
    <xf numFmtId="0" fontId="1" fillId="0" borderId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2" fillId="47" borderId="35" applyNumberFormat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43" fontId="16" fillId="0" borderId="0" applyFont="0" applyFill="0" applyBorder="0" applyAlignment="0" applyProtection="0"/>
    <xf numFmtId="0" fontId="18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9" fontId="16" fillId="0" borderId="0" applyFont="0" applyFill="0" applyBorder="0" applyAlignment="0" applyProtection="0"/>
    <xf numFmtId="0" fontId="27" fillId="0" borderId="0"/>
    <xf numFmtId="17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43" fontId="42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2" fillId="0" borderId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43" fontId="16" fillId="0" borderId="0" applyNumberFormat="0" applyFill="0" applyBorder="0" applyAlignment="0" applyProtection="0"/>
    <xf numFmtId="0" fontId="16" fillId="0" borderId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60" fillId="60" borderId="35" applyNumberFormat="0" applyAlignment="0" applyProtection="0"/>
    <xf numFmtId="0" fontId="87" fillId="0" borderId="38" applyNumberFormat="0" applyFill="0" applyAlignment="0" applyProtection="0"/>
    <xf numFmtId="9" fontId="27" fillId="0" borderId="0" applyFont="0" applyFill="0" applyBorder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43" fontId="27" fillId="0" borderId="0" applyFont="0" applyFill="0" applyBorder="0" applyAlignment="0" applyProtection="0"/>
    <xf numFmtId="0" fontId="60" fillId="60" borderId="35" applyNumberFormat="0" applyAlignment="0" applyProtection="0"/>
    <xf numFmtId="0" fontId="27" fillId="0" borderId="0"/>
    <xf numFmtId="0" fontId="1" fillId="0" borderId="0"/>
    <xf numFmtId="0" fontId="60" fillId="60" borderId="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87" fillId="0" borderId="38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8" fillId="0" borderId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3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71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71" fillId="0" borderId="32"/>
    <xf numFmtId="0" fontId="157" fillId="0" borderId="32" applyNumberFormat="0" applyFill="0" applyAlignment="0" applyProtection="0"/>
    <xf numFmtId="0" fontId="157" fillId="0" borderId="32" applyNumberFormat="0" applyFill="0" applyAlignment="0" applyProtection="0"/>
    <xf numFmtId="0" fontId="70" fillId="0" borderId="31"/>
    <xf numFmtId="0" fontId="156" fillId="0" borderId="31" applyNumberFormat="0" applyFill="0" applyAlignment="0" applyProtection="0"/>
    <xf numFmtId="0" fontId="156" fillId="0" borderId="31" applyNumberFormat="0" applyFill="0" applyAlignment="0" applyProtection="0"/>
    <xf numFmtId="0" fontId="69" fillId="0" borderId="3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1" fillId="62" borderId="36"/>
    <xf numFmtId="0" fontId="101" fillId="62" borderId="36"/>
    <xf numFmtId="0" fontId="101" fillId="62" borderId="36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102" fillId="64" borderId="36" applyNumberFormat="0" applyFont="0" applyAlignment="0" applyProtection="0"/>
    <xf numFmtId="0" fontId="55" fillId="81" borderId="0"/>
    <xf numFmtId="0" fontId="94" fillId="59" borderId="0" applyNumberFormat="0" applyBorder="0" applyAlignment="0" applyProtection="0"/>
    <xf numFmtId="0" fontId="94" fillId="59" borderId="0" applyNumberFormat="0" applyBorder="0" applyAlignment="0" applyProtection="0"/>
    <xf numFmtId="0" fontId="55" fillId="73" borderId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55" fillId="72" borderId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55" fillId="80" borderId="0"/>
    <xf numFmtId="0" fontId="94" fillId="58" borderId="0" applyNumberFormat="0" applyBorder="0" applyAlignment="0" applyProtection="0"/>
    <xf numFmtId="0" fontId="94" fillId="58" borderId="0" applyNumberFormat="0" applyBorder="0" applyAlignment="0" applyProtection="0"/>
    <xf numFmtId="0" fontId="55" fillId="79" borderId="0"/>
    <xf numFmtId="0" fontId="94" fillId="57" borderId="0" applyNumberFormat="0" applyBorder="0" applyAlignment="0" applyProtection="0"/>
    <xf numFmtId="0" fontId="94" fillId="57" borderId="0" applyNumberFormat="0" applyBorder="0" applyAlignment="0" applyProtection="0"/>
    <xf numFmtId="0" fontId="55" fillId="78" borderId="0"/>
    <xf numFmtId="0" fontId="94" fillId="56" borderId="0" applyNumberFormat="0" applyBorder="0" applyAlignment="0" applyProtection="0"/>
    <xf numFmtId="0" fontId="94" fillId="56" borderId="0" applyNumberFormat="0" applyBorder="0" applyAlignment="0" applyProtection="0"/>
    <xf numFmtId="0" fontId="147" fillId="0" borderId="0"/>
    <xf numFmtId="0" fontId="154" fillId="34" borderId="0">
      <alignment horizontal="center"/>
    </xf>
    <xf numFmtId="0" fontId="154" fillId="34" borderId="0" applyFont="0" applyFill="0" applyBorder="0" applyAlignment="0">
      <alignment horizontal="center"/>
    </xf>
    <xf numFmtId="0" fontId="154" fillId="34" borderId="0" applyFont="0" applyFill="0" applyBorder="0" applyAlignment="0">
      <alignment horizontal="center"/>
    </xf>
    <xf numFmtId="0" fontId="147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87" fillId="0" borderId="38"/>
    <xf numFmtId="0" fontId="87" fillId="0" borderId="38"/>
    <xf numFmtId="0" fontId="87" fillId="0" borderId="38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77" fillId="34" borderId="0"/>
    <xf numFmtId="0" fontId="152" fillId="63" borderId="0" applyNumberFormat="0" applyBorder="0" applyAlignment="0" applyProtection="0"/>
    <xf numFmtId="0" fontId="152" fillId="63" borderId="0" applyNumberFormat="0" applyBorder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72" fillId="66" borderId="35"/>
    <xf numFmtId="0" fontId="72" fillId="66" borderId="35"/>
    <xf numFmtId="0" fontId="72" fillId="66" borderId="35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51" fillId="47" borderId="35" applyNumberFormat="0" applyAlignment="0" applyProtection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47" fillId="0" borderId="0"/>
    <xf numFmtId="0" fontId="4" fillId="0" borderId="0"/>
    <xf numFmtId="0" fontId="4" fillId="0" borderId="0"/>
    <xf numFmtId="0" fontId="16" fillId="0" borderId="0"/>
    <xf numFmtId="0" fontId="92" fillId="0" borderId="0"/>
    <xf numFmtId="0" fontId="92" fillId="0" borderId="0"/>
    <xf numFmtId="0" fontId="16" fillId="0" borderId="0"/>
    <xf numFmtId="0" fontId="16" fillId="0" borderId="0"/>
    <xf numFmtId="0" fontId="47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92" fillId="0" borderId="0"/>
    <xf numFmtId="0" fontId="92" fillId="0" borderId="0"/>
    <xf numFmtId="0" fontId="16" fillId="0" borderId="0"/>
    <xf numFmtId="0" fontId="47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92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9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64" fillId="0" borderId="0"/>
    <xf numFmtId="0" fontId="47" fillId="0" borderId="0"/>
    <xf numFmtId="0" fontId="4" fillId="0" borderId="0"/>
    <xf numFmtId="0" fontId="47" fillId="0" borderId="0"/>
    <xf numFmtId="0" fontId="92" fillId="0" borderId="0"/>
    <xf numFmtId="0" fontId="9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2" fillId="0" borderId="0"/>
    <xf numFmtId="0" fontId="4" fillId="0" borderId="0"/>
    <xf numFmtId="0" fontId="16" fillId="0" borderId="0"/>
    <xf numFmtId="0" fontId="4" fillId="0" borderId="0"/>
    <xf numFmtId="0" fontId="100" fillId="0" borderId="0"/>
    <xf numFmtId="0" fontId="47" fillId="0" borderId="0"/>
    <xf numFmtId="0" fontId="99" fillId="0" borderId="0"/>
    <xf numFmtId="0" fontId="47" fillId="0" borderId="0"/>
    <xf numFmtId="0" fontId="92" fillId="0" borderId="0"/>
    <xf numFmtId="0" fontId="92" fillId="0" borderId="0"/>
    <xf numFmtId="0" fontId="47" fillId="0" borderId="0"/>
    <xf numFmtId="0" fontId="92" fillId="0" borderId="0"/>
    <xf numFmtId="0" fontId="92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9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0" fontId="47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0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47" fillId="0" borderId="0"/>
    <xf numFmtId="0" fontId="92" fillId="0" borderId="0"/>
    <xf numFmtId="0" fontId="92" fillId="0" borderId="0"/>
    <xf numFmtId="0" fontId="47" fillId="0" borderId="0"/>
    <xf numFmtId="0" fontId="92" fillId="0" borderId="0"/>
    <xf numFmtId="0" fontId="149" fillId="0" borderId="0"/>
    <xf numFmtId="0" fontId="148" fillId="0" borderId="0"/>
    <xf numFmtId="0" fontId="148" fillId="0" borderId="0"/>
    <xf numFmtId="0" fontId="92" fillId="0" borderId="0"/>
    <xf numFmtId="0" fontId="16" fillId="0" borderId="0"/>
    <xf numFmtId="0" fontId="64" fillId="0" borderId="0"/>
    <xf numFmtId="0" fontId="64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47" fillId="0" borderId="0" applyFont="0" applyFill="0" applyBorder="0" applyAlignment="0" applyProtection="0"/>
    <xf numFmtId="0" fontId="146" fillId="0" borderId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67" fillId="37" borderId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86" fillId="0" borderId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5" fillId="0" borderId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8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60" fillId="35" borderId="35"/>
    <xf numFmtId="0" fontId="60" fillId="35" borderId="35"/>
    <xf numFmtId="0" fontId="60" fillId="35" borderId="35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1" fillId="60" borderId="35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80" fillId="35" borderId="37"/>
    <xf numFmtId="0" fontId="80" fillId="35" borderId="37"/>
    <xf numFmtId="0" fontId="80" fillId="35" borderId="37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140" fillId="60" borderId="37" applyNumberFormat="0" applyAlignment="0" applyProtection="0"/>
    <xf numFmtId="0" fontId="57" fillId="38" borderId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/>
    <xf numFmtId="9" fontId="16" fillId="0" borderId="0" applyFont="0" applyFill="0" applyBorder="0" applyAlignment="0" applyProtection="0"/>
    <xf numFmtId="9" fontId="101" fillId="0" borderId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74" fillId="0" borderId="33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62" fillId="77" borderId="28"/>
    <xf numFmtId="0" fontId="137" fillId="61" borderId="28" applyNumberFormat="0" applyAlignment="0" applyProtection="0"/>
    <xf numFmtId="0" fontId="137" fillId="61" borderId="28" applyNumberFormat="0" applyAlignment="0" applyProtection="0"/>
    <xf numFmtId="0" fontId="136" fillId="0" borderId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43" fontId="16" fillId="0" borderId="0"/>
    <xf numFmtId="43" fontId="47" fillId="0" borderId="0"/>
    <xf numFmtId="43" fontId="47" fillId="0" borderId="0"/>
    <xf numFmtId="43" fontId="47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/>
    <xf numFmtId="43" fontId="16" fillId="0" borderId="0"/>
    <xf numFmtId="43" fontId="47" fillId="0" borderId="0"/>
    <xf numFmtId="43" fontId="4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/>
    <xf numFmtId="43" fontId="47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6" fillId="0" borderId="0"/>
    <xf numFmtId="43" fontId="102" fillId="0" borderId="0" applyFont="0" applyFill="0" applyBorder="0" applyAlignment="0" applyProtection="0"/>
    <xf numFmtId="43" fontId="47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1" fillId="0" borderId="0"/>
    <xf numFmtId="43" fontId="101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16" fillId="0" borderId="0" applyFont="0" applyFill="0" applyBorder="0" applyAlignment="0" applyProtection="0"/>
    <xf numFmtId="43" fontId="47" fillId="0" borderId="0"/>
    <xf numFmtId="43" fontId="16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43" fontId="47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16" fillId="0" borderId="0"/>
    <xf numFmtId="43" fontId="16" fillId="0" borderId="0"/>
    <xf numFmtId="43" fontId="16" fillId="0" borderId="0"/>
    <xf numFmtId="43" fontId="47" fillId="0" borderId="0"/>
    <xf numFmtId="43" fontId="47" fillId="0" borderId="0"/>
    <xf numFmtId="43" fontId="16" fillId="0" borderId="0"/>
    <xf numFmtId="43" fontId="47" fillId="0" borderId="0"/>
    <xf numFmtId="43" fontId="47" fillId="0" borderId="0" applyFont="0" applyFill="0" applyBorder="0" applyAlignment="0" applyProtection="0"/>
    <xf numFmtId="43" fontId="16" fillId="0" borderId="0"/>
    <xf numFmtId="43" fontId="1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6" fillId="0" borderId="0"/>
    <xf numFmtId="43" fontId="16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43" fontId="1" fillId="0" borderId="0"/>
    <xf numFmtId="43" fontId="1" fillId="0" borderId="0"/>
    <xf numFmtId="43" fontId="47" fillId="0" borderId="0" applyFont="0" applyFill="0" applyBorder="0" applyAlignment="0" applyProtection="0"/>
    <xf numFmtId="43" fontId="1" fillId="0" borderId="0"/>
    <xf numFmtId="43" fontId="1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1" fillId="0" borderId="0"/>
    <xf numFmtId="43" fontId="1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7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/>
    <xf numFmtId="43" fontId="47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/>
    <xf numFmtId="43" fontId="47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/>
    <xf numFmtId="43" fontId="47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/>
    <xf numFmtId="43" fontId="47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67" fontId="27" fillId="0" borderId="0"/>
    <xf numFmtId="167" fontId="27" fillId="0" borderId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32" fillId="0" borderId="16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8" fillId="0" borderId="0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3" fillId="76" borderId="22"/>
    <xf numFmtId="0" fontId="133" fillId="76" borderId="22"/>
    <xf numFmtId="0" fontId="133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0" fontId="132" fillId="76" borderId="22"/>
    <xf numFmtId="40" fontId="131" fillId="0" borderId="0"/>
    <xf numFmtId="40" fontId="131" fillId="0" borderId="0"/>
    <xf numFmtId="0" fontId="16" fillId="0" borderId="0" applyFill="0" applyBorder="0" applyAlignment="0"/>
    <xf numFmtId="0" fontId="16" fillId="0" borderId="0"/>
    <xf numFmtId="188" fontId="59" fillId="0" borderId="0" applyFill="0" applyBorder="0" applyAlignment="0"/>
    <xf numFmtId="198" fontId="16" fillId="0" borderId="0" applyFill="0" applyBorder="0" applyAlignment="0"/>
    <xf numFmtId="198" fontId="16" fillId="0" borderId="0"/>
    <xf numFmtId="187" fontId="59" fillId="0" borderId="0" applyFill="0" applyBorder="0" applyAlignment="0"/>
    <xf numFmtId="49" fontId="39" fillId="0" borderId="0"/>
    <xf numFmtId="49" fontId="39" fillId="0" borderId="0" applyFill="0" applyBorder="0" applyAlignment="0"/>
    <xf numFmtId="40" fontId="130" fillId="0" borderId="0">
      <alignment horizontal="right"/>
    </xf>
    <xf numFmtId="40" fontId="130" fillId="0" borderId="0" applyBorder="0">
      <alignment horizontal="right"/>
    </xf>
    <xf numFmtId="40" fontId="130" fillId="0" borderId="0" applyBorder="0">
      <alignment horizontal="right"/>
    </xf>
    <xf numFmtId="0" fontId="6" fillId="0" borderId="34"/>
    <xf numFmtId="0" fontId="6" fillId="0" borderId="34"/>
    <xf numFmtId="176" fontId="59" fillId="0" borderId="0"/>
    <xf numFmtId="176" fontId="59" fillId="0" borderId="0"/>
    <xf numFmtId="0" fontId="16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75" borderId="0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28" fillId="0" borderId="39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/>
    <xf numFmtId="0" fontId="16" fillId="0" borderId="22"/>
    <xf numFmtId="0" fontId="16" fillId="0" borderId="22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0" fontId="16" fillId="0" borderId="22" applyNumberFormat="0"/>
    <xf numFmtId="197" fontId="129" fillId="0" borderId="0">
      <alignment horizontal="left"/>
    </xf>
    <xf numFmtId="197" fontId="129" fillId="0" borderId="0" applyNumberFormat="0" applyFill="0" applyBorder="0" applyAlignment="0" applyProtection="0">
      <alignment horizontal="left"/>
    </xf>
    <xf numFmtId="197" fontId="129" fillId="0" borderId="0" applyNumberFormat="0" applyFill="0" applyBorder="0" applyAlignment="0" applyProtection="0">
      <alignment horizontal="left"/>
    </xf>
    <xf numFmtId="1" fontId="16" fillId="0" borderId="23">
      <alignment horizontal="center" vertical="center"/>
    </xf>
    <xf numFmtId="1" fontId="16" fillId="0" borderId="23" applyNumberFormat="0" applyFill="0" applyAlignment="0" applyProtection="0">
      <alignment horizontal="center" vertical="center"/>
    </xf>
    <xf numFmtId="1" fontId="16" fillId="0" borderId="23" applyNumberFormat="0" applyFill="0" applyAlignment="0" applyProtection="0">
      <alignment horizontal="center" vertical="center"/>
    </xf>
    <xf numFmtId="37" fontId="85" fillId="0" borderId="0"/>
    <xf numFmtId="0" fontId="64" fillId="65" borderId="0"/>
    <xf numFmtId="0" fontId="64" fillId="65" borderId="0" applyNumberFormat="0" applyFont="0" applyBorder="0" applyAlignment="0" applyProtection="0"/>
    <xf numFmtId="3" fontId="64" fillId="0" borderId="0"/>
    <xf numFmtId="3" fontId="64" fillId="0" borderId="0" applyFont="0" applyFill="0" applyBorder="0" applyAlignment="0" applyProtection="0"/>
    <xf numFmtId="0" fontId="84" fillId="0" borderId="25">
      <alignment horizontal="center"/>
    </xf>
    <xf numFmtId="4" fontId="64" fillId="0" borderId="0"/>
    <xf numFmtId="4" fontId="64" fillId="0" borderId="0" applyFont="0" applyFill="0" applyBorder="0" applyAlignment="0" applyProtection="0"/>
    <xf numFmtId="15" fontId="64" fillId="0" borderId="0"/>
    <xf numFmtId="15" fontId="64" fillId="0" borderId="0" applyFont="0" applyFill="0" applyBorder="0" applyAlignment="0" applyProtection="0"/>
    <xf numFmtId="0" fontId="64" fillId="0" borderId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/>
    <xf numFmtId="0" fontId="16" fillId="0" borderId="22"/>
    <xf numFmtId="0" fontId="16" fillId="0" borderId="22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0" fontId="16" fillId="0" borderId="22" applyNumberFormat="0" applyFont="0"/>
    <xf numFmtId="190" fontId="16" fillId="0" borderId="0" applyFill="0" applyBorder="0" applyAlignment="0"/>
    <xf numFmtId="190" fontId="16" fillId="0" borderId="0"/>
    <xf numFmtId="176" fontId="50" fillId="0" borderId="0" applyFill="0" applyBorder="0" applyAlignment="0"/>
    <xf numFmtId="192" fontId="16" fillId="0" borderId="0" applyFill="0" applyBorder="0" applyAlignment="0"/>
    <xf numFmtId="192" fontId="16" fillId="0" borderId="0"/>
    <xf numFmtId="184" fontId="59" fillId="0" borderId="0" applyFill="0" applyBorder="0" applyAlignment="0"/>
    <xf numFmtId="0" fontId="16" fillId="0" borderId="0" applyFill="0" applyBorder="0" applyAlignment="0"/>
    <xf numFmtId="0" fontId="16" fillId="0" borderId="0"/>
    <xf numFmtId="175" fontId="50" fillId="0" borderId="0" applyFill="0" applyBorder="0" applyAlignment="0"/>
    <xf numFmtId="190" fontId="16" fillId="0" borderId="0" applyFill="0" applyBorder="0" applyAlignment="0"/>
    <xf numFmtId="190" fontId="16" fillId="0" borderId="0"/>
    <xf numFmtId="176" fontId="50" fillId="0" borderId="0" applyFill="0" applyBorder="0" applyAlignment="0"/>
    <xf numFmtId="0" fontId="16" fillId="0" borderId="0" applyFill="0" applyBorder="0" applyAlignment="0"/>
    <xf numFmtId="0" fontId="16" fillId="0" borderId="0"/>
    <xf numFmtId="175" fontId="50" fillId="0" borderId="0" applyFill="0" applyBorder="0" applyAlignment="0"/>
    <xf numFmtId="9" fontId="64" fillId="0" borderId="26"/>
    <xf numFmtId="9" fontId="76" fillId="0" borderId="26" applyNumberFormat="0" applyBorder="0"/>
    <xf numFmtId="9" fontId="47" fillId="0" borderId="0"/>
    <xf numFmtId="9" fontId="64" fillId="0" borderId="0"/>
    <xf numFmtId="9" fontId="47" fillId="0" borderId="0" applyFont="0" applyFill="0" applyBorder="0" applyAlignment="0" applyProtection="0"/>
    <xf numFmtId="9" fontId="42" fillId="0" borderId="0"/>
    <xf numFmtId="9" fontId="16" fillId="0" borderId="0" applyFont="0" applyFill="0" applyBorder="0" applyAlignment="0" applyProtection="0"/>
    <xf numFmtId="9" fontId="47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/>
    <xf numFmtId="9" fontId="128" fillId="0" borderId="0" applyFont="0" applyFill="0" applyBorder="0" applyAlignment="0" applyProtection="0"/>
    <xf numFmtId="9" fontId="23" fillId="0" borderId="0" applyFont="0" applyFill="0" applyBorder="0" applyAlignment="0" applyProtection="0"/>
    <xf numFmtId="10" fontId="16" fillId="0" borderId="0"/>
    <xf numFmtId="1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186" fontId="50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/>
    <xf numFmtId="179" fontId="59" fillId="0" borderId="0" applyFont="0" applyFill="0" applyBorder="0" applyAlignment="0" applyProtection="0"/>
    <xf numFmtId="0" fontId="127" fillId="0" borderId="0">
      <alignment horizontal="centerContinuous"/>
    </xf>
    <xf numFmtId="0" fontId="126" fillId="0" borderId="0" applyBorder="0">
      <alignment horizontal="centerContinuous"/>
    </xf>
    <xf numFmtId="0" fontId="126" fillId="0" borderId="0" applyBorder="0">
      <alignment horizontal="centerContinuous"/>
    </xf>
    <xf numFmtId="0" fontId="83" fillId="0" borderId="0">
      <alignment horizontal="centerContinuous"/>
    </xf>
    <xf numFmtId="0" fontId="125" fillId="0" borderId="0" applyBorder="0">
      <alignment horizontal="centerContinuous"/>
    </xf>
    <xf numFmtId="0" fontId="125" fillId="0" borderId="0" applyBorder="0">
      <alignment horizontal="centerContinuous"/>
    </xf>
    <xf numFmtId="0" fontId="83" fillId="41" borderId="20"/>
    <xf numFmtId="0" fontId="124" fillId="41" borderId="0">
      <alignment horizontal="right"/>
    </xf>
    <xf numFmtId="0" fontId="123" fillId="41" borderId="0">
      <alignment horizontal="right"/>
    </xf>
    <xf numFmtId="0" fontId="123" fillId="41" borderId="0">
      <alignment horizontal="right"/>
    </xf>
    <xf numFmtId="40" fontId="82" fillId="41" borderId="0">
      <alignment horizontal="right"/>
    </xf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122" fillId="7" borderId="12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23" fillId="9" borderId="15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4" fillId="64" borderId="36" applyNumberFormat="0" applyFont="0" applyAlignment="0" applyProtection="0"/>
    <xf numFmtId="0" fontId="23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6" fillId="0" borderId="0"/>
    <xf numFmtId="0" fontId="39" fillId="0" borderId="0">
      <alignment vertical="top"/>
    </xf>
    <xf numFmtId="0" fontId="121" fillId="0" borderId="0"/>
    <xf numFmtId="0" fontId="12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64" fillId="0" borderId="0"/>
    <xf numFmtId="0" fontId="9" fillId="0" borderId="0"/>
    <xf numFmtId="0" fontId="5" fillId="0" borderId="0"/>
    <xf numFmtId="0" fontId="39" fillId="0" borderId="0">
      <alignment vertical="top"/>
    </xf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42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39" fillId="0" borderId="0">
      <alignment vertical="top"/>
    </xf>
    <xf numFmtId="0" fontId="24" fillId="0" borderId="0"/>
    <xf numFmtId="0" fontId="39" fillId="0" borderId="0">
      <alignment vertical="top"/>
    </xf>
    <xf numFmtId="0" fontId="18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7" fillId="0" borderId="0"/>
    <xf numFmtId="0" fontId="64" fillId="0" borderId="0"/>
    <xf numFmtId="0" fontId="39" fillId="0" borderId="0">
      <alignment vertical="top"/>
    </xf>
    <xf numFmtId="0" fontId="27" fillId="0" borderId="0"/>
    <xf numFmtId="0" fontId="1" fillId="0" borderId="0"/>
    <xf numFmtId="0" fontId="39" fillId="0" borderId="0">
      <alignment vertical="top"/>
    </xf>
    <xf numFmtId="0" fontId="1" fillId="0" borderId="0"/>
    <xf numFmtId="0" fontId="1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42" fillId="0" borderId="0"/>
    <xf numFmtId="0" fontId="39" fillId="0" borderId="0">
      <alignment vertical="top"/>
    </xf>
    <xf numFmtId="0" fontId="39" fillId="0" borderId="0">
      <alignment vertical="top"/>
    </xf>
    <xf numFmtId="0" fontId="23" fillId="0" borderId="0"/>
    <xf numFmtId="0" fontId="24" fillId="0" borderId="0"/>
    <xf numFmtId="0" fontId="1" fillId="0" borderId="0"/>
    <xf numFmtId="0" fontId="1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6" fillId="0" borderId="0"/>
    <xf numFmtId="185" fontId="4" fillId="0" borderId="0"/>
    <xf numFmtId="0" fontId="118" fillId="0" borderId="0"/>
    <xf numFmtId="0" fontId="118" fillId="0" borderId="0"/>
    <xf numFmtId="0" fontId="117" fillId="0" borderId="0"/>
    <xf numFmtId="37" fontId="79" fillId="0" borderId="0"/>
    <xf numFmtId="0" fontId="77" fillId="63" borderId="0" applyNumberFormat="0" applyBorder="0" applyAlignment="0" applyProtection="0"/>
    <xf numFmtId="0" fontId="120" fillId="5" borderId="0" applyNumberFormat="0" applyBorder="0" applyAlignment="0" applyProtection="0"/>
    <xf numFmtId="0" fontId="119" fillId="0" borderId="0"/>
    <xf numFmtId="0" fontId="118" fillId="0" borderId="0"/>
    <xf numFmtId="0" fontId="117" fillId="0" borderId="0"/>
    <xf numFmtId="0" fontId="118" fillId="0" borderId="0"/>
    <xf numFmtId="0" fontId="117" fillId="0" borderId="0"/>
    <xf numFmtId="0" fontId="74" fillId="0" borderId="33" applyNumberFormat="0" applyFill="0" applyAlignment="0" applyProtection="0"/>
    <xf numFmtId="0" fontId="116" fillId="0" borderId="13" applyNumberFormat="0" applyFill="0" applyAlignment="0" applyProtection="0"/>
    <xf numFmtId="190" fontId="16" fillId="0" borderId="0" applyFill="0" applyBorder="0" applyAlignment="0"/>
    <xf numFmtId="190" fontId="16" fillId="0" borderId="0"/>
    <xf numFmtId="176" fontId="50" fillId="0" borderId="0" applyFill="0" applyBorder="0" applyAlignment="0"/>
    <xf numFmtId="192" fontId="16" fillId="0" borderId="0" applyFill="0" applyBorder="0" applyAlignment="0"/>
    <xf numFmtId="192" fontId="16" fillId="0" borderId="0"/>
    <xf numFmtId="184" fontId="59" fillId="0" borderId="0" applyFill="0" applyBorder="0" applyAlignment="0"/>
    <xf numFmtId="0" fontId="16" fillId="0" borderId="0" applyFill="0" applyBorder="0" applyAlignment="0"/>
    <xf numFmtId="0" fontId="16" fillId="0" borderId="0"/>
    <xf numFmtId="175" fontId="50" fillId="0" borderId="0" applyFill="0" applyBorder="0" applyAlignment="0"/>
    <xf numFmtId="190" fontId="16" fillId="0" borderId="0" applyFill="0" applyBorder="0" applyAlignment="0"/>
    <xf numFmtId="190" fontId="16" fillId="0" borderId="0"/>
    <xf numFmtId="176" fontId="50" fillId="0" borderId="0" applyFill="0" applyBorder="0" applyAlignment="0"/>
    <xf numFmtId="0" fontId="16" fillId="0" borderId="0" applyFill="0" applyBorder="0" applyAlignment="0"/>
    <xf numFmtId="0" fontId="16" fillId="0" borderId="0"/>
    <xf numFmtId="175" fontId="50" fillId="0" borderId="0" applyFill="0" applyBorder="0" applyAlignment="0"/>
    <xf numFmtId="0" fontId="115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114" fillId="6" borderId="11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/>
    <xf numFmtId="10" fontId="27" fillId="62" borderId="22"/>
    <xf numFmtId="10" fontId="27" fillId="62" borderId="22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113" fillId="0" borderId="0">
      <alignment vertical="top"/>
      <protection locked="0"/>
    </xf>
    <xf numFmtId="0" fontId="53" fillId="0" borderId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1" fillId="0" borderId="32" applyNumberFormat="0" applyFill="0" applyAlignment="0" applyProtection="0"/>
    <xf numFmtId="0" fontId="111" fillId="0" borderId="10" applyNumberFormat="0" applyFill="0" applyAlignment="0" applyProtection="0"/>
    <xf numFmtId="0" fontId="70" fillId="0" borderId="31" applyNumberFormat="0" applyFill="0" applyAlignment="0" applyProtection="0"/>
    <xf numFmtId="0" fontId="110" fillId="0" borderId="9" applyNumberFormat="0" applyFill="0" applyAlignment="0" applyProtection="0"/>
    <xf numFmtId="0" fontId="69" fillId="0" borderId="30" applyNumberFormat="0" applyFill="0" applyAlignment="0" applyProtection="0"/>
    <xf numFmtId="0" fontId="109" fillId="0" borderId="8" applyNumberFormat="0" applyFill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27">
      <alignment horizontal="left" vertical="center"/>
    </xf>
    <xf numFmtId="0" fontId="29" fillId="0" borderId="27" applyNumberFormat="0" applyAlignment="0" applyProtection="0">
      <alignment horizontal="left" vertical="center"/>
    </xf>
    <xf numFmtId="38" fontId="27" fillId="35" borderId="0"/>
    <xf numFmtId="0" fontId="67" fillId="44" borderId="0" applyNumberFormat="0" applyBorder="0" applyAlignment="0" applyProtection="0"/>
    <xf numFmtId="0" fontId="108" fillId="3" borderId="0" applyNumberFormat="0" applyBorder="0" applyAlignment="0" applyProtection="0"/>
    <xf numFmtId="0" fontId="6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5" fontId="16" fillId="0" borderId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6" fillId="0" borderId="22">
      <alignment horizontal="center"/>
    </xf>
    <xf numFmtId="0" fontId="105" fillId="0" borderId="0">
      <alignment horizontal="left"/>
    </xf>
    <xf numFmtId="0" fontId="105" fillId="0" borderId="0" applyNumberFormat="0" applyAlignment="0">
      <alignment horizontal="left"/>
    </xf>
    <xf numFmtId="0" fontId="105" fillId="0" borderId="0" applyNumberFormat="0" applyAlignment="0">
      <alignment horizontal="left"/>
    </xf>
    <xf numFmtId="190" fontId="16" fillId="0" borderId="0" applyFill="0" applyBorder="0" applyAlignment="0"/>
    <xf numFmtId="190" fontId="16" fillId="0" borderId="0"/>
    <xf numFmtId="176" fontId="50" fillId="0" borderId="0" applyFill="0" applyBorder="0" applyAlignment="0"/>
    <xf numFmtId="192" fontId="16" fillId="0" borderId="0" applyFill="0" applyBorder="0" applyAlignment="0"/>
    <xf numFmtId="192" fontId="16" fillId="0" borderId="0"/>
    <xf numFmtId="184" fontId="59" fillId="0" borderId="0" applyFill="0" applyBorder="0" applyAlignment="0"/>
    <xf numFmtId="0" fontId="16" fillId="0" borderId="0" applyFill="0" applyBorder="0" applyAlignment="0"/>
    <xf numFmtId="0" fontId="16" fillId="0" borderId="0"/>
    <xf numFmtId="175" fontId="50" fillId="0" borderId="0" applyFill="0" applyBorder="0" applyAlignment="0"/>
    <xf numFmtId="190" fontId="16" fillId="0" borderId="0" applyFill="0" applyBorder="0" applyAlignment="0"/>
    <xf numFmtId="190" fontId="16" fillId="0" borderId="0"/>
    <xf numFmtId="176" fontId="50" fillId="0" borderId="0" applyFill="0" applyBorder="0" applyAlignment="0"/>
    <xf numFmtId="0" fontId="16" fillId="0" borderId="0" applyFill="0" applyBorder="0" applyAlignment="0"/>
    <xf numFmtId="0" fontId="16" fillId="0" borderId="0"/>
    <xf numFmtId="175" fontId="50" fillId="0" borderId="0" applyFill="0" applyBorder="0" applyAlignment="0"/>
    <xf numFmtId="194" fontId="103" fillId="0" borderId="0"/>
    <xf numFmtId="194" fontId="103" fillId="0" borderId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38" fontId="64" fillId="0" borderId="29">
      <alignment vertical="center"/>
    </xf>
    <xf numFmtId="14" fontId="39" fillId="0" borderId="0"/>
    <xf numFmtId="14" fontId="39" fillId="0" borderId="0" applyFill="0" applyBorder="0" applyAlignment="0"/>
    <xf numFmtId="193" fontId="103" fillId="0" borderId="0"/>
    <xf numFmtId="193" fontId="103" fillId="0" borderId="0"/>
    <xf numFmtId="174" fontId="16" fillId="0" borderId="0" applyFont="0" applyFill="0" applyBorder="0" applyAlignment="0" applyProtection="0"/>
    <xf numFmtId="181" fontId="16" fillId="0" borderId="0"/>
    <xf numFmtId="181" fontId="16" fillId="0" borderId="0"/>
    <xf numFmtId="181" fontId="16" fillId="0" borderId="0"/>
    <xf numFmtId="190" fontId="16" fillId="0" borderId="0" applyFont="0" applyFill="0" applyBorder="0" applyAlignment="0" applyProtection="0"/>
    <xf numFmtId="190" fontId="16" fillId="0" borderId="0"/>
    <xf numFmtId="176" fontId="50" fillId="0" borderId="0" applyFont="0" applyFill="0" applyBorder="0" applyAlignment="0" applyProtection="0"/>
    <xf numFmtId="180" fontId="16" fillId="0" borderId="0"/>
    <xf numFmtId="180" fontId="16" fillId="0" borderId="0"/>
    <xf numFmtId="180" fontId="16" fillId="0" borderId="0"/>
    <xf numFmtId="180" fontId="16" fillId="0" borderId="0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96" fillId="0" borderId="22"/>
    <xf numFmtId="0" fontId="104" fillId="0" borderId="0">
      <alignment horizontal="left"/>
    </xf>
    <xf numFmtId="0" fontId="104" fillId="0" borderId="0" applyNumberFormat="0" applyAlignment="0">
      <alignment horizontal="left"/>
    </xf>
    <xf numFmtId="0" fontId="104" fillId="0" borderId="0" applyNumberFormat="0" applyAlignment="0">
      <alignment horizontal="left"/>
    </xf>
    <xf numFmtId="170" fontId="103" fillId="0" borderId="0"/>
    <xf numFmtId="170" fontId="103" fillId="0" borderId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/>
    <xf numFmtId="43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1" fillId="0" borderId="0"/>
    <xf numFmtId="43" fontId="10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4" fillId="0" borderId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27" fillId="0" borderId="0"/>
    <xf numFmtId="43" fontId="1" fillId="0" borderId="0" applyFont="0" applyFill="0" applyBorder="0" applyAlignment="0" applyProtection="0"/>
    <xf numFmtId="43" fontId="47" fillId="0" borderId="0"/>
    <xf numFmtId="43" fontId="16" fillId="0" borderId="0"/>
    <xf numFmtId="43" fontId="16" fillId="0" borderId="0"/>
    <xf numFmtId="43" fontId="16" fillId="0" borderId="0"/>
    <xf numFmtId="43" fontId="47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/>
    <xf numFmtId="43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43" fontId="39" fillId="0" borderId="0">
      <alignment vertical="top"/>
    </xf>
    <xf numFmtId="43" fontId="39" fillId="0" borderId="0">
      <alignment vertical="top"/>
    </xf>
    <xf numFmtId="43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/>
    <xf numFmtId="43" fontId="100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175" fontId="50" fillId="0" borderId="0" applyFont="0" applyFill="0" applyBorder="0" applyAlignment="0" applyProtection="0"/>
    <xf numFmtId="41" fontId="16" fillId="0" borderId="0"/>
    <xf numFmtId="41" fontId="16" fillId="0" borderId="0"/>
    <xf numFmtId="41" fontId="16" fillId="0" borderId="0"/>
    <xf numFmtId="41" fontId="16" fillId="0" borderId="0"/>
    <xf numFmtId="0" fontId="62" fillId="61" borderId="28" applyNumberFormat="0" applyAlignment="0" applyProtection="0"/>
    <xf numFmtId="0" fontId="98" fillId="8" borderId="14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97" fillId="7" borderId="11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0" fontId="60" fillId="60" borderId="35" applyNumberFormat="0" applyAlignment="0" applyProtection="0"/>
    <xf numFmtId="190" fontId="16" fillId="0" borderId="0" applyFill="0" applyBorder="0" applyAlignment="0"/>
    <xf numFmtId="190" fontId="16" fillId="0" borderId="0"/>
    <xf numFmtId="176" fontId="50" fillId="0" borderId="0" applyFill="0" applyBorder="0" applyAlignment="0"/>
    <xf numFmtId="192" fontId="16" fillId="0" borderId="0" applyFill="0" applyBorder="0" applyAlignment="0"/>
    <xf numFmtId="192" fontId="16" fillId="0" borderId="0"/>
    <xf numFmtId="184" fontId="59" fillId="0" borderId="0" applyFill="0" applyBorder="0" applyAlignment="0"/>
    <xf numFmtId="0" fontId="16" fillId="0" borderId="0" applyFill="0" applyBorder="0" applyAlignment="0"/>
    <xf numFmtId="0" fontId="16" fillId="0" borderId="0"/>
    <xf numFmtId="175" fontId="50" fillId="0" borderId="0" applyFill="0" applyBorder="0" applyAlignment="0"/>
    <xf numFmtId="191" fontId="16" fillId="0" borderId="0" applyFill="0" applyBorder="0" applyAlignment="0"/>
    <xf numFmtId="191" fontId="16" fillId="0" borderId="0"/>
    <xf numFmtId="179" fontId="59" fillId="0" borderId="0" applyFill="0" applyBorder="0" applyAlignment="0"/>
    <xf numFmtId="0" fontId="16" fillId="0" borderId="0" applyFill="0" applyBorder="0" applyAlignment="0"/>
    <xf numFmtId="0" fontId="16" fillId="0" borderId="0"/>
    <xf numFmtId="183" fontId="59" fillId="0" borderId="0" applyFill="0" applyBorder="0" applyAlignment="0"/>
    <xf numFmtId="0" fontId="16" fillId="0" borderId="0" applyFill="0" applyBorder="0" applyAlignment="0"/>
    <xf numFmtId="0" fontId="16" fillId="0" borderId="0"/>
    <xf numFmtId="182" fontId="50" fillId="0" borderId="0" applyFill="0" applyBorder="0" applyAlignment="0"/>
    <xf numFmtId="190" fontId="16" fillId="0" borderId="0" applyFill="0" applyBorder="0" applyAlignment="0"/>
    <xf numFmtId="190" fontId="16" fillId="0" borderId="0"/>
    <xf numFmtId="176" fontId="50" fillId="0" borderId="0" applyFill="0" applyBorder="0" applyAlignment="0"/>
    <xf numFmtId="0" fontId="16" fillId="0" borderId="0" applyFill="0" applyBorder="0" applyAlignment="0"/>
    <xf numFmtId="0" fontId="16" fillId="0" borderId="0"/>
    <xf numFmtId="175" fontId="50" fillId="0" borderId="0" applyFill="0" applyBorder="0" applyAlignment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/>
    <xf numFmtId="189" fontId="84" fillId="0" borderId="21"/>
    <xf numFmtId="189" fontId="84" fillId="0" borderId="21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189" fontId="84" fillId="0" borderId="21" applyAlignment="0" applyProtection="0"/>
    <xf numFmtId="0" fontId="96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7" fillId="43" borderId="0" applyNumberFormat="0" applyBorder="0" applyAlignment="0" applyProtection="0"/>
    <xf numFmtId="0" fontId="95" fillId="4" borderId="0" applyNumberFormat="0" applyBorder="0" applyAlignment="0" applyProtection="0"/>
    <xf numFmtId="0" fontId="55" fillId="59" borderId="0" applyNumberFormat="0" applyBorder="0" applyAlignment="0" applyProtection="0"/>
    <xf numFmtId="0" fontId="93" fillId="30" borderId="0" applyNumberFormat="0" applyBorder="0" applyAlignment="0" applyProtection="0"/>
    <xf numFmtId="0" fontId="55" fillId="54" borderId="0" applyNumberFormat="0" applyBorder="0" applyAlignment="0" applyProtection="0"/>
    <xf numFmtId="0" fontId="93" fillId="26" borderId="0" applyNumberFormat="0" applyBorder="0" applyAlignment="0" applyProtection="0"/>
    <xf numFmtId="0" fontId="55" fillId="53" borderId="0" applyNumberFormat="0" applyBorder="0" applyAlignment="0" applyProtection="0"/>
    <xf numFmtId="0" fontId="93" fillId="22" borderId="0" applyNumberFormat="0" applyBorder="0" applyAlignment="0" applyProtection="0"/>
    <xf numFmtId="0" fontId="55" fillId="58" borderId="0" applyNumberFormat="0" applyBorder="0" applyAlignment="0" applyProtection="0"/>
    <xf numFmtId="0" fontId="93" fillId="18" borderId="0" applyNumberFormat="0" applyBorder="0" applyAlignment="0" applyProtection="0"/>
    <xf numFmtId="0" fontId="55" fillId="57" borderId="0" applyNumberFormat="0" applyBorder="0" applyAlignment="0" applyProtection="0"/>
    <xf numFmtId="0" fontId="93" fillId="14" borderId="0" applyNumberFormat="0" applyBorder="0" applyAlignment="0" applyProtection="0"/>
    <xf numFmtId="0" fontId="55" fillId="56" borderId="0" applyNumberFormat="0" applyBorder="0" applyAlignment="0" applyProtection="0"/>
    <xf numFmtId="0" fontId="93" fillId="10" borderId="0" applyNumberFormat="0" applyBorder="0" applyAlignment="0" applyProtection="0"/>
    <xf numFmtId="9" fontId="34" fillId="0" borderId="0"/>
    <xf numFmtId="9" fontId="34" fillId="0" borderId="0"/>
    <xf numFmtId="0" fontId="55" fillId="74" borderId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55" fillId="73" borderId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55" fillId="72" borderId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55" fillId="40" borderId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55" fillId="39" borderId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55" fillId="71" borderId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55" fillId="55" borderId="0" applyNumberFormat="0" applyBorder="0" applyAlignment="0" applyProtection="0"/>
    <xf numFmtId="0" fontId="93" fillId="33" borderId="0" applyNumberFormat="0" applyBorder="0" applyAlignment="0" applyProtection="0"/>
    <xf numFmtId="0" fontId="55" fillId="54" borderId="0" applyNumberFormat="0" applyBorder="0" applyAlignment="0" applyProtection="0"/>
    <xf numFmtId="0" fontId="93" fillId="29" borderId="0" applyNumberFormat="0" applyBorder="0" applyAlignment="0" applyProtection="0"/>
    <xf numFmtId="0" fontId="55" fillId="53" borderId="0" applyNumberFormat="0" applyBorder="0" applyAlignment="0" applyProtection="0"/>
    <xf numFmtId="0" fontId="93" fillId="25" borderId="0" applyNumberFormat="0" applyBorder="0" applyAlignment="0" applyProtection="0"/>
    <xf numFmtId="0" fontId="55" fillId="50" borderId="0" applyNumberFormat="0" applyBorder="0" applyAlignment="0" applyProtection="0"/>
    <xf numFmtId="0" fontId="93" fillId="21" borderId="0" applyNumberFormat="0" applyBorder="0" applyAlignment="0" applyProtection="0"/>
    <xf numFmtId="0" fontId="55" fillId="49" borderId="0" applyNumberFormat="0" applyBorder="0" applyAlignment="0" applyProtection="0"/>
    <xf numFmtId="0" fontId="93" fillId="17" borderId="0" applyNumberFormat="0" applyBorder="0" applyAlignment="0" applyProtection="0"/>
    <xf numFmtId="0" fontId="55" fillId="52" borderId="0" applyNumberFormat="0" applyBorder="0" applyAlignment="0" applyProtection="0"/>
    <xf numFmtId="0" fontId="93" fillId="13" borderId="0" applyNumberFormat="0" applyBorder="0" applyAlignment="0" applyProtection="0"/>
    <xf numFmtId="0" fontId="47" fillId="70" borderId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47" fillId="69" borderId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47" fillId="36" borderId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47" fillId="40" borderId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47" fillId="39" borderId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47" fillId="69" borderId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47" fillId="51" borderId="0" applyNumberFormat="0" applyBorder="0" applyAlignment="0" applyProtection="0"/>
    <xf numFmtId="0" fontId="23" fillId="32" borderId="0" applyNumberFormat="0" applyBorder="0" applyAlignment="0" applyProtection="0"/>
    <xf numFmtId="0" fontId="47" fillId="48" borderId="0" applyNumberFormat="0" applyBorder="0" applyAlignment="0" applyProtection="0"/>
    <xf numFmtId="0" fontId="23" fillId="28" borderId="0" applyNumberFormat="0" applyBorder="0" applyAlignment="0" applyProtection="0"/>
    <xf numFmtId="0" fontId="47" fillId="45" borderId="0" applyNumberFormat="0" applyBorder="0" applyAlignment="0" applyProtection="0"/>
    <xf numFmtId="0" fontId="23" fillId="24" borderId="0" applyNumberFormat="0" applyBorder="0" applyAlignment="0" applyProtection="0"/>
    <xf numFmtId="0" fontId="47" fillId="50" borderId="0" applyNumberFormat="0" applyBorder="0" applyAlignment="0" applyProtection="0"/>
    <xf numFmtId="0" fontId="23" fillId="20" borderId="0" applyNumberFormat="0" applyBorder="0" applyAlignment="0" applyProtection="0"/>
    <xf numFmtId="0" fontId="47" fillId="49" borderId="0" applyNumberFormat="0" applyBorder="0" applyAlignment="0" applyProtection="0"/>
    <xf numFmtId="0" fontId="23" fillId="16" borderId="0" applyNumberFormat="0" applyBorder="0" applyAlignment="0" applyProtection="0"/>
    <xf numFmtId="0" fontId="47" fillId="48" borderId="0" applyNumberFormat="0" applyBorder="0" applyAlignment="0" applyProtection="0"/>
    <xf numFmtId="0" fontId="23" fillId="12" borderId="0" applyNumberFormat="0" applyBorder="0" applyAlignment="0" applyProtection="0"/>
    <xf numFmtId="0" fontId="47" fillId="66" borderId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47" fillId="68" borderId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47" fillId="36" borderId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47" fillId="37" borderId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47" fillId="38" borderId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47" fillId="67" borderId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47" fillId="47" borderId="0" applyNumberFormat="0" applyBorder="0" applyAlignment="0" applyProtection="0"/>
    <xf numFmtId="0" fontId="23" fillId="31" borderId="0" applyNumberFormat="0" applyBorder="0" applyAlignment="0" applyProtection="0"/>
    <xf numFmtId="0" fontId="47" fillId="46" borderId="0" applyNumberFormat="0" applyBorder="0" applyAlignment="0" applyProtection="0"/>
    <xf numFmtId="0" fontId="23" fillId="27" borderId="0" applyNumberFormat="0" applyBorder="0" applyAlignment="0" applyProtection="0"/>
    <xf numFmtId="0" fontId="47" fillId="45" borderId="0" applyNumberFormat="0" applyBorder="0" applyAlignment="0" applyProtection="0"/>
    <xf numFmtId="0" fontId="23" fillId="23" borderId="0" applyNumberFormat="0" applyBorder="0" applyAlignment="0" applyProtection="0"/>
    <xf numFmtId="0" fontId="47" fillId="44" borderId="0" applyNumberFormat="0" applyBorder="0" applyAlignment="0" applyProtection="0"/>
    <xf numFmtId="0" fontId="23" fillId="19" borderId="0" applyNumberFormat="0" applyBorder="0" applyAlignment="0" applyProtection="0"/>
    <xf numFmtId="0" fontId="47" fillId="43" borderId="0" applyNumberFormat="0" applyBorder="0" applyAlignment="0" applyProtection="0"/>
    <xf numFmtId="0" fontId="23" fillId="15" borderId="0" applyNumberFormat="0" applyBorder="0" applyAlignment="0" applyProtection="0"/>
    <xf numFmtId="0" fontId="47" fillId="42" borderId="0" applyNumberFormat="0" applyBorder="0" applyAlignment="0" applyProtection="0"/>
    <xf numFmtId="0" fontId="23" fillId="11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6" fontId="59" fillId="0" borderId="0"/>
    <xf numFmtId="176" fontId="59" fillId="0" borderId="0"/>
    <xf numFmtId="176" fontId="59" fillId="0" borderId="0"/>
    <xf numFmtId="176" fontId="59" fillId="0" borderId="0"/>
    <xf numFmtId="176" fontId="59" fillId="0" borderId="0"/>
    <xf numFmtId="176" fontId="59" fillId="0" borderId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18" fillId="0" borderId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4" fillId="64" borderId="36" applyNumberFormat="0" applyFont="0" applyAlignment="0" applyProtection="0"/>
    <xf numFmtId="0" fontId="72" fillId="47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80" fillId="60" borderId="37" applyNumberFormat="0" applyAlignment="0" applyProtection="0"/>
    <xf numFmtId="43" fontId="4" fillId="0" borderId="0" applyFont="0" applyFill="0" applyBorder="0" applyAlignment="0" applyProtection="0"/>
    <xf numFmtId="0" fontId="60" fillId="60" borderId="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0" fontId="1" fillId="0" borderId="0"/>
    <xf numFmtId="0" fontId="72" fillId="47" borderId="35" applyNumberFormat="0" applyAlignment="0" applyProtection="0"/>
    <xf numFmtId="0" fontId="4" fillId="0" borderId="0"/>
    <xf numFmtId="0" fontId="72" fillId="47" borderId="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6" fillId="0" borderId="0"/>
    <xf numFmtId="43" fontId="24" fillId="0" borderId="0" applyFont="0" applyFill="0" applyBorder="0" applyAlignment="0" applyProtection="0"/>
    <xf numFmtId="0" fontId="27" fillId="0" borderId="0"/>
    <xf numFmtId="0" fontId="24" fillId="0" borderId="0"/>
    <xf numFmtId="0" fontId="45" fillId="0" borderId="24">
      <alignment horizontal="center"/>
    </xf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24" fillId="0" borderId="0" applyFont="0" applyFill="0" applyBorder="0" applyAlignment="0" applyProtection="0"/>
    <xf numFmtId="0" fontId="24" fillId="0" borderId="0"/>
    <xf numFmtId="0" fontId="53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/>
    <xf numFmtId="10" fontId="27" fillId="62" borderId="22" applyNumberFormat="0" applyBorder="0" applyAlignment="0" applyProtection="0"/>
    <xf numFmtId="9" fontId="27" fillId="0" borderId="0" applyFont="0" applyFill="0" applyBorder="0" applyAlignment="0" applyProtection="0"/>
    <xf numFmtId="0" fontId="24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1" fillId="0" borderId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27" fillId="0" borderId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9" fillId="0" borderId="17">
      <alignment horizontal="left" vertical="center"/>
    </xf>
    <xf numFmtId="0" fontId="60" fillId="60" borderId="35" applyNumberFormat="0" applyAlignment="0" applyProtection="0"/>
    <xf numFmtId="43" fontId="24" fillId="0" borderId="0" applyFont="0" applyFill="0" applyBorder="0" applyAlignment="0" applyProtection="0"/>
    <xf numFmtId="0" fontId="56" fillId="33" borderId="0" applyNumberFormat="0" applyBorder="0" applyAlignment="0" applyProtection="0"/>
    <xf numFmtId="0" fontId="24" fillId="32" borderId="0" applyNumberFormat="0" applyBorder="0" applyAlignment="0" applyProtection="0"/>
    <xf numFmtId="0" fontId="24" fillId="31" borderId="0" applyNumberFormat="0" applyBorder="0" applyAlignment="0" applyProtection="0"/>
    <xf numFmtId="0" fontId="56" fillId="30" borderId="0" applyNumberFormat="0" applyBorder="0" applyAlignment="0" applyProtection="0"/>
    <xf numFmtId="0" fontId="56" fillId="29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56" fillId="26" borderId="0" applyNumberFormat="0" applyBorder="0" applyAlignment="0" applyProtection="0"/>
    <xf numFmtId="0" fontId="56" fillId="25" borderId="0" applyNumberFormat="0" applyBorder="0" applyAlignment="0" applyProtection="0"/>
    <xf numFmtId="0" fontId="24" fillId="24" borderId="0" applyNumberFormat="0" applyBorder="0" applyAlignment="0" applyProtection="0"/>
    <xf numFmtId="0" fontId="24" fillId="23" borderId="0" applyNumberFormat="0" applyBorder="0" applyAlignment="0" applyProtection="0"/>
    <xf numFmtId="0" fontId="56" fillId="22" borderId="0" applyNumberFormat="0" applyBorder="0" applyAlignment="0" applyProtection="0"/>
    <xf numFmtId="0" fontId="56" fillId="21" borderId="0" applyNumberFormat="0" applyBorder="0" applyAlignment="0" applyProtection="0"/>
    <xf numFmtId="0" fontId="24" fillId="20" borderId="0" applyNumberFormat="0" applyBorder="0" applyAlignment="0" applyProtection="0"/>
    <xf numFmtId="0" fontId="24" fillId="19" borderId="0" applyNumberFormat="0" applyBorder="0" applyAlignment="0" applyProtection="0"/>
    <xf numFmtId="0" fontId="56" fillId="18" borderId="0" applyNumberFormat="0" applyBorder="0" applyAlignment="0" applyProtection="0"/>
    <xf numFmtId="0" fontId="56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56" fillId="14" borderId="0" applyNumberFormat="0" applyBorder="0" applyAlignment="0" applyProtection="0"/>
    <xf numFmtId="0" fontId="56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11" borderId="0" applyNumberFormat="0" applyBorder="0" applyAlignment="0" applyProtection="0"/>
    <xf numFmtId="0" fontId="56" fillId="10" borderId="0" applyNumberFormat="0" applyBorder="0" applyAlignment="0" applyProtection="0"/>
    <xf numFmtId="0" fontId="2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3" fillId="8" borderId="14" applyNumberFormat="0" applyAlignment="0" applyProtection="0"/>
    <xf numFmtId="0" fontId="75" fillId="0" borderId="13" applyNumberFormat="0" applyFill="0" applyAlignment="0" applyProtection="0"/>
    <xf numFmtId="0" fontId="61" fillId="7" borderId="11" applyNumberFormat="0" applyAlignment="0" applyProtection="0"/>
    <xf numFmtId="0" fontId="81" fillId="7" borderId="12" applyNumberFormat="0" applyAlignment="0" applyProtection="0"/>
    <xf numFmtId="0" fontId="78" fillId="5" borderId="0" applyNumberFormat="0" applyBorder="0" applyAlignment="0" applyProtection="0"/>
    <xf numFmtId="0" fontId="58" fillId="4" borderId="0" applyNumberFormat="0" applyBorder="0" applyAlignment="0" applyProtection="0"/>
    <xf numFmtId="0" fontId="68" fillId="3" borderId="0" applyNumberFormat="0" applyBorder="0" applyAlignment="0" applyProtection="0"/>
    <xf numFmtId="0" fontId="24" fillId="0" borderId="0"/>
    <xf numFmtId="0" fontId="42" fillId="0" borderId="0"/>
    <xf numFmtId="0" fontId="18" fillId="0" borderId="0"/>
    <xf numFmtId="0" fontId="17" fillId="0" borderId="0"/>
    <xf numFmtId="0" fontId="18" fillId="0" borderId="0"/>
    <xf numFmtId="0" fontId="87" fillId="0" borderId="38" applyNumberFormat="0" applyFill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0" fontId="27" fillId="62" borderId="22" applyNumberFormat="0" applyBorder="0" applyAlignment="0" applyProtection="0"/>
    <xf numFmtId="0" fontId="87" fillId="0" borderId="38" applyNumberFormat="0" applyFill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60" fillId="60" borderId="35" applyNumberFormat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60" fillId="60" borderId="35" applyNumberFormat="0" applyAlignment="0" applyProtection="0"/>
    <xf numFmtId="0" fontId="4" fillId="64" borderId="36" applyNumberFormat="0" applyFont="0" applyAlignment="0" applyProtection="0"/>
    <xf numFmtId="0" fontId="80" fillId="60" borderId="37" applyNumberFormat="0" applyAlignment="0" applyProtection="0"/>
    <xf numFmtId="10" fontId="27" fillId="62" borderId="22" applyNumberFormat="0" applyBorder="0" applyAlignment="0" applyProtection="0"/>
    <xf numFmtId="0" fontId="72" fillId="47" borderId="35" applyNumberFormat="0" applyAlignment="0" applyProtection="0"/>
    <xf numFmtId="0" fontId="90" fillId="0" borderId="0"/>
    <xf numFmtId="43" fontId="31" fillId="0" borderId="0" applyFont="0" applyFill="0" applyBorder="0" applyAlignment="0" applyProtection="0"/>
    <xf numFmtId="0" fontId="89" fillId="0" borderId="0"/>
    <xf numFmtId="0" fontId="2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87" fillId="0" borderId="38" applyNumberFormat="0" applyFill="0" applyAlignment="0" applyProtection="0"/>
    <xf numFmtId="0" fontId="86" fillId="0" borderId="0" applyNumberFormat="0" applyFill="0" applyBorder="0" applyAlignment="0" applyProtection="0"/>
    <xf numFmtId="188" fontId="59" fillId="0" borderId="0" applyFill="0" applyBorder="0" applyAlignment="0"/>
    <xf numFmtId="187" fontId="59" fillId="0" borderId="0" applyFill="0" applyBorder="0" applyAlignment="0"/>
    <xf numFmtId="49" fontId="39" fillId="0" borderId="0" applyFill="0" applyBorder="0" applyAlignment="0"/>
    <xf numFmtId="37" fontId="85" fillId="0" borderId="0"/>
    <xf numFmtId="0" fontId="64" fillId="65" borderId="0" applyNumberFormat="0" applyFont="0" applyBorder="0" applyAlignment="0" applyProtection="0"/>
    <xf numFmtId="3" fontId="64" fillId="0" borderId="0" applyFont="0" applyFill="0" applyBorder="0" applyAlignment="0" applyProtection="0"/>
    <xf numFmtId="0" fontId="84" fillId="0" borderId="25">
      <alignment horizontal="center"/>
    </xf>
    <xf numFmtId="4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0" fontId="64" fillId="0" borderId="0" applyNumberFormat="0" applyFont="0" applyFill="0" applyBorder="0" applyAlignment="0" applyProtection="0">
      <alignment horizontal="left"/>
    </xf>
    <xf numFmtId="176" fontId="50" fillId="0" borderId="0" applyFill="0" applyBorder="0" applyAlignment="0"/>
    <xf numFmtId="184" fontId="59" fillId="0" borderId="0" applyFill="0" applyBorder="0" applyAlignment="0"/>
    <xf numFmtId="175" fontId="50" fillId="0" borderId="0" applyFill="0" applyBorder="0" applyAlignment="0"/>
    <xf numFmtId="176" fontId="50" fillId="0" borderId="0" applyFill="0" applyBorder="0" applyAlignment="0"/>
    <xf numFmtId="175" fontId="50" fillId="0" borderId="0" applyFill="0" applyBorder="0" applyAlignment="0"/>
    <xf numFmtId="9" fontId="76" fillId="0" borderId="26" applyNumberFormat="0" applyBorder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10" fontId="16" fillId="0" borderId="0" applyFont="0" applyFill="0" applyBorder="0" applyAlignment="0" applyProtection="0"/>
    <xf numFmtId="186" fontId="50" fillId="0" borderId="0" applyFont="0" applyFill="0" applyBorder="0" applyAlignment="0" applyProtection="0"/>
    <xf numFmtId="179" fontId="59" fillId="0" borderId="0" applyFont="0" applyFill="0" applyBorder="0" applyAlignment="0" applyProtection="0"/>
    <xf numFmtId="0" fontId="83" fillId="41" borderId="20"/>
    <xf numFmtId="40" fontId="82" fillId="41" borderId="0">
      <alignment horizontal="right"/>
    </xf>
    <xf numFmtId="0" fontId="81" fillId="7" borderId="12" applyNumberFormat="0" applyAlignment="0" applyProtection="0"/>
    <xf numFmtId="0" fontId="80" fillId="60" borderId="37" applyNumberFormat="0" applyAlignment="0" applyProtection="0"/>
    <xf numFmtId="0" fontId="4" fillId="64" borderId="3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6" fillId="0" borderId="0"/>
    <xf numFmtId="0" fontId="27" fillId="0" borderId="0"/>
    <xf numFmtId="0" fontId="18" fillId="0" borderId="0"/>
    <xf numFmtId="0" fontId="4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/>
    <xf numFmtId="0" fontId="44" fillId="0" borderId="0"/>
    <xf numFmtId="0" fontId="27" fillId="0" borderId="0"/>
    <xf numFmtId="0" fontId="16" fillId="0" borderId="0"/>
    <xf numFmtId="0" fontId="44" fillId="0" borderId="0"/>
    <xf numFmtId="0" fontId="4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185" fontId="4" fillId="0" borderId="0"/>
    <xf numFmtId="37" fontId="79" fillId="0" borderId="0"/>
    <xf numFmtId="0" fontId="78" fillId="5" borderId="0" applyNumberFormat="0" applyBorder="0" applyAlignment="0" applyProtection="0"/>
    <xf numFmtId="0" fontId="77" fillId="63" borderId="0" applyNumberFormat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0" fontId="75" fillId="0" borderId="13" applyNumberFormat="0" applyFill="0" applyAlignment="0" applyProtection="0"/>
    <xf numFmtId="0" fontId="74" fillId="0" borderId="33" applyNumberFormat="0" applyFill="0" applyAlignment="0" applyProtection="0"/>
    <xf numFmtId="176" fontId="50" fillId="0" borderId="0" applyFill="0" applyBorder="0" applyAlignment="0"/>
    <xf numFmtId="184" fontId="59" fillId="0" borderId="0" applyFill="0" applyBorder="0" applyAlignment="0"/>
    <xf numFmtId="175" fontId="50" fillId="0" borderId="0" applyFill="0" applyBorder="0" applyAlignment="0"/>
    <xf numFmtId="176" fontId="50" fillId="0" borderId="0" applyFill="0" applyBorder="0" applyAlignment="0"/>
    <xf numFmtId="175" fontId="50" fillId="0" borderId="0" applyFill="0" applyBorder="0" applyAlignment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0" fontId="73" fillId="6" borderId="11" applyNumberFormat="0" applyAlignment="0" applyProtection="0"/>
    <xf numFmtId="0" fontId="73" fillId="6" borderId="11" applyNumberFormat="0" applyAlignment="0" applyProtection="0"/>
    <xf numFmtId="0" fontId="73" fillId="6" borderId="11" applyNumberFormat="0" applyAlignment="0" applyProtection="0"/>
    <xf numFmtId="0" fontId="72" fillId="47" borderId="35" applyNumberFormat="0" applyAlignment="0" applyProtection="0"/>
    <xf numFmtId="0" fontId="72" fillId="47" borderId="35" applyNumberFormat="0" applyAlignment="0" applyProtection="0"/>
    <xf numFmtId="10" fontId="27" fillId="62" borderId="22" applyNumberFormat="0" applyBorder="0" applyAlignment="0" applyProtection="0"/>
    <xf numFmtId="10" fontId="27" fillId="62" borderId="22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71" fillId="0" borderId="32" applyNumberFormat="0" applyFill="0" applyAlignment="0" applyProtection="0"/>
    <xf numFmtId="0" fontId="14" fillId="0" borderId="9" applyNumberFormat="0" applyFill="0" applyAlignment="0" applyProtection="0"/>
    <xf numFmtId="0" fontId="70" fillId="0" borderId="31" applyNumberFormat="0" applyFill="0" applyAlignment="0" applyProtection="0"/>
    <xf numFmtId="0" fontId="13" fillId="0" borderId="8" applyNumberFormat="0" applyFill="0" applyAlignment="0" applyProtection="0"/>
    <xf numFmtId="0" fontId="69" fillId="0" borderId="30" applyNumberFormat="0" applyFill="0" applyAlignment="0" applyProtection="0"/>
    <xf numFmtId="0" fontId="29" fillId="0" borderId="17">
      <alignment horizontal="left" vertical="center"/>
    </xf>
    <xf numFmtId="0" fontId="29" fillId="0" borderId="17">
      <alignment horizontal="left" vertical="center"/>
    </xf>
    <xf numFmtId="0" fontId="29" fillId="0" borderId="27" applyNumberFormat="0" applyAlignment="0" applyProtection="0">
      <alignment horizontal="left" vertical="center"/>
    </xf>
    <xf numFmtId="38" fontId="27" fillId="35" borderId="0" applyNumberFormat="0" applyBorder="0" applyAlignment="0" applyProtection="0"/>
    <xf numFmtId="38" fontId="27" fillId="35" borderId="0" applyNumberFormat="0" applyBorder="0" applyAlignment="0" applyProtection="0"/>
    <xf numFmtId="0" fontId="68" fillId="3" borderId="0" applyNumberFormat="0" applyBorder="0" applyAlignment="0" applyProtection="0"/>
    <xf numFmtId="0" fontId="67" fillId="44" borderId="0" applyNumberFormat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6" fontId="50" fillId="0" borderId="0" applyFill="0" applyBorder="0" applyAlignment="0"/>
    <xf numFmtId="184" fontId="59" fillId="0" borderId="0" applyFill="0" applyBorder="0" applyAlignment="0"/>
    <xf numFmtId="175" fontId="50" fillId="0" borderId="0" applyFill="0" applyBorder="0" applyAlignment="0"/>
    <xf numFmtId="176" fontId="50" fillId="0" borderId="0" applyFill="0" applyBorder="0" applyAlignment="0"/>
    <xf numFmtId="175" fontId="50" fillId="0" borderId="0" applyFill="0" applyBorder="0" applyAlignment="0"/>
    <xf numFmtId="38" fontId="64" fillId="0" borderId="29">
      <alignment vertical="center"/>
    </xf>
    <xf numFmtId="14" fontId="39" fillId="0" borderId="0" applyFill="0" applyBorder="0" applyAlignment="0"/>
    <xf numFmtId="176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50" fillId="0" borderId="0" applyFont="0" applyFill="0" applyBorder="0" applyAlignment="0" applyProtection="0"/>
    <xf numFmtId="0" fontId="63" fillId="8" borderId="14" applyNumberFormat="0" applyAlignment="0" applyProtection="0"/>
    <xf numFmtId="0" fontId="62" fillId="61" borderId="28" applyNumberFormat="0" applyAlignment="0" applyProtection="0"/>
    <xf numFmtId="0" fontId="61" fillId="7" borderId="11" applyNumberFormat="0" applyAlignment="0" applyProtection="0"/>
    <xf numFmtId="0" fontId="60" fillId="60" borderId="35" applyNumberFormat="0" applyAlignment="0" applyProtection="0"/>
    <xf numFmtId="176" fontId="50" fillId="0" borderId="0" applyFill="0" applyBorder="0" applyAlignment="0"/>
    <xf numFmtId="184" fontId="59" fillId="0" borderId="0" applyFill="0" applyBorder="0" applyAlignment="0"/>
    <xf numFmtId="175" fontId="50" fillId="0" borderId="0" applyFill="0" applyBorder="0" applyAlignment="0"/>
    <xf numFmtId="179" fontId="59" fillId="0" borderId="0" applyFill="0" applyBorder="0" applyAlignment="0"/>
    <xf numFmtId="183" fontId="59" fillId="0" borderId="0" applyFill="0" applyBorder="0" applyAlignment="0"/>
    <xf numFmtId="182" fontId="50" fillId="0" borderId="0" applyFill="0" applyBorder="0" applyAlignment="0"/>
    <xf numFmtId="176" fontId="50" fillId="0" borderId="0" applyFill="0" applyBorder="0" applyAlignment="0"/>
    <xf numFmtId="175" fontId="50" fillId="0" borderId="0" applyFill="0" applyBorder="0" applyAlignment="0"/>
    <xf numFmtId="0" fontId="58" fillId="4" borderId="0" applyNumberFormat="0" applyBorder="0" applyAlignment="0" applyProtection="0"/>
    <xf numFmtId="0" fontId="57" fillId="43" borderId="0" applyNumberFormat="0" applyBorder="0" applyAlignment="0" applyProtection="0"/>
    <xf numFmtId="0" fontId="56" fillId="30" borderId="0" applyNumberFormat="0" applyBorder="0" applyAlignment="0" applyProtection="0"/>
    <xf numFmtId="0" fontId="55" fillId="59" borderId="0" applyNumberFormat="0" applyBorder="0" applyAlignment="0" applyProtection="0"/>
    <xf numFmtId="0" fontId="56" fillId="26" borderId="0" applyNumberFormat="0" applyBorder="0" applyAlignment="0" applyProtection="0"/>
    <xf numFmtId="0" fontId="55" fillId="54" borderId="0" applyNumberFormat="0" applyBorder="0" applyAlignment="0" applyProtection="0"/>
    <xf numFmtId="0" fontId="56" fillId="22" borderId="0" applyNumberFormat="0" applyBorder="0" applyAlignment="0" applyProtection="0"/>
    <xf numFmtId="0" fontId="55" fillId="53" borderId="0" applyNumberFormat="0" applyBorder="0" applyAlignment="0" applyProtection="0"/>
    <xf numFmtId="0" fontId="56" fillId="18" borderId="0" applyNumberFormat="0" applyBorder="0" applyAlignment="0" applyProtection="0"/>
    <xf numFmtId="0" fontId="55" fillId="58" borderId="0" applyNumberFormat="0" applyBorder="0" applyAlignment="0" applyProtection="0"/>
    <xf numFmtId="0" fontId="56" fillId="14" borderId="0" applyNumberFormat="0" applyBorder="0" applyAlignment="0" applyProtection="0"/>
    <xf numFmtId="0" fontId="55" fillId="57" borderId="0" applyNumberFormat="0" applyBorder="0" applyAlignment="0" applyProtection="0"/>
    <xf numFmtId="0" fontId="56" fillId="10" borderId="0" applyNumberFormat="0" applyBorder="0" applyAlignment="0" applyProtection="0"/>
    <xf numFmtId="0" fontId="55" fillId="56" borderId="0" applyNumberFormat="0" applyBorder="0" applyAlignment="0" applyProtection="0"/>
    <xf numFmtId="0" fontId="56" fillId="33" borderId="0" applyNumberFormat="0" applyBorder="0" applyAlignment="0" applyProtection="0"/>
    <xf numFmtId="0" fontId="55" fillId="55" borderId="0" applyNumberFormat="0" applyBorder="0" applyAlignment="0" applyProtection="0"/>
    <xf numFmtId="0" fontId="56" fillId="29" borderId="0" applyNumberFormat="0" applyBorder="0" applyAlignment="0" applyProtection="0"/>
    <xf numFmtId="0" fontId="55" fillId="54" borderId="0" applyNumberFormat="0" applyBorder="0" applyAlignment="0" applyProtection="0"/>
    <xf numFmtId="0" fontId="56" fillId="25" borderId="0" applyNumberFormat="0" applyBorder="0" applyAlignment="0" applyProtection="0"/>
    <xf numFmtId="0" fontId="55" fillId="53" borderId="0" applyNumberFormat="0" applyBorder="0" applyAlignment="0" applyProtection="0"/>
    <xf numFmtId="0" fontId="56" fillId="21" borderId="0" applyNumberFormat="0" applyBorder="0" applyAlignment="0" applyProtection="0"/>
    <xf numFmtId="0" fontId="55" fillId="50" borderId="0" applyNumberFormat="0" applyBorder="0" applyAlignment="0" applyProtection="0"/>
    <xf numFmtId="0" fontId="56" fillId="17" borderId="0" applyNumberFormat="0" applyBorder="0" applyAlignment="0" applyProtection="0"/>
    <xf numFmtId="0" fontId="55" fillId="49" borderId="0" applyNumberFormat="0" applyBorder="0" applyAlignment="0" applyProtection="0"/>
    <xf numFmtId="0" fontId="56" fillId="13" borderId="0" applyNumberFormat="0" applyBorder="0" applyAlignment="0" applyProtection="0"/>
    <xf numFmtId="0" fontId="55" fillId="52" borderId="0" applyNumberFormat="0" applyBorder="0" applyAlignment="0" applyProtection="0"/>
    <xf numFmtId="0" fontId="24" fillId="32" borderId="0" applyNumberFormat="0" applyBorder="0" applyAlignment="0" applyProtection="0"/>
    <xf numFmtId="0" fontId="47" fillId="51" borderId="0" applyNumberFormat="0" applyBorder="0" applyAlignment="0" applyProtection="0"/>
    <xf numFmtId="0" fontId="24" fillId="28" borderId="0" applyNumberFormat="0" applyBorder="0" applyAlignment="0" applyProtection="0"/>
    <xf numFmtId="0" fontId="47" fillId="48" borderId="0" applyNumberFormat="0" applyBorder="0" applyAlignment="0" applyProtection="0"/>
    <xf numFmtId="0" fontId="24" fillId="24" borderId="0" applyNumberFormat="0" applyBorder="0" applyAlignment="0" applyProtection="0"/>
    <xf numFmtId="0" fontId="47" fillId="45" borderId="0" applyNumberFormat="0" applyBorder="0" applyAlignment="0" applyProtection="0"/>
    <xf numFmtId="0" fontId="24" fillId="20" borderId="0" applyNumberFormat="0" applyBorder="0" applyAlignment="0" applyProtection="0"/>
    <xf numFmtId="0" fontId="47" fillId="50" borderId="0" applyNumberFormat="0" applyBorder="0" applyAlignment="0" applyProtection="0"/>
    <xf numFmtId="0" fontId="24" fillId="16" borderId="0" applyNumberFormat="0" applyBorder="0" applyAlignment="0" applyProtection="0"/>
    <xf numFmtId="0" fontId="47" fillId="49" borderId="0" applyNumberFormat="0" applyBorder="0" applyAlignment="0" applyProtection="0"/>
    <xf numFmtId="0" fontId="24" fillId="12" borderId="0" applyNumberFormat="0" applyBorder="0" applyAlignment="0" applyProtection="0"/>
    <xf numFmtId="0" fontId="47" fillId="48" borderId="0" applyNumberFormat="0" applyBorder="0" applyAlignment="0" applyProtection="0"/>
    <xf numFmtId="0" fontId="24" fillId="31" borderId="0" applyNumberFormat="0" applyBorder="0" applyAlignment="0" applyProtection="0"/>
    <xf numFmtId="0" fontId="47" fillId="47" borderId="0" applyNumberFormat="0" applyBorder="0" applyAlignment="0" applyProtection="0"/>
    <xf numFmtId="0" fontId="24" fillId="27" borderId="0" applyNumberFormat="0" applyBorder="0" applyAlignment="0" applyProtection="0"/>
    <xf numFmtId="0" fontId="47" fillId="46" borderId="0" applyNumberFormat="0" applyBorder="0" applyAlignment="0" applyProtection="0"/>
    <xf numFmtId="0" fontId="24" fillId="23" borderId="0" applyNumberFormat="0" applyBorder="0" applyAlignment="0" applyProtection="0"/>
    <xf numFmtId="0" fontId="47" fillId="45" borderId="0" applyNumberFormat="0" applyBorder="0" applyAlignment="0" applyProtection="0"/>
    <xf numFmtId="0" fontId="24" fillId="19" borderId="0" applyNumberFormat="0" applyBorder="0" applyAlignment="0" applyProtection="0"/>
    <xf numFmtId="0" fontId="47" fillId="44" borderId="0" applyNumberFormat="0" applyBorder="0" applyAlignment="0" applyProtection="0"/>
    <xf numFmtId="0" fontId="24" fillId="15" borderId="0" applyNumberFormat="0" applyBorder="0" applyAlignment="0" applyProtection="0"/>
    <xf numFmtId="0" fontId="47" fillId="43" borderId="0" applyNumberFormat="0" applyBorder="0" applyAlignment="0" applyProtection="0"/>
    <xf numFmtId="0" fontId="24" fillId="11" borderId="0" applyNumberFormat="0" applyBorder="0" applyAlignment="0" applyProtection="0"/>
    <xf numFmtId="0" fontId="47" fillId="42" borderId="0" applyNumberFormat="0" applyBorder="0" applyAlignment="0" applyProtection="0"/>
    <xf numFmtId="0" fontId="27" fillId="0" borderId="0"/>
    <xf numFmtId="0" fontId="18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27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1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7" fillId="0" borderId="0"/>
    <xf numFmtId="43" fontId="3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0" fontId="39" fillId="0" borderId="0">
      <alignment vertical="top"/>
    </xf>
    <xf numFmtId="43" fontId="3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3" fillId="0" borderId="0" applyNumberForma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0" fontId="39" fillId="0" borderId="0">
      <alignment vertical="top"/>
    </xf>
    <xf numFmtId="177" fontId="16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52" fillId="0" borderId="19" applyNumberFormat="0" applyFill="0" applyAlignment="0">
      <protection locked="0"/>
    </xf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0" fontId="39" fillId="0" borderId="0">
      <alignment vertical="top"/>
    </xf>
    <xf numFmtId="0" fontId="42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6" fillId="0" borderId="0"/>
    <xf numFmtId="0" fontId="13" fillId="0" borderId="8" applyNumberFormat="0" applyFill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42" fillId="0" borderId="0"/>
    <xf numFmtId="9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48" fillId="0" borderId="0" applyNumberForma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3" fillId="0" borderId="8" applyNumberFormat="0" applyFill="0" applyAlignment="0" applyProtection="0"/>
    <xf numFmtId="0" fontId="20" fillId="0" borderId="0" applyNumberFormat="0" applyFill="0" applyBorder="0" applyAlignment="0">
      <alignment vertical="top"/>
      <protection locked="0"/>
    </xf>
    <xf numFmtId="43" fontId="18" fillId="0" borderId="0" applyFont="0" applyFill="0" applyBorder="0" applyAlignment="0" applyProtection="0"/>
    <xf numFmtId="0" fontId="41" fillId="0" borderId="19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8" fillId="0" borderId="0">
      <protection locked="0"/>
    </xf>
    <xf numFmtId="43" fontId="17" fillId="0" borderId="0" applyFont="0" applyFill="0" applyBorder="0" applyAlignment="0" applyProtection="0"/>
    <xf numFmtId="0" fontId="52" fillId="0" borderId="19" applyNumberFormat="0" applyFill="0" applyAlignment="0">
      <alignment wrapText="1"/>
      <protection locked="0"/>
    </xf>
    <xf numFmtId="0" fontId="42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7" fillId="0" borderId="0"/>
    <xf numFmtId="0" fontId="51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8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0" fontId="41" fillId="0" borderId="19" applyNumberFormat="0" applyFill="0" applyAlignment="0">
      <protection locked="0"/>
    </xf>
    <xf numFmtId="0" fontId="18" fillId="0" borderId="0"/>
    <xf numFmtId="0" fontId="1" fillId="0" borderId="0"/>
    <xf numFmtId="0" fontId="17" fillId="0" borderId="0"/>
    <xf numFmtId="0" fontId="17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43" fontId="16" fillId="0" borderId="0" applyFont="0" applyFill="0" applyBorder="0" applyAlignment="0" applyProtection="0"/>
    <xf numFmtId="0" fontId="18" fillId="0" borderId="0">
      <protection locked="0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>
      <alignment wrapText="1"/>
    </xf>
    <xf numFmtId="0" fontId="16" fillId="0" borderId="0">
      <protection locked="0"/>
    </xf>
    <xf numFmtId="43" fontId="1" fillId="0" borderId="0" applyFont="0" applyFill="0" applyBorder="0" applyAlignment="0" applyProtection="0"/>
    <xf numFmtId="0" fontId="23" fillId="0" borderId="0"/>
    <xf numFmtId="0" fontId="51" fillId="0" borderId="0" applyNumberForma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>
      <protection locked="0"/>
    </xf>
    <xf numFmtId="0" fontId="23" fillId="0" borderId="0"/>
    <xf numFmtId="0" fontId="42" fillId="0" borderId="0"/>
    <xf numFmtId="43" fontId="16" fillId="0" borderId="0" applyFont="0" applyFill="0" applyBorder="0" applyAlignment="0" applyProtection="0"/>
    <xf numFmtId="0" fontId="167" fillId="0" borderId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0"/>
    <xf numFmtId="0" fontId="18" fillId="0" borderId="0">
      <protection locked="0"/>
    </xf>
    <xf numFmtId="43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8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9" fillId="0" borderId="0" applyNumberFormat="0" applyFill="0" applyBorder="0" applyProtection="0">
      <alignment wrapText="1"/>
    </xf>
    <xf numFmtId="0" fontId="19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34" fillId="0" borderId="0"/>
    <xf numFmtId="43" fontId="18" fillId="0" borderId="0" applyFont="0" applyFill="0" applyBorder="0" applyAlignment="0" applyProtection="0"/>
    <xf numFmtId="0" fontId="23" fillId="0" borderId="0"/>
    <xf numFmtId="0" fontId="16" fillId="0" borderId="0"/>
    <xf numFmtId="0" fontId="38" fillId="0" borderId="0"/>
    <xf numFmtId="43" fontId="38" fillId="0" borderId="0" applyFont="0" applyFill="0" applyBorder="0" applyAlignment="0" applyProtection="0"/>
    <xf numFmtId="0" fontId="16" fillId="0" borderId="0"/>
    <xf numFmtId="0" fontId="16" fillId="0" borderId="0"/>
    <xf numFmtId="43" fontId="168" fillId="0" borderId="0" applyFont="0" applyFill="0" applyBorder="0" applyAlignment="0" applyProtection="0"/>
    <xf numFmtId="0" fontId="34" fillId="0" borderId="0"/>
    <xf numFmtId="43" fontId="16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168" fillId="0" borderId="0" applyFont="0" applyFill="0" applyBorder="0" applyAlignment="0" applyProtection="0"/>
    <xf numFmtId="0" fontId="38" fillId="0" borderId="0"/>
    <xf numFmtId="43" fontId="18" fillId="0" borderId="0" applyFont="0" applyFill="0" applyBorder="0" applyAlignment="0" applyProtection="0"/>
    <xf numFmtId="0" fontId="46" fillId="0" borderId="0"/>
    <xf numFmtId="0" fontId="35" fillId="0" borderId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70" fillId="0" borderId="0"/>
    <xf numFmtId="43" fontId="1" fillId="0" borderId="0" applyFont="0" applyFill="0" applyBorder="0" applyAlignment="0" applyProtection="0"/>
    <xf numFmtId="0" fontId="18" fillId="0" borderId="0">
      <protection locked="0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23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" fillId="0" borderId="0"/>
    <xf numFmtId="0" fontId="34" fillId="0" borderId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0" borderId="0">
      <protection locked="0"/>
    </xf>
    <xf numFmtId="177" fontId="16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19" applyNumberFormat="0" applyFill="0" applyAlignment="0">
      <protection locked="0"/>
    </xf>
    <xf numFmtId="0" fontId="20" fillId="0" borderId="19" applyNumberFormat="0" applyFill="0" applyBorder="0" applyAlignment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19" applyNumberFormat="0" applyFill="0" applyBorder="0" applyAlignment="0"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41" fillId="0" borderId="19" applyNumberFormat="0" applyFill="0" applyAlignment="0">
      <protection locked="0"/>
    </xf>
    <xf numFmtId="0" fontId="20" fillId="0" borderId="0" applyNumberFormat="0" applyFill="0" applyBorder="0" applyAlignment="0">
      <alignment vertical="top"/>
      <protection locked="0"/>
    </xf>
    <xf numFmtId="177" fontId="16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0" fontId="42" fillId="0" borderId="0"/>
    <xf numFmtId="0" fontId="39" fillId="0" borderId="0">
      <alignment vertical="top"/>
    </xf>
    <xf numFmtId="0" fontId="2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6" fillId="5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43" fontId="3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>
      <protection locked="0"/>
    </xf>
    <xf numFmtId="43" fontId="23" fillId="0" borderId="0" applyFont="0" applyFill="0" applyBorder="0" applyAlignment="0" applyProtection="0"/>
    <xf numFmtId="0" fontId="39" fillId="0" borderId="0">
      <alignment vertical="top"/>
    </xf>
    <xf numFmtId="0" fontId="23" fillId="0" borderId="0"/>
    <xf numFmtId="0" fontId="17" fillId="0" borderId="0"/>
    <xf numFmtId="4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41" fillId="0" borderId="19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19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/>
  </cellStyleXfs>
  <cellXfs count="190">
    <xf numFmtId="0" fontId="0" fillId="0" borderId="0" xfId="0"/>
    <xf numFmtId="37" fontId="3" fillId="0" borderId="0" xfId="2" applyFont="1" applyAlignment="1">
      <alignment horizontal="left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horizontal="centerContinuous" vertical="center"/>
    </xf>
    <xf numFmtId="165" fontId="5" fillId="0" borderId="0" xfId="4" applyNumberFormat="1" applyFont="1" applyFill="1" applyBorder="1" applyAlignment="1">
      <alignment horizontal="centerContinuous"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165" fontId="5" fillId="0" borderId="0" xfId="4" applyNumberFormat="1" applyFont="1" applyFill="1" applyAlignment="1">
      <alignment horizontal="centerContinuous" vertical="center"/>
    </xf>
    <xf numFmtId="0" fontId="3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vertical="center"/>
    </xf>
    <xf numFmtId="0" fontId="5" fillId="0" borderId="1" xfId="3" applyFont="1" applyBorder="1" applyAlignment="1">
      <alignment horizontal="centerContinuous" vertical="center"/>
    </xf>
    <xf numFmtId="165" fontId="5" fillId="0" borderId="1" xfId="4" applyNumberFormat="1" applyFont="1" applyFill="1" applyBorder="1" applyAlignment="1">
      <alignment horizontal="centerContinuous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166" fontId="6" fillId="0" borderId="0" xfId="4" quotePrefix="1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center"/>
    </xf>
    <xf numFmtId="166" fontId="3" fillId="0" borderId="0" xfId="4" quotePrefix="1" applyNumberFormat="1" applyFont="1" applyFill="1" applyBorder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0" fontId="3" fillId="0" borderId="0" xfId="3" quotePrefix="1" applyFont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66" fontId="3" fillId="0" borderId="1" xfId="4" quotePrefix="1" applyNumberFormat="1" applyFont="1" applyFill="1" applyBorder="1" applyAlignment="1">
      <alignment horizontal="right" vertical="center"/>
    </xf>
    <xf numFmtId="166" fontId="3" fillId="2" borderId="0" xfId="4" quotePrefix="1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8" fillId="2" borderId="0" xfId="5" applyFont="1" applyFill="1" applyAlignment="1">
      <alignment vertical="center"/>
    </xf>
    <xf numFmtId="0" fontId="5" fillId="0" borderId="0" xfId="5" applyFont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166" fontId="5" fillId="0" borderId="0" xfId="5" applyNumberFormat="1" applyFont="1" applyAlignment="1">
      <alignment horizontal="right" vertical="center"/>
    </xf>
    <xf numFmtId="0" fontId="8" fillId="2" borderId="0" xfId="5" quotePrefix="1" applyFont="1" applyFill="1" applyAlignment="1">
      <alignment vertical="center"/>
    </xf>
    <xf numFmtId="0" fontId="5" fillId="0" borderId="0" xfId="5" quotePrefix="1" applyFont="1" applyAlignment="1">
      <alignment vertical="center"/>
    </xf>
    <xf numFmtId="0" fontId="5" fillId="0" borderId="0" xfId="4" applyNumberFormat="1" applyFont="1" applyFill="1" applyAlignment="1">
      <alignment vertical="center"/>
    </xf>
    <xf numFmtId="166" fontId="8" fillId="2" borderId="0" xfId="5" applyNumberFormat="1" applyFont="1" applyFill="1" applyAlignment="1">
      <alignment horizontal="right" vertical="center"/>
    </xf>
    <xf numFmtId="166" fontId="8" fillId="2" borderId="2" xfId="5" applyNumberFormat="1" applyFont="1" applyFill="1" applyBorder="1" applyAlignment="1">
      <alignment horizontal="right" vertical="center"/>
    </xf>
    <xf numFmtId="166" fontId="5" fillId="0" borderId="2" xfId="5" applyNumberFormat="1" applyFont="1" applyBorder="1" applyAlignment="1">
      <alignment horizontal="right" vertical="center"/>
    </xf>
    <xf numFmtId="3" fontId="5" fillId="0" borderId="2" xfId="5" applyNumberFormat="1" applyFont="1" applyBorder="1" applyAlignment="1">
      <alignment vertical="center"/>
    </xf>
    <xf numFmtId="166" fontId="5" fillId="2" borderId="0" xfId="5" applyNumberFormat="1" applyFont="1" applyFill="1" applyAlignment="1">
      <alignment horizontal="right" vertical="center"/>
    </xf>
    <xf numFmtId="166" fontId="5" fillId="2" borderId="2" xfId="5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vertical="center"/>
    </xf>
    <xf numFmtId="166" fontId="8" fillId="2" borderId="3" xfId="5" applyNumberFormat="1" applyFont="1" applyFill="1" applyBorder="1" applyAlignment="1">
      <alignment horizontal="right" vertical="center"/>
    </xf>
    <xf numFmtId="166" fontId="5" fillId="0" borderId="3" xfId="5" applyNumberFormat="1" applyFont="1" applyBorder="1" applyAlignment="1">
      <alignment horizontal="right" vertical="center"/>
    </xf>
    <xf numFmtId="166" fontId="5" fillId="2" borderId="3" xfId="5" applyNumberFormat="1" applyFont="1" applyFill="1" applyBorder="1" applyAlignment="1">
      <alignment horizontal="right" vertical="center"/>
    </xf>
    <xf numFmtId="0" fontId="5" fillId="0" borderId="0" xfId="3" applyFont="1" applyAlignment="1">
      <alignment horizontal="center" vertical="center"/>
    </xf>
    <xf numFmtId="165" fontId="5" fillId="0" borderId="0" xfId="4" applyNumberFormat="1" applyFont="1" applyFill="1" applyBorder="1" applyAlignment="1">
      <alignment horizontal="center" vertical="center"/>
    </xf>
    <xf numFmtId="165" fontId="5" fillId="0" borderId="0" xfId="4" applyNumberFormat="1" applyFont="1" applyFill="1" applyBorder="1" applyAlignment="1">
      <alignment horizontal="right" vertical="center"/>
    </xf>
    <xf numFmtId="0" fontId="5" fillId="0" borderId="1" xfId="3" applyFont="1" applyBorder="1" applyAlignment="1">
      <alignment vertical="center"/>
    </xf>
    <xf numFmtId="165" fontId="5" fillId="0" borderId="1" xfId="4" applyNumberFormat="1" applyFont="1" applyFill="1" applyBorder="1" applyAlignment="1">
      <alignment vertical="center"/>
    </xf>
    <xf numFmtId="165" fontId="3" fillId="0" borderId="0" xfId="4" applyNumberFormat="1" applyFont="1" applyFill="1" applyAlignment="1">
      <alignment horizontal="centerContinuous" vertical="center"/>
    </xf>
    <xf numFmtId="165" fontId="5" fillId="0" borderId="0" xfId="4" applyNumberFormat="1" applyFont="1" applyFill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165" fontId="5" fillId="0" borderId="1" xfId="4" applyNumberFormat="1" applyFont="1" applyFill="1" applyBorder="1" applyAlignment="1">
      <alignment horizontal="center" vertical="center"/>
    </xf>
    <xf numFmtId="0" fontId="5" fillId="2" borderId="0" xfId="5" applyFont="1" applyFill="1" applyAlignment="1">
      <alignment vertical="center"/>
    </xf>
    <xf numFmtId="0" fontId="5" fillId="2" borderId="0" xfId="5" quotePrefix="1" applyFont="1" applyFill="1" applyAlignment="1">
      <alignment vertical="center"/>
    </xf>
    <xf numFmtId="3" fontId="5" fillId="2" borderId="0" xfId="5" applyNumberFormat="1" applyFont="1" applyFill="1" applyAlignment="1">
      <alignment vertical="center"/>
    </xf>
    <xf numFmtId="168" fontId="5" fillId="0" borderId="0" xfId="5" applyNumberFormat="1" applyFont="1" applyAlignment="1">
      <alignment vertical="center"/>
    </xf>
    <xf numFmtId="168" fontId="5" fillId="0" borderId="0" xfId="5" applyNumberFormat="1" applyFont="1" applyAlignment="1">
      <alignment horizontal="center" vertical="center"/>
    </xf>
    <xf numFmtId="168" fontId="5" fillId="2" borderId="0" xfId="5" applyNumberFormat="1" applyFont="1" applyFill="1" applyAlignment="1">
      <alignment horizontal="right" vertical="center"/>
    </xf>
    <xf numFmtId="168" fontId="5" fillId="0" borderId="0" xfId="5" applyNumberFormat="1" applyFont="1" applyAlignment="1">
      <alignment horizontal="right" vertical="center"/>
    </xf>
    <xf numFmtId="3" fontId="5" fillId="2" borderId="0" xfId="5" applyNumberFormat="1" applyFont="1" applyFill="1" applyAlignment="1">
      <alignment horizontal="right" vertical="center"/>
    </xf>
    <xf numFmtId="168" fontId="8" fillId="2" borderId="0" xfId="5" applyNumberFormat="1" applyFont="1" applyFill="1" applyAlignment="1">
      <alignment horizontal="right" vertical="center"/>
    </xf>
    <xf numFmtId="168" fontId="5" fillId="2" borderId="0" xfId="5" applyNumberFormat="1" applyFont="1" applyFill="1" applyAlignment="1">
      <alignment vertical="center"/>
    </xf>
    <xf numFmtId="168" fontId="5" fillId="0" borderId="2" xfId="5" applyNumberFormat="1" applyFont="1" applyBorder="1" applyAlignment="1">
      <alignment horizontal="right" vertical="center"/>
    </xf>
    <xf numFmtId="168" fontId="8" fillId="2" borderId="2" xfId="5" applyNumberFormat="1" applyFont="1" applyFill="1" applyBorder="1" applyAlignment="1">
      <alignment horizontal="right" vertical="center"/>
    </xf>
    <xf numFmtId="168" fontId="5" fillId="2" borderId="2" xfId="5" applyNumberFormat="1" applyFont="1" applyFill="1" applyBorder="1" applyAlignment="1">
      <alignment horizontal="right" vertical="center"/>
    </xf>
    <xf numFmtId="0" fontId="10" fillId="0" borderId="0" xfId="3" applyFont="1" applyAlignment="1">
      <alignment horizontal="center" vertical="center"/>
    </xf>
    <xf numFmtId="166" fontId="5" fillId="2" borderId="0" xfId="4" applyNumberFormat="1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horizontal="right" vertical="center"/>
    </xf>
    <xf numFmtId="166" fontId="5" fillId="0" borderId="0" xfId="5" applyNumberFormat="1" applyFont="1" applyAlignment="1">
      <alignment vertical="center"/>
    </xf>
    <xf numFmtId="166" fontId="5" fillId="2" borderId="0" xfId="6" applyNumberFormat="1" applyFont="1" applyFill="1" applyAlignment="1">
      <alignment horizontal="right" vertical="center"/>
    </xf>
    <xf numFmtId="166" fontId="5" fillId="0" borderId="0" xfId="6" applyNumberFormat="1" applyFont="1" applyAlignment="1">
      <alignment horizontal="right" vertical="center"/>
    </xf>
    <xf numFmtId="166" fontId="5" fillId="2" borderId="3" xfId="6" applyNumberFormat="1" applyFont="1" applyFill="1" applyBorder="1" applyAlignment="1">
      <alignment horizontal="right" vertical="center"/>
    </xf>
    <xf numFmtId="166" fontId="5" fillId="0" borderId="3" xfId="6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0" fontId="5" fillId="0" borderId="0" xfId="7" applyFont="1" applyAlignment="1">
      <alignment vertical="center"/>
    </xf>
    <xf numFmtId="166" fontId="8" fillId="2" borderId="0" xfId="6" applyNumberFormat="1" applyFont="1" applyFill="1" applyAlignment="1">
      <alignment horizontal="right" vertical="center"/>
    </xf>
    <xf numFmtId="0" fontId="5" fillId="0" borderId="2" xfId="3" applyFont="1" applyBorder="1" applyAlignment="1">
      <alignment vertical="center"/>
    </xf>
    <xf numFmtId="165" fontId="5" fillId="0" borderId="2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6" fontId="6" fillId="0" borderId="0" xfId="3" applyNumberFormat="1" applyFont="1" applyAlignment="1">
      <alignment horizontal="right" vertical="center"/>
    </xf>
    <xf numFmtId="169" fontId="6" fillId="0" borderId="0" xfId="3" applyNumberFormat="1" applyFont="1" applyAlignment="1">
      <alignment horizontal="right" vertical="center"/>
    </xf>
    <xf numFmtId="0" fontId="8" fillId="0" borderId="0" xfId="3" applyFont="1" applyAlignment="1">
      <alignment vertical="center"/>
    </xf>
    <xf numFmtId="0" fontId="6" fillId="0" borderId="1" xfId="3" applyFont="1" applyBorder="1" applyAlignment="1">
      <alignment horizontal="left" vertical="center"/>
    </xf>
    <xf numFmtId="0" fontId="6" fillId="0" borderId="1" xfId="3" applyFont="1" applyBorder="1" applyAlignment="1">
      <alignment vertical="center"/>
    </xf>
    <xf numFmtId="0" fontId="6" fillId="0" borderId="1" xfId="3" applyFont="1" applyBorder="1" applyAlignment="1">
      <alignment horizontal="center" vertical="center"/>
    </xf>
    <xf numFmtId="166" fontId="6" fillId="0" borderId="1" xfId="3" applyNumberFormat="1" applyFont="1" applyBorder="1" applyAlignment="1">
      <alignment horizontal="right" vertical="center"/>
    </xf>
    <xf numFmtId="169" fontId="6" fillId="0" borderId="1" xfId="3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170" fontId="8" fillId="0" borderId="0" xfId="3" applyNumberFormat="1" applyFont="1" applyAlignment="1">
      <alignment horizontal="right" vertical="center"/>
    </xf>
    <xf numFmtId="0" fontId="8" fillId="0" borderId="0" xfId="3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/>
    </xf>
    <xf numFmtId="170" fontId="8" fillId="2" borderId="0" xfId="3" applyNumberFormat="1" applyFont="1" applyFill="1" applyAlignment="1">
      <alignment horizontal="right" vertical="center"/>
    </xf>
    <xf numFmtId="170" fontId="8" fillId="0" borderId="0" xfId="3" applyNumberFormat="1" applyFont="1" applyAlignment="1">
      <alignment vertical="center"/>
    </xf>
    <xf numFmtId="166" fontId="8" fillId="0" borderId="2" xfId="3" applyNumberFormat="1" applyFont="1" applyBorder="1" applyAlignment="1">
      <alignment horizontal="right" vertical="center"/>
    </xf>
    <xf numFmtId="166" fontId="8" fillId="2" borderId="4" xfId="3" applyNumberFormat="1" applyFont="1" applyFill="1" applyBorder="1" applyAlignment="1">
      <alignment horizontal="right" vertical="center"/>
    </xf>
    <xf numFmtId="166" fontId="8" fillId="0" borderId="4" xfId="3" applyNumberFormat="1" applyFont="1" applyBorder="1" applyAlignment="1">
      <alignment horizontal="right" vertical="center"/>
    </xf>
    <xf numFmtId="166" fontId="8" fillId="0" borderId="0" xfId="3" applyNumberFormat="1" applyFont="1" applyAlignment="1">
      <alignment horizontal="right" vertical="center"/>
    </xf>
    <xf numFmtId="166" fontId="8" fillId="2" borderId="1" xfId="3" applyNumberFormat="1" applyFont="1" applyFill="1" applyBorder="1" applyAlignment="1">
      <alignment horizontal="right" vertical="center"/>
    </xf>
    <xf numFmtId="166" fontId="8" fillId="0" borderId="1" xfId="3" applyNumberFormat="1" applyFont="1" applyBorder="1" applyAlignment="1">
      <alignment horizontal="right" vertical="center"/>
    </xf>
    <xf numFmtId="166" fontId="8" fillId="2" borderId="0" xfId="3" applyNumberFormat="1" applyFont="1" applyFill="1" applyAlignment="1">
      <alignment horizontal="right" vertical="center"/>
    </xf>
    <xf numFmtId="165" fontId="8" fillId="0" borderId="0" xfId="3" applyNumberFormat="1" applyFont="1" applyAlignment="1">
      <alignment horizontal="right" vertical="center"/>
    </xf>
    <xf numFmtId="165" fontId="8" fillId="0" borderId="0" xfId="3" applyNumberFormat="1" applyFont="1" applyAlignment="1">
      <alignment vertical="center"/>
    </xf>
    <xf numFmtId="170" fontId="8" fillId="2" borderId="1" xfId="3" applyNumberFormat="1" applyFont="1" applyFill="1" applyBorder="1" applyAlignment="1">
      <alignment horizontal="right" vertical="center"/>
    </xf>
    <xf numFmtId="170" fontId="8" fillId="0" borderId="1" xfId="3" applyNumberFormat="1" applyFont="1" applyBorder="1" applyAlignment="1">
      <alignment horizontal="right" vertical="center"/>
    </xf>
    <xf numFmtId="165" fontId="8" fillId="0" borderId="2" xfId="3" applyNumberFormat="1" applyFont="1" applyBorder="1" applyAlignment="1">
      <alignment vertical="center"/>
    </xf>
    <xf numFmtId="170" fontId="6" fillId="0" borderId="0" xfId="3" applyNumberFormat="1" applyFont="1" applyAlignment="1">
      <alignment vertical="center"/>
    </xf>
    <xf numFmtId="170" fontId="8" fillId="0" borderId="2" xfId="3" applyNumberFormat="1" applyFont="1" applyBorder="1" applyAlignment="1">
      <alignment vertical="center"/>
    </xf>
    <xf numFmtId="166" fontId="8" fillId="2" borderId="2" xfId="3" applyNumberFormat="1" applyFont="1" applyFill="1" applyBorder="1" applyAlignment="1">
      <alignment horizontal="right" vertical="center"/>
    </xf>
    <xf numFmtId="166" fontId="8" fillId="2" borderId="5" xfId="3" applyNumberFormat="1" applyFont="1" applyFill="1" applyBorder="1" applyAlignment="1">
      <alignment vertical="center"/>
    </xf>
    <xf numFmtId="166" fontId="8" fillId="0" borderId="5" xfId="3" applyNumberFormat="1" applyFont="1" applyBorder="1" applyAlignment="1">
      <alignment vertical="center"/>
    </xf>
    <xf numFmtId="166" fontId="8" fillId="2" borderId="0" xfId="3" applyNumberFormat="1" applyFont="1" applyFill="1" applyAlignment="1">
      <alignment vertical="center"/>
    </xf>
    <xf numFmtId="166" fontId="8" fillId="0" borderId="0" xfId="3" applyNumberFormat="1" applyFont="1" applyAlignment="1">
      <alignment vertical="center"/>
    </xf>
    <xf numFmtId="166" fontId="8" fillId="2" borderId="5" xfId="3" applyNumberFormat="1" applyFont="1" applyFill="1" applyBorder="1" applyAlignment="1">
      <alignment horizontal="right" vertical="center"/>
    </xf>
    <xf numFmtId="166" fontId="8" fillId="0" borderId="5" xfId="3" applyNumberFormat="1" applyFont="1" applyBorder="1" applyAlignment="1">
      <alignment horizontal="right" vertical="center"/>
    </xf>
    <xf numFmtId="0" fontId="8" fillId="2" borderId="0" xfId="3" applyFont="1" applyFill="1" applyAlignment="1">
      <alignment vertical="center"/>
    </xf>
    <xf numFmtId="171" fontId="8" fillId="2" borderId="0" xfId="3" applyNumberFormat="1" applyFont="1" applyFill="1" applyAlignment="1">
      <alignment vertical="center"/>
    </xf>
    <xf numFmtId="171" fontId="8" fillId="0" borderId="0" xfId="3" applyNumberFormat="1" applyFont="1" applyAlignment="1">
      <alignment vertical="center"/>
    </xf>
    <xf numFmtId="171" fontId="8" fillId="0" borderId="0" xfId="3" applyNumberFormat="1" applyFont="1" applyAlignment="1">
      <alignment horizontal="right" vertical="center"/>
    </xf>
    <xf numFmtId="171" fontId="8" fillId="2" borderId="5" xfId="3" applyNumberFormat="1" applyFont="1" applyFill="1" applyBorder="1" applyAlignment="1">
      <alignment vertical="center"/>
    </xf>
    <xf numFmtId="171" fontId="8" fillId="0" borderId="0" xfId="3" applyNumberFormat="1" applyFont="1" applyAlignment="1">
      <alignment horizontal="center" vertical="center"/>
    </xf>
    <xf numFmtId="171" fontId="8" fillId="0" borderId="5" xfId="3" applyNumberFormat="1" applyFont="1" applyBorder="1" applyAlignment="1">
      <alignment vertical="center"/>
    </xf>
    <xf numFmtId="169" fontId="8" fillId="0" borderId="0" xfId="3" applyNumberFormat="1" applyFont="1" applyAlignment="1">
      <alignment horizontal="right" vertical="center"/>
    </xf>
    <xf numFmtId="0" fontId="6" fillId="0" borderId="6" xfId="3" applyFont="1" applyBorder="1" applyAlignment="1">
      <alignment horizontal="center" vertical="center"/>
    </xf>
    <xf numFmtId="166" fontId="6" fillId="0" borderId="0" xfId="3" applyNumberFormat="1" applyFont="1" applyAlignment="1">
      <alignment horizontal="center" vertical="center"/>
    </xf>
    <xf numFmtId="170" fontId="6" fillId="0" borderId="0" xfId="3" applyNumberFormat="1" applyFont="1" applyAlignment="1">
      <alignment horizontal="center" vertical="center"/>
    </xf>
    <xf numFmtId="170" fontId="6" fillId="0" borderId="0" xfId="3" applyNumberFormat="1" applyFont="1" applyAlignment="1">
      <alignment horizontal="right" vertical="center"/>
    </xf>
    <xf numFmtId="170" fontId="6" fillId="0" borderId="1" xfId="3" applyNumberFormat="1" applyFont="1" applyBorder="1" applyAlignment="1">
      <alignment horizontal="right" vertical="center"/>
    </xf>
    <xf numFmtId="166" fontId="6" fillId="0" borderId="1" xfId="3" applyNumberFormat="1" applyFont="1" applyBorder="1" applyAlignment="1">
      <alignment horizontal="center" vertical="center"/>
    </xf>
    <xf numFmtId="170" fontId="6" fillId="0" borderId="1" xfId="3" applyNumberFormat="1" applyFont="1" applyBorder="1" applyAlignment="1">
      <alignment horizontal="center" vertical="center"/>
    </xf>
    <xf numFmtId="166" fontId="6" fillId="0" borderId="4" xfId="3" applyNumberFormat="1" applyFont="1" applyBorder="1" applyAlignment="1">
      <alignment vertical="center"/>
    </xf>
    <xf numFmtId="170" fontId="6" fillId="0" borderId="1" xfId="3" applyNumberFormat="1" applyFont="1" applyBorder="1" applyAlignment="1">
      <alignment horizontal="center" vertical="center" wrapText="1"/>
    </xf>
    <xf numFmtId="0" fontId="6" fillId="0" borderId="0" xfId="3" applyFont="1" applyAlignment="1">
      <alignment horizontal="right" vertical="center" wrapText="1"/>
    </xf>
    <xf numFmtId="168" fontId="8" fillId="0" borderId="0" xfId="3" applyNumberFormat="1" applyFont="1" applyAlignment="1">
      <alignment horizontal="right" vertical="center"/>
    </xf>
    <xf numFmtId="168" fontId="8" fillId="0" borderId="2" xfId="3" applyNumberFormat="1" applyFont="1" applyBorder="1" applyAlignment="1">
      <alignment horizontal="right" vertical="center"/>
    </xf>
    <xf numFmtId="37" fontId="6" fillId="0" borderId="0" xfId="3" applyNumberFormat="1" applyFont="1" applyAlignment="1">
      <alignment vertical="center"/>
    </xf>
    <xf numFmtId="166" fontId="8" fillId="0" borderId="3" xfId="3" applyNumberFormat="1" applyFont="1" applyBorder="1" applyAlignment="1">
      <alignment horizontal="right" vertical="center"/>
    </xf>
    <xf numFmtId="0" fontId="6" fillId="2" borderId="0" xfId="3" applyFont="1" applyFill="1" applyAlignment="1">
      <alignment vertical="center"/>
    </xf>
    <xf numFmtId="166" fontId="8" fillId="2" borderId="3" xfId="3" applyNumberFormat="1" applyFont="1" applyFill="1" applyBorder="1" applyAlignment="1">
      <alignment horizontal="right" vertical="center"/>
    </xf>
    <xf numFmtId="166" fontId="8" fillId="0" borderId="0" xfId="3" applyNumberFormat="1" applyFont="1" applyAlignment="1">
      <alignment horizontal="center" vertical="center"/>
    </xf>
    <xf numFmtId="170" fontId="8" fillId="0" borderId="0" xfId="3" applyNumberFormat="1" applyFont="1" applyAlignment="1">
      <alignment horizontal="center" vertical="center"/>
    </xf>
    <xf numFmtId="165" fontId="8" fillId="2" borderId="0" xfId="3" applyNumberFormat="1" applyFont="1" applyFill="1" applyAlignment="1">
      <alignment horizontal="right" vertical="center"/>
    </xf>
    <xf numFmtId="170" fontId="6" fillId="0" borderId="0" xfId="3" applyNumberFormat="1" applyFont="1" applyAlignment="1">
      <alignment horizontal="left" vertical="center"/>
    </xf>
    <xf numFmtId="166" fontId="8" fillId="0" borderId="0" xfId="3" applyNumberFormat="1" applyFont="1" applyAlignment="1">
      <alignment horizontal="centerContinuous" vertical="center"/>
    </xf>
    <xf numFmtId="170" fontId="6" fillId="0" borderId="1" xfId="3" applyNumberFormat="1" applyFont="1" applyBorder="1" applyAlignment="1">
      <alignment horizontal="left" vertical="center"/>
    </xf>
    <xf numFmtId="0" fontId="8" fillId="0" borderId="1" xfId="3" applyFont="1" applyBorder="1" applyAlignment="1">
      <alignment vertical="center"/>
    </xf>
    <xf numFmtId="166" fontId="8" fillId="0" borderId="1" xfId="3" applyNumberFormat="1" applyFont="1" applyBorder="1" applyAlignment="1">
      <alignment horizontal="centerContinuous" vertical="center"/>
    </xf>
    <xf numFmtId="170" fontId="8" fillId="0" borderId="0" xfId="3" applyNumberFormat="1" applyFont="1" applyAlignment="1">
      <alignment horizontal="left" vertical="center"/>
    </xf>
    <xf numFmtId="0" fontId="6" fillId="0" borderId="0" xfId="3" quotePrefix="1" applyFont="1" applyAlignment="1">
      <alignment horizontal="right" vertical="center"/>
    </xf>
    <xf numFmtId="166" fontId="8" fillId="2" borderId="0" xfId="3" applyNumberFormat="1" applyFont="1" applyFill="1" applyAlignment="1">
      <alignment horizontal="right" vertical="center" wrapText="1"/>
    </xf>
    <xf numFmtId="166" fontId="8" fillId="0" borderId="0" xfId="3" applyNumberFormat="1" applyFont="1" applyAlignment="1">
      <alignment horizontal="right" vertical="center" wrapText="1"/>
    </xf>
    <xf numFmtId="38" fontId="8" fillId="0" borderId="0" xfId="3" applyNumberFormat="1" applyFont="1" applyAlignment="1">
      <alignment vertical="center"/>
    </xf>
    <xf numFmtId="166" fontId="8" fillId="2" borderId="1" xfId="3" applyNumberFormat="1" applyFont="1" applyFill="1" applyBorder="1" applyAlignment="1">
      <alignment horizontal="right" vertical="center" wrapText="1"/>
    </xf>
    <xf numFmtId="166" fontId="8" fillId="0" borderId="1" xfId="3" applyNumberFormat="1" applyFont="1" applyBorder="1" applyAlignment="1">
      <alignment horizontal="right" vertical="center" wrapText="1"/>
    </xf>
    <xf numFmtId="166" fontId="8" fillId="0" borderId="2" xfId="3" applyNumberFormat="1" applyFont="1" applyBorder="1" applyAlignment="1">
      <alignment horizontal="right" vertical="center" wrapText="1"/>
    </xf>
    <xf numFmtId="170" fontId="8" fillId="0" borderId="0" xfId="3" quotePrefix="1" applyNumberFormat="1" applyFont="1" applyAlignment="1">
      <alignment horizontal="left" vertical="center"/>
    </xf>
    <xf numFmtId="0" fontId="8" fillId="0" borderId="0" xfId="3" quotePrefix="1" applyFont="1" applyAlignment="1">
      <alignment vertical="center"/>
    </xf>
    <xf numFmtId="0" fontId="8" fillId="2" borderId="4" xfId="3" applyFont="1" applyFill="1" applyBorder="1" applyAlignment="1">
      <alignment vertical="center"/>
    </xf>
    <xf numFmtId="0" fontId="8" fillId="0" borderId="4" xfId="3" applyFont="1" applyBorder="1" applyAlignment="1">
      <alignment vertical="center"/>
    </xf>
    <xf numFmtId="170" fontId="11" fillId="0" borderId="0" xfId="3" applyNumberFormat="1" applyFont="1" applyAlignment="1">
      <alignment horizontal="left" vertical="center"/>
    </xf>
    <xf numFmtId="170" fontId="12" fillId="0" borderId="0" xfId="3" applyNumberFormat="1" applyFont="1" applyAlignment="1">
      <alignment horizontal="left" vertical="center"/>
    </xf>
    <xf numFmtId="166" fontId="8" fillId="2" borderId="1" xfId="3" applyNumberFormat="1" applyFont="1" applyFill="1" applyBorder="1" applyAlignment="1">
      <alignment vertical="center"/>
    </xf>
    <xf numFmtId="166" fontId="8" fillId="0" borderId="1" xfId="3" applyNumberFormat="1" applyFont="1" applyBorder="1" applyAlignment="1">
      <alignment vertical="center"/>
    </xf>
    <xf numFmtId="170" fontId="8" fillId="0" borderId="1" xfId="3" applyNumberFormat="1" applyFont="1" applyBorder="1" applyAlignment="1">
      <alignment horizontal="left" vertical="center"/>
    </xf>
    <xf numFmtId="170" fontId="8" fillId="0" borderId="1" xfId="3" applyNumberFormat="1" applyFont="1" applyBorder="1" applyAlignment="1">
      <alignment horizontal="center" vertical="center"/>
    </xf>
    <xf numFmtId="170" fontId="6" fillId="0" borderId="0" xfId="3" quotePrefix="1" applyNumberFormat="1" applyFont="1" applyAlignment="1">
      <alignment horizontal="left" vertical="center"/>
    </xf>
    <xf numFmtId="172" fontId="8" fillId="0" borderId="0" xfId="3" quotePrefix="1" applyNumberFormat="1" applyFont="1" applyAlignment="1">
      <alignment horizontal="center" vertical="center"/>
    </xf>
    <xf numFmtId="3" fontId="8" fillId="0" borderId="0" xfId="3" applyNumberFormat="1" applyFont="1" applyAlignment="1">
      <alignment vertical="center"/>
    </xf>
    <xf numFmtId="172" fontId="8" fillId="0" borderId="0" xfId="3" applyNumberFormat="1" applyFont="1" applyAlignment="1">
      <alignment horizontal="center" vertical="center"/>
    </xf>
    <xf numFmtId="170" fontId="8" fillId="0" borderId="1" xfId="3" applyNumberFormat="1" applyFont="1" applyBorder="1" applyAlignment="1">
      <alignment vertical="center"/>
    </xf>
    <xf numFmtId="0" fontId="8" fillId="0" borderId="1" xfId="3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8" fillId="0" borderId="0" xfId="3" applyFont="1" applyAlignment="1">
      <alignment horizontal="left" vertical="center"/>
    </xf>
    <xf numFmtId="165" fontId="3" fillId="0" borderId="1" xfId="4" applyNumberFormat="1" applyFont="1" applyFill="1" applyBorder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165" fontId="6" fillId="0" borderId="0" xfId="3" applyNumberFormat="1" applyFont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8" fillId="0" borderId="1" xfId="3" applyFont="1" applyBorder="1" applyAlignment="1">
      <alignment horizontal="left" vertical="center"/>
    </xf>
    <xf numFmtId="166" fontId="6" fillId="0" borderId="1" xfId="3" applyNumberFormat="1" applyFont="1" applyBorder="1" applyAlignment="1">
      <alignment horizontal="center" vertical="center"/>
    </xf>
    <xf numFmtId="166" fontId="6" fillId="0" borderId="7" xfId="3" applyNumberFormat="1" applyFont="1" applyBorder="1" applyAlignment="1">
      <alignment horizontal="center" vertical="center"/>
    </xf>
    <xf numFmtId="0" fontId="8" fillId="0" borderId="0" xfId="3" applyFont="1" applyAlignment="1">
      <alignment horizontal="left" vertical="center"/>
    </xf>
    <xf numFmtId="166" fontId="6" fillId="0" borderId="2" xfId="3" applyNumberFormat="1" applyFont="1" applyBorder="1" applyAlignment="1">
      <alignment horizontal="center" vertical="center"/>
    </xf>
  </cellXfs>
  <cellStyles count="45010">
    <cellStyle name="_Dream_Q1_Sit_1" xfId="43878" xr:uid="{7F6A7204-CCB0-45A2-85E5-0B1C0DF2A86D}"/>
    <cellStyle name="_Dream_Q1_Sit_1 2" xfId="43877" xr:uid="{853854C0-5969-40AA-AB65-17B1F83DCE91}"/>
    <cellStyle name="_Lead TRAF 31.03.08 brief" xfId="43876" xr:uid="{9D48B3A6-D7FC-4BCE-B6BD-29EC440BB0A6}"/>
    <cellStyle name="_Lead TRAF 31.03.08 brief 2" xfId="43875" xr:uid="{DB5542E4-F021-4B72-BBBA-F0060A0C2030}"/>
    <cellStyle name="_LEAD_TRAF_Q1'50 Update" xfId="43874" xr:uid="{65C034AF-E9CC-446D-98E2-23DEEE71FEC0}"/>
    <cellStyle name="_LEAD_TRAF_Q1'50 Update 2" xfId="43873" xr:uid="{F844F9C0-DC8A-4969-B19A-B68E3B19B00D}"/>
    <cellStyle name="_SUD-KSC" xfId="43872" xr:uid="{85949C52-EBC9-444B-8637-A77FBA4328AA}"/>
    <cellStyle name="_SUD-KSC 2" xfId="43871" xr:uid="{1A3F0EAC-C637-4439-9C86-4E13DD920028}"/>
    <cellStyle name="_SUD-KSC 3" xfId="43870" xr:uid="{084373BF-5EA6-4F8A-BA3A-817D528D6D15}"/>
    <cellStyle name="êÊ_PLDT" xfId="43869" xr:uid="{23B12AEF-50FD-483A-9CA2-327A478C5F36}"/>
    <cellStyle name="ÊÝ [0.00]_PLDT" xfId="43868" xr:uid="{1D3175FB-D534-4C13-8E86-4D9F2D76F01A}"/>
    <cellStyle name="ÊÝ_PLDT" xfId="43867" xr:uid="{CC7CC006-E59F-4D97-B1AD-CE9398398343}"/>
    <cellStyle name="Ý¼ [0]_PLDT" xfId="43866" xr:uid="{304A4AD7-98B3-485A-AE6E-968C9DEEC93F}"/>
    <cellStyle name="Ý¼_PLDT" xfId="43865" xr:uid="{710E7808-22BF-4FE7-98A1-2D210DC6D0F7}"/>
    <cellStyle name="20% - Accent1 2" xfId="44451" xr:uid="{B67FB12E-D35D-47B2-A512-54B1A5489EC4}"/>
    <cellStyle name="20% - Accent1 2 2" xfId="43864" xr:uid="{4D47DA57-576E-44F3-AD04-EE66C7CD7A29}"/>
    <cellStyle name="20% - Accent1 2 2 2" xfId="29747" xr:uid="{A7994BCC-53D6-46DA-BA9F-5884A6722ED4}"/>
    <cellStyle name="20% - Accent1 2 2 3" xfId="38340" xr:uid="{7B2ECFC9-2145-472A-97BC-BDA3A93DEE9D}"/>
    <cellStyle name="20% - Accent1 2 3" xfId="38339" xr:uid="{C6F75AE0-8AD8-4D15-9608-F0F994EB23A7}"/>
    <cellStyle name="20% - Accent1 2 4" xfId="426" xr:uid="{EC16B154-BB45-4B6E-AB84-4C773EEBAE9B}"/>
    <cellStyle name="20% - Accent1 3" xfId="44450" xr:uid="{81B40608-2B19-4D96-B7F8-C8EC6D49AF41}"/>
    <cellStyle name="20% - Accent1 3 2" xfId="43863" xr:uid="{74317468-4A56-4F01-8410-2C1CC4055A7E}"/>
    <cellStyle name="20% - Accent1 3 2 2" xfId="29746" xr:uid="{205B009E-A0F7-42EF-8D7B-37B394B9A575}"/>
    <cellStyle name="20% - Accent1 3 2 3" xfId="30585" xr:uid="{3AA00C0F-D37C-498D-B72D-D883AA5C763A}"/>
    <cellStyle name="20% - Accent1 4" xfId="44047" xr:uid="{99F48C38-3020-4742-86D9-93AA29BDAAC6}"/>
    <cellStyle name="20% - Accent2 2" xfId="44449" xr:uid="{5F6A9F75-A715-4265-9A4B-D5159E6455D8}"/>
    <cellStyle name="20% - Accent2 2 2" xfId="43862" xr:uid="{2A72F2A5-2DA3-4BD1-B188-2FF23459509A}"/>
    <cellStyle name="20% - Accent2 2 2 2" xfId="29745" xr:uid="{4285669D-A56F-4D02-9B4F-535801B7117D}"/>
    <cellStyle name="20% - Accent2 2 2 3" xfId="38338" xr:uid="{7CBE3F10-3A24-4BBF-948B-65143A8D9002}"/>
    <cellStyle name="20% - Accent2 2 3" xfId="38337" xr:uid="{9000EB8A-AFF8-4043-9564-EE45328DC02E}"/>
    <cellStyle name="20% - Accent2 2 4" xfId="425" xr:uid="{5F779D56-ED74-4B7D-8959-98A8A12CD383}"/>
    <cellStyle name="20% - Accent2 3" xfId="44448" xr:uid="{7728094A-9B28-4BF5-8321-6F2D8CB7919F}"/>
    <cellStyle name="20% - Accent2 3 2" xfId="43861" xr:uid="{8FDE2A00-F69F-486B-B871-4F0EBEB03829}"/>
    <cellStyle name="20% - Accent2 3 2 2" xfId="29744" xr:uid="{5F32B35E-04C1-43E5-8C65-73A098D28131}"/>
    <cellStyle name="20% - Accent2 3 2 3" xfId="30583" xr:uid="{21775C27-1FB8-4B09-8413-2FD4AD06AB26}"/>
    <cellStyle name="20% - Accent2 4" xfId="44043" xr:uid="{FDC57395-499B-4095-9407-EE6AC0696513}"/>
    <cellStyle name="20% - Accent3 2" xfId="44447" xr:uid="{778E137D-2464-4B15-86BF-939FEC2BD54E}"/>
    <cellStyle name="20% - Accent3 2 2" xfId="43860" xr:uid="{5DAF8AFB-60B2-41F4-B4B6-3A789F312564}"/>
    <cellStyle name="20% - Accent3 2 2 2" xfId="29743" xr:uid="{DF7C0DBF-404E-47EB-B456-00742A653C4B}"/>
    <cellStyle name="20% - Accent3 2 2 3" xfId="38336" xr:uid="{4399BB82-37F4-44A6-B74E-72C24C08827A}"/>
    <cellStyle name="20% - Accent3 2 3" xfId="38335" xr:uid="{C9C3AE97-EF20-433F-9CE9-BFC8F61AC6C3}"/>
    <cellStyle name="20% - Accent3 2 4" xfId="424" xr:uid="{90B920D5-791D-420C-B996-AC5B4A968270}"/>
    <cellStyle name="20% - Accent3 3" xfId="44446" xr:uid="{2F653FF9-D192-44D2-8221-E5937B35E1E2}"/>
    <cellStyle name="20% - Accent3 3 2" xfId="43859" xr:uid="{EAE2BB2F-784A-4E6F-BFE0-034C6E82A97C}"/>
    <cellStyle name="20% - Accent3 3 2 2" xfId="29742" xr:uid="{3C64A933-C5CE-4BDD-A93F-72FD77FBCB92}"/>
    <cellStyle name="20% - Accent3 3 2 3" xfId="30581" xr:uid="{A3AA4B62-4A52-422C-A5D8-83469FDD321F}"/>
    <cellStyle name="20% - Accent3 4" xfId="44039" xr:uid="{1BDDEB8A-3113-46CB-90A1-9E610053C461}"/>
    <cellStyle name="20% - Accent4 2" xfId="44445" xr:uid="{8F7215B7-B621-44AD-9F23-CC1E8298DB05}"/>
    <cellStyle name="20% - Accent4 2 2" xfId="43858" xr:uid="{6BF4EA48-2804-4D6D-92B4-9B41649384FB}"/>
    <cellStyle name="20% - Accent4 2 2 2" xfId="29741" xr:uid="{795AE286-DDDC-4503-930D-2F9751B546B5}"/>
    <cellStyle name="20% - Accent4 2 2 3" xfId="38334" xr:uid="{BB293286-0EC0-4E69-BFA5-19E71EB91AE6}"/>
    <cellStyle name="20% - Accent4 2 3" xfId="38333" xr:uid="{40FECE10-6080-4C61-B22C-DA4F92E958C7}"/>
    <cellStyle name="20% - Accent4 2 4" xfId="423" xr:uid="{A3D02B1A-0981-4AC5-8517-18C15C25E1DF}"/>
    <cellStyle name="20% - Accent4 3" xfId="44444" xr:uid="{D2354F11-4871-464E-9887-2CDE8040CC45}"/>
    <cellStyle name="20% - Accent4 3 2" xfId="43857" xr:uid="{B8076DE6-2A6C-4318-A220-4AFDD75D574C}"/>
    <cellStyle name="20% - Accent4 3 2 2" xfId="29740" xr:uid="{2BFEED98-B545-4849-9BB2-EB847E48852B}"/>
    <cellStyle name="20% - Accent4 3 2 3" xfId="30579" xr:uid="{2085D31E-93DE-491C-AF58-1A01417731C1}"/>
    <cellStyle name="20% - Accent4 4" xfId="44035" xr:uid="{A1F41B04-86EA-4441-834A-58FCA5000295}"/>
    <cellStyle name="20% - Accent5 2" xfId="44443" xr:uid="{C27F46E8-2D5A-46CE-8FFE-92B28AD74256}"/>
    <cellStyle name="20% - Accent5 2 2" xfId="43856" xr:uid="{E3EBEAA5-1A68-4BFB-807E-DA70BF1FEBD2}"/>
    <cellStyle name="20% - Accent5 2 2 2" xfId="29739" xr:uid="{211C9B41-F476-4817-8CA0-E44E57AE912B}"/>
    <cellStyle name="20% - Accent5 2 2 3" xfId="38332" xr:uid="{57A4C6DA-FDB5-4B41-9D82-8BF5847E7E94}"/>
    <cellStyle name="20% - Accent5 2 3" xfId="38331" xr:uid="{CCCFF059-C83A-42F0-B31D-0185F52F03FA}"/>
    <cellStyle name="20% - Accent5 2 4" xfId="422" xr:uid="{01ACAD3E-FC8E-4C0F-95F2-7E4B2DA701C2}"/>
    <cellStyle name="20% - Accent5 3" xfId="44442" xr:uid="{737CD407-5A74-4B2F-8A37-9FEF8F89B615}"/>
    <cellStyle name="20% - Accent5 3 2" xfId="43855" xr:uid="{C87E3548-8E36-4590-91AB-ECFCAAA2E5CA}"/>
    <cellStyle name="20% - Accent5 3 2 2" xfId="29738" xr:uid="{6EF39A37-4540-4EEC-B392-05F7B00B4FAA}"/>
    <cellStyle name="20% - Accent5 3 2 3" xfId="30577" xr:uid="{762941EF-2A8C-429E-AAD7-7757DC391878}"/>
    <cellStyle name="20% - Accent5 4" xfId="44031" xr:uid="{A81D1B1A-30B8-45B0-BDBE-8057E2B89D7B}"/>
    <cellStyle name="20% - Accent6 2" xfId="44441" xr:uid="{E6C88D75-F472-4A69-A147-E3CA76091854}"/>
    <cellStyle name="20% - Accent6 2 2" xfId="43854" xr:uid="{D452B1B5-890D-4D9A-B2D7-39E13938C4F8}"/>
    <cellStyle name="20% - Accent6 2 2 2" xfId="29737" xr:uid="{E4985F95-8CEF-42FC-A5BE-05882C812105}"/>
    <cellStyle name="20% - Accent6 2 2 3" xfId="38330" xr:uid="{7A91531D-B476-4175-A89C-4E6A6BE868BF}"/>
    <cellStyle name="20% - Accent6 2 3" xfId="38329" xr:uid="{4038A427-0921-460D-AE24-F708BC4A6CAE}"/>
    <cellStyle name="20% - Accent6 2 4" xfId="421" xr:uid="{C56945BC-F6F8-44BE-B5A1-CA19A6379D2D}"/>
    <cellStyle name="20% - Accent6 3" xfId="44440" xr:uid="{E65D0005-27C1-463F-94D7-775BC44C496A}"/>
    <cellStyle name="20% - Accent6 3 2" xfId="43853" xr:uid="{7FAA711C-AE95-4501-8FD1-A2DECF9876F5}"/>
    <cellStyle name="20% - Accent6 3 2 2" xfId="29736" xr:uid="{F5D73D6D-FDA3-4738-87B3-6F980D48B1EA}"/>
    <cellStyle name="20% - Accent6 3 2 3" xfId="30575" xr:uid="{AF165113-7C3A-44E3-B91C-DF5E61313979}"/>
    <cellStyle name="20% - Accent6 4" xfId="44027" xr:uid="{9588D76B-D619-40D3-886D-9C2567F2751E}"/>
    <cellStyle name="20% - ส่วนที่ถูกเน้น1" xfId="43852" xr:uid="{93519ABF-1231-4672-84A4-B4E4334CD42A}"/>
    <cellStyle name="20% - ส่วนที่ถูกเน้น1 2" xfId="43851" xr:uid="{B1C50A08-DB84-4030-8D2B-CADB34A80944}"/>
    <cellStyle name="20% - ส่วนที่ถูกเน้น1 3" xfId="43850" xr:uid="{D06E5AFE-D06A-4C54-9CAE-F354E3DBF1A0}"/>
    <cellStyle name="20% - ส่วนที่ถูกเน้น2" xfId="43849" xr:uid="{A745AEF3-8CF8-40E1-8EBF-2F58726EF462}"/>
    <cellStyle name="20% - ส่วนที่ถูกเน้น2 2" xfId="43848" xr:uid="{539E4AA7-4614-404B-AB7E-07DDBA3388D0}"/>
    <cellStyle name="20% - ส่วนที่ถูกเน้น2 3" xfId="43847" xr:uid="{41018034-641B-46D8-A638-2621C4DAEFE6}"/>
    <cellStyle name="20% - ส่วนที่ถูกเน้น3" xfId="43846" xr:uid="{60D81F3C-6792-45B6-AFD8-7EBC90710E6A}"/>
    <cellStyle name="20% - ส่วนที่ถูกเน้น3 2" xfId="43845" xr:uid="{FDB60BD8-AA0A-41BF-B4F1-907DBC7DB313}"/>
    <cellStyle name="20% - ส่วนที่ถูกเน้น3 3" xfId="43844" xr:uid="{E12DC17B-109A-42FA-B147-5E8DC1A7E2D8}"/>
    <cellStyle name="20% - ส่วนที่ถูกเน้น4" xfId="43843" xr:uid="{B1BCDB3E-6CB8-4D68-88A9-4B4AD674D440}"/>
    <cellStyle name="20% - ส่วนที่ถูกเน้น4 2" xfId="43842" xr:uid="{CDFDB3C1-62C9-4E33-81E1-989FC4BE731F}"/>
    <cellStyle name="20% - ส่วนที่ถูกเน้น4 3" xfId="43841" xr:uid="{9F06FAA0-3A86-4F4E-9F3C-1C7E24CDACE5}"/>
    <cellStyle name="20% - ส่วนที่ถูกเน้น5" xfId="43840" xr:uid="{92F21574-BFA3-47EE-A481-F31FA573E807}"/>
    <cellStyle name="20% - ส่วนที่ถูกเน้น5 2" xfId="43839" xr:uid="{397B8F97-032C-40D4-8391-26C492EE5EA2}"/>
    <cellStyle name="20% - ส่วนที่ถูกเน้น5 3" xfId="43838" xr:uid="{D0944152-320E-485D-B247-8480685E03E8}"/>
    <cellStyle name="20% - ส่วนที่ถูกเน้น6" xfId="43837" xr:uid="{B61668B5-BB03-4B3F-B4E8-6A0A74022FA4}"/>
    <cellStyle name="20% - ส่วนที่ถูกเน้น6 2" xfId="43836" xr:uid="{00BD5BB2-C524-4EF5-AE00-D69085A989F1}"/>
    <cellStyle name="20% - ส่วนที่ถูกเน้น6 3" xfId="43835" xr:uid="{045C7806-98EA-4C73-91BF-CD4AA062B50B}"/>
    <cellStyle name="40% - Accent1 2" xfId="44439" xr:uid="{BBD380D4-8026-41AE-BAD4-E144687BEE62}"/>
    <cellStyle name="40% - Accent1 2 2" xfId="43834" xr:uid="{C5C6FCC8-E147-4CFA-BE39-37F1CBF645DC}"/>
    <cellStyle name="40% - Accent1 2 2 2" xfId="29717" xr:uid="{0C241628-916F-416C-9DF9-B93B3EDC078C}"/>
    <cellStyle name="40% - Accent1 2 2 3" xfId="38328" xr:uid="{9ABF8750-63DF-4CC4-96C6-551E84E9416C}"/>
    <cellStyle name="40% - Accent1 2 3" xfId="38327" xr:uid="{D463F6A6-0ED7-493A-BD93-EBDBE2714E94}"/>
    <cellStyle name="40% - Accent1 2 4" xfId="420" xr:uid="{F5400715-9587-4A2F-8767-D1DE7B9866D0}"/>
    <cellStyle name="40% - Accent1 3" xfId="44438" xr:uid="{D2168C86-2ABC-4B38-A858-B4CA2392DE83}"/>
    <cellStyle name="40% - Accent1 3 2" xfId="43833" xr:uid="{F2C7D53C-DD8F-41C6-8325-CDE61C8BCE0D}"/>
    <cellStyle name="40% - Accent1 3 2 2" xfId="29716" xr:uid="{5F54119B-4E2F-484C-A2A7-53559B61CB26}"/>
    <cellStyle name="40% - Accent1 3 2 3" xfId="30573" xr:uid="{0BAA7F09-99B5-4B1D-B97D-A94B331FA200}"/>
    <cellStyle name="40% - Accent1 4" xfId="44046" xr:uid="{5E5C7846-E829-4F12-9C7A-9FEE9AA62838}"/>
    <cellStyle name="40% - Accent2 2" xfId="44437" xr:uid="{AFD640E3-3398-49B4-8525-04E2A510DCFB}"/>
    <cellStyle name="40% - Accent2 2 2" xfId="43832" xr:uid="{263A6E7A-3630-4758-85DA-6878B8CDC949}"/>
    <cellStyle name="40% - Accent2 2 2 2" xfId="29715" xr:uid="{A075FCAA-AF4B-4A08-A771-85BABF513A99}"/>
    <cellStyle name="40% - Accent2 2 2 3" xfId="38326" xr:uid="{195DCF48-F8DA-44C4-BF91-985BD6494171}"/>
    <cellStyle name="40% - Accent2 2 3" xfId="38325" xr:uid="{035948A6-1FB2-4E59-95D6-7F26A31E7736}"/>
    <cellStyle name="40% - Accent2 2 4" xfId="419" xr:uid="{1B6F205E-426E-4B83-BCF6-3272353F2C65}"/>
    <cellStyle name="40% - Accent2 3" xfId="44436" xr:uid="{8B8DDEA8-7156-4284-877D-E56D0A2ED5DF}"/>
    <cellStyle name="40% - Accent2 3 2" xfId="43831" xr:uid="{4BBC951D-C5C6-4550-9CB0-B945751F421A}"/>
    <cellStyle name="40% - Accent2 3 2 2" xfId="29714" xr:uid="{AC0F8036-52AD-4859-9CA1-20CA27B054AA}"/>
    <cellStyle name="40% - Accent2 3 2 3" xfId="30571" xr:uid="{153D0D66-DC8E-48B9-9B7A-71E3DE59579B}"/>
    <cellStyle name="40% - Accent2 4" xfId="44042" xr:uid="{6DD644F8-6BFC-4031-90AE-0413C1F464A1}"/>
    <cellStyle name="40% - Accent3 2" xfId="44435" xr:uid="{F0DB99B5-8629-47EB-B9B6-559687E08BCE}"/>
    <cellStyle name="40% - Accent3 2 2" xfId="43830" xr:uid="{915DDE81-8C3C-414F-A83A-9AE76AF29451}"/>
    <cellStyle name="40% - Accent3 2 2 2" xfId="29713" xr:uid="{6135C6A7-E76A-48BB-B4BD-8C49E40C6DF6}"/>
    <cellStyle name="40% - Accent3 2 2 3" xfId="38324" xr:uid="{6A337B4B-EE9A-4FA3-BF39-69A700173010}"/>
    <cellStyle name="40% - Accent3 2 3" xfId="38323" xr:uid="{74F7FA96-869F-4EF2-B774-04D2D5049C95}"/>
    <cellStyle name="40% - Accent3 2 4" xfId="418" xr:uid="{103DD43C-826C-4DF4-9A8D-297EA3C163BF}"/>
    <cellStyle name="40% - Accent3 3" xfId="44434" xr:uid="{D7371ECE-6BFC-4490-9ECB-D0D32496D1DB}"/>
    <cellStyle name="40% - Accent3 3 2" xfId="43829" xr:uid="{A30744EC-26C9-4A59-873F-BB219FEB8A37}"/>
    <cellStyle name="40% - Accent3 3 2 2" xfId="29712" xr:uid="{CF33BAE4-844A-490A-B8A5-9B94A273BD34}"/>
    <cellStyle name="40% - Accent3 3 2 3" xfId="30569" xr:uid="{05A4C41C-4ECD-4202-988D-B5FF0BDA5076}"/>
    <cellStyle name="40% - Accent3 4" xfId="44038" xr:uid="{D7B6EB08-062A-46BA-BC3B-2F4564F96D44}"/>
    <cellStyle name="40% - Accent4 2" xfId="44433" xr:uid="{7283C160-5066-46C8-B6FC-D4E02B6FA661}"/>
    <cellStyle name="40% - Accent4 2 2" xfId="43828" xr:uid="{E9D32906-3FD2-4D5A-A146-B62082F561F7}"/>
    <cellStyle name="40% - Accent4 2 2 2" xfId="29711" xr:uid="{4C2324B0-488E-421B-ADCF-6CD158FC086E}"/>
    <cellStyle name="40% - Accent4 2 2 3" xfId="38322" xr:uid="{3B99AF77-EEAF-476D-AAED-AD90F21BEB09}"/>
    <cellStyle name="40% - Accent4 2 3" xfId="38321" xr:uid="{E57D7829-6528-43E0-83DA-308E54802F56}"/>
    <cellStyle name="40% - Accent4 2 4" xfId="417" xr:uid="{4CD19EC5-A6B0-48C4-AF54-289C8E8A42BF}"/>
    <cellStyle name="40% - Accent4 3" xfId="44432" xr:uid="{0D729FF8-9E62-4741-92D8-DED9A0C79DE1}"/>
    <cellStyle name="40% - Accent4 3 2" xfId="43827" xr:uid="{9122D9ED-3AFC-402A-9648-D7966018714D}"/>
    <cellStyle name="40% - Accent4 3 2 2" xfId="29710" xr:uid="{54059B72-C469-4C14-AD9D-D700CABA6109}"/>
    <cellStyle name="40% - Accent4 3 2 3" xfId="30567" xr:uid="{67AE720B-B705-4A5F-B5D1-7D1353F6F4A5}"/>
    <cellStyle name="40% - Accent4 4" xfId="44034" xr:uid="{6CD08620-ACFB-42A8-8AFB-E48CBA47090B}"/>
    <cellStyle name="40% - Accent5 2" xfId="44431" xr:uid="{27E0C909-C315-4437-977B-2F6CDFFCC825}"/>
    <cellStyle name="40% - Accent5 2 2" xfId="43826" xr:uid="{8665E2B8-C8AD-490C-8CFC-6A73AE67DF36}"/>
    <cellStyle name="40% - Accent5 2 2 2" xfId="29709" xr:uid="{F8B7FEC9-D836-47A6-96F3-B0218F697674}"/>
    <cellStyle name="40% - Accent5 2 2 3" xfId="38320" xr:uid="{4319319A-69F0-4B76-967F-F827BD6ED67E}"/>
    <cellStyle name="40% - Accent5 2 3" xfId="38319" xr:uid="{5488099D-6133-44AA-924C-F5DB99F54951}"/>
    <cellStyle name="40% - Accent5 2 4" xfId="416" xr:uid="{1D5A82A8-9DA8-4BCF-8E94-C93213989564}"/>
    <cellStyle name="40% - Accent5 3" xfId="44430" xr:uid="{9DBE7103-5424-4CEC-B4B0-7B52C6E48BF9}"/>
    <cellStyle name="40% - Accent5 3 2" xfId="43825" xr:uid="{B042FD64-DD92-4297-B7CF-FD3225D1B8F9}"/>
    <cellStyle name="40% - Accent5 3 2 2" xfId="29708" xr:uid="{9C2765F0-5548-41D2-8FCB-13B9250BE80C}"/>
    <cellStyle name="40% - Accent5 3 2 3" xfId="30565" xr:uid="{00DDFD14-669C-4EBE-BF70-12A210C065C5}"/>
    <cellStyle name="40% - Accent5 4" xfId="44030" xr:uid="{6C8706BB-FED3-41DB-A618-3F6F41C64D7B}"/>
    <cellStyle name="40% - Accent6 2" xfId="44429" xr:uid="{51301F47-BA2B-4985-8053-9569BF05F2A8}"/>
    <cellStyle name="40% - Accent6 2 2" xfId="43824" xr:uid="{429A87CA-D773-4DF1-BB60-534428D4F729}"/>
    <cellStyle name="40% - Accent6 2 2 2" xfId="29707" xr:uid="{55D1D2D6-E19E-4113-B2E4-202EC9D58C90}"/>
    <cellStyle name="40% - Accent6 2 2 3" xfId="38318" xr:uid="{F6E62B3A-F386-4122-B4AD-F2A9D0780713}"/>
    <cellStyle name="40% - Accent6 2 3" xfId="38317" xr:uid="{E82943F0-04EA-4EF3-B1D4-20E082D30341}"/>
    <cellStyle name="40% - Accent6 2 4" xfId="415" xr:uid="{6BED24BE-7DFD-4559-877B-09D11AABCA13}"/>
    <cellStyle name="40% - Accent6 3" xfId="44428" xr:uid="{BA92A411-6B46-4A4C-AB79-A13F58E617E1}"/>
    <cellStyle name="40% - Accent6 3 2" xfId="43823" xr:uid="{F61D33DE-E9A0-44A4-8F71-C8FAFC69EAFA}"/>
    <cellStyle name="40% - Accent6 3 2 2" xfId="29706" xr:uid="{46778CE7-B086-4526-90E7-AA4EC04901FB}"/>
    <cellStyle name="40% - Accent6 3 2 3" xfId="30563" xr:uid="{2DD5D8F1-9EAE-4F61-95CA-7510C5063059}"/>
    <cellStyle name="40% - Accent6 4" xfId="44026" xr:uid="{EA0108D3-CA74-4BB3-B7D0-4595BE2A8469}"/>
    <cellStyle name="40% - ส่วนที่ถูกเน้น1" xfId="43822" xr:uid="{8B4033F3-D627-4D52-94A4-AD53F9241E1E}"/>
    <cellStyle name="40% - ส่วนที่ถูกเน้น1 2" xfId="43821" xr:uid="{C9ACDBE6-B394-478F-A992-6FEBC4D9D610}"/>
    <cellStyle name="40% - ส่วนที่ถูกเน้น1 3" xfId="43820" xr:uid="{E62C43D8-D530-401D-8E69-C4EDA9330621}"/>
    <cellStyle name="40% - ส่วนที่ถูกเน้น2" xfId="43819" xr:uid="{40276BF7-19C6-4E16-B527-FCD8A97DBD72}"/>
    <cellStyle name="40% - ส่วนที่ถูกเน้น2 2" xfId="43818" xr:uid="{A37D2D22-E1B0-49DB-B670-323308665515}"/>
    <cellStyle name="40% - ส่วนที่ถูกเน้น2 3" xfId="43817" xr:uid="{FD8C6918-BE54-466A-8DB7-1D3FF04F417A}"/>
    <cellStyle name="40% - ส่วนที่ถูกเน้น3" xfId="43816" xr:uid="{90FDE498-BC24-4CAE-89AE-2DAA01F90600}"/>
    <cellStyle name="40% - ส่วนที่ถูกเน้น3 2" xfId="43815" xr:uid="{EB802C91-C50C-41C3-B0EA-FE62177A6805}"/>
    <cellStyle name="40% - ส่วนที่ถูกเน้น3 3" xfId="43814" xr:uid="{CD1FCB9D-E66F-444F-9C6F-CDFD8FDAF505}"/>
    <cellStyle name="40% - ส่วนที่ถูกเน้น4" xfId="43813" xr:uid="{BC52A967-96D7-4EE6-95AD-AD4790B3AD81}"/>
    <cellStyle name="40% - ส่วนที่ถูกเน้น4 2" xfId="43812" xr:uid="{40DFEB58-8F2A-4152-B4E1-4F09C1656E4B}"/>
    <cellStyle name="40% - ส่วนที่ถูกเน้น4 3" xfId="43811" xr:uid="{97B05249-A7EF-4F8F-BD9F-31036595A74F}"/>
    <cellStyle name="40% - ส่วนที่ถูกเน้น5" xfId="43810" xr:uid="{F5819514-4D5D-46C1-8C2B-F4C720EBE488}"/>
    <cellStyle name="40% - ส่วนที่ถูกเน้น5 2" xfId="43809" xr:uid="{DB5E8D74-6FB9-4A00-B268-EA6BD92701D8}"/>
    <cellStyle name="40% - ส่วนที่ถูกเน้น5 3" xfId="43808" xr:uid="{BFB256A1-8FDA-4E38-9B7F-14653946A26E}"/>
    <cellStyle name="40% - ส่วนที่ถูกเน้น6" xfId="43807" xr:uid="{79A46CE4-CDF7-4437-8D0C-2AB9A6EF12B0}"/>
    <cellStyle name="40% - ส่วนที่ถูกเน้น6 2" xfId="43806" xr:uid="{56AB3FC8-1223-4BDF-9DAF-D319E5DCF8AE}"/>
    <cellStyle name="40% - ส่วนที่ถูกเน้น6 3" xfId="43805" xr:uid="{2FF696EB-2A50-48C8-8CAE-C91B77A39B50}"/>
    <cellStyle name="60% - Accent1 2" xfId="44427" xr:uid="{5B77ACD2-D7F6-4D78-9592-C236C8658894}"/>
    <cellStyle name="60% - Accent1 2 2" xfId="43804" xr:uid="{7EE30B9E-3E15-448E-8B4D-0EE4E884B6C3}"/>
    <cellStyle name="60% - Accent1 2 2 2" xfId="29687" xr:uid="{6935746C-9927-4D82-8F09-E68BE41FBFA5}"/>
    <cellStyle name="60% - Accent1 2 2 3" xfId="38316" xr:uid="{F1E3A964-62F0-49C2-9A2F-3D3C18B9039F}"/>
    <cellStyle name="60% - Accent1 2 3" xfId="38315" xr:uid="{48F575BB-2915-4ADA-AA78-5006CBB17392}"/>
    <cellStyle name="60% - Accent1 2 4" xfId="414" xr:uid="{D629CB9A-564E-4A4C-AB09-B189683CA02F}"/>
    <cellStyle name="60% - Accent1 3" xfId="44426" xr:uid="{2B3865C9-5FA8-4CD6-BF9B-21F56C2E2205}"/>
    <cellStyle name="60% - Accent1 3 2" xfId="43803" xr:uid="{0DBF70F5-E054-4D27-88B3-EC09CD0A81C8}"/>
    <cellStyle name="60% - Accent1 3 2 2" xfId="29686" xr:uid="{1DEFD577-E420-481B-99FD-B6EB16462B19}"/>
    <cellStyle name="60% - Accent1 3 2 3" xfId="30561" xr:uid="{25C39E05-A81B-4838-81F7-EB9CA74E2F39}"/>
    <cellStyle name="60% - Accent1 3 3" xfId="44893" xr:uid="{83CA390E-995F-42D7-8918-0A41866AC503}"/>
    <cellStyle name="60% - Accent1 4" xfId="44045" xr:uid="{AACAF118-90A4-46F6-AA91-9531161AEA2B}"/>
    <cellStyle name="60% - Accent1 5" xfId="466" xr:uid="{CCA45D89-2FB5-4DC8-83E5-0D9BF12AAB88}"/>
    <cellStyle name="60% - Accent2 2" xfId="44425" xr:uid="{92B68911-FFE0-45E3-9E4E-DF781A11C887}"/>
    <cellStyle name="60% - Accent2 2 2" xfId="43802" xr:uid="{6B3567B6-7B63-4A36-8E58-EDC1F3EF09B7}"/>
    <cellStyle name="60% - Accent2 2 2 2" xfId="29685" xr:uid="{28B2D97C-2353-4D77-A2A5-BCB788B9FF26}"/>
    <cellStyle name="60% - Accent2 2 2 3" xfId="38314" xr:uid="{C4605272-209A-4120-9F9E-0308B6A4715D}"/>
    <cellStyle name="60% - Accent2 2 3" xfId="38313" xr:uid="{780F2D71-4632-411B-9A87-4A3012639E9D}"/>
    <cellStyle name="60% - Accent2 2 4" xfId="413" xr:uid="{3AF47056-CCCA-4C33-B91F-442401898153}"/>
    <cellStyle name="60% - Accent2 3" xfId="44424" xr:uid="{FA6CB35F-E68D-4829-A7C3-9DD608E64F3D}"/>
    <cellStyle name="60% - Accent2 3 2" xfId="43801" xr:uid="{CEA2D20F-5202-4B61-A6F3-676DC7B84C68}"/>
    <cellStyle name="60% - Accent2 3 2 2" xfId="29684" xr:uid="{4369C13E-AD20-4819-B957-5638A06A9FDE}"/>
    <cellStyle name="60% - Accent2 3 2 3" xfId="30559" xr:uid="{FE69659C-ED9D-4680-89BA-DC339AD666B3}"/>
    <cellStyle name="60% - Accent2 3 3" xfId="44894" xr:uid="{551843D2-9423-4A4F-A49C-2667B1FBE353}"/>
    <cellStyle name="60% - Accent2 4" xfId="44041" xr:uid="{D6FBC21A-E290-4138-86A6-AFD8D0D296F2}"/>
    <cellStyle name="60% - Accent2 5" xfId="468" xr:uid="{27B7B952-46D8-40A7-97E4-40CACA06713B}"/>
    <cellStyle name="60% - Accent3 2" xfId="44423" xr:uid="{6054E660-6D94-4720-9B30-8077096B54C6}"/>
    <cellStyle name="60% - Accent3 2 2" xfId="43800" xr:uid="{67046A77-1C36-4C25-B47C-C0C0DB4D4D01}"/>
    <cellStyle name="60% - Accent3 2 2 2" xfId="29683" xr:uid="{6C548E04-7A0C-47CA-B1ED-204BC8112003}"/>
    <cellStyle name="60% - Accent3 2 2 3" xfId="38312" xr:uid="{079B4717-AB3A-4D9E-BFA0-DA9D37EDC093}"/>
    <cellStyle name="60% - Accent3 2 3" xfId="38311" xr:uid="{D8D7560E-802E-4CAB-A56D-6FA33759D80D}"/>
    <cellStyle name="60% - Accent3 2 4" xfId="412" xr:uid="{A5EAE948-4480-4318-A2D3-2576C1029F85}"/>
    <cellStyle name="60% - Accent3 3" xfId="44422" xr:uid="{99FEE5D9-3750-48FC-BF9A-5927CC7A2665}"/>
    <cellStyle name="60% - Accent3 3 2" xfId="43799" xr:uid="{6625B9A9-34F8-4740-817E-DDB82D819178}"/>
    <cellStyle name="60% - Accent3 3 2 2" xfId="29682" xr:uid="{381BA658-53A4-4809-891E-06AF5AE5CADD}"/>
    <cellStyle name="60% - Accent3 3 2 3" xfId="30557" xr:uid="{1E3FBA69-1118-4FC8-8A2A-4F177768BF79}"/>
    <cellStyle name="60% - Accent3 3 3" xfId="44895" xr:uid="{266F5DCA-69D3-41D5-ADE9-EB57CF81AB93}"/>
    <cellStyle name="60% - Accent3 4" xfId="44037" xr:uid="{F81438CF-A672-42A1-BC1A-40EB9F935EA4}"/>
    <cellStyle name="60% - Accent3 5" xfId="467" xr:uid="{FECF6FE4-154A-410A-964B-466A6A4E1980}"/>
    <cellStyle name="60% - Accent4 2" xfId="44421" xr:uid="{423F9EFF-D508-44DF-81CA-24C29CD860FD}"/>
    <cellStyle name="60% - Accent4 2 2" xfId="43798" xr:uid="{27D667AA-C361-473A-8CD9-177C43D58563}"/>
    <cellStyle name="60% - Accent4 2 2 2" xfId="29681" xr:uid="{194127EE-F60F-4536-BAA5-91717361B00C}"/>
    <cellStyle name="60% - Accent4 2 2 3" xfId="38310" xr:uid="{FDA3421C-6C38-47A6-AE73-99C72B89CA18}"/>
    <cellStyle name="60% - Accent4 2 3" xfId="38309" xr:uid="{1D918E32-7A42-4F22-BA20-1B1785C9C0DD}"/>
    <cellStyle name="60% - Accent4 2 4" xfId="411" xr:uid="{22C54B9D-FE4E-4E8F-8979-A2B703C27AEC}"/>
    <cellStyle name="60% - Accent4 3" xfId="44420" xr:uid="{46FEB14F-67BE-43B7-8A21-86E3643A50F1}"/>
    <cellStyle name="60% - Accent4 3 2" xfId="43797" xr:uid="{45E32929-5CDE-4222-AEDC-B24B50390056}"/>
    <cellStyle name="60% - Accent4 3 2 2" xfId="29680" xr:uid="{9F4557D0-4B2E-4092-B10A-A072E1ACD7CD}"/>
    <cellStyle name="60% - Accent4 3 2 3" xfId="30555" xr:uid="{1292781C-FA3B-4CB6-96DA-63C6624432A9}"/>
    <cellStyle name="60% - Accent4 3 3" xfId="44896" xr:uid="{ED597FC7-CCC8-49C7-B366-C1C903A238BA}"/>
    <cellStyle name="60% - Accent4 4" xfId="44033" xr:uid="{3E94DA48-B7C8-40F4-B44C-249B25F855FE}"/>
    <cellStyle name="60% - Accent4 5" xfId="469" xr:uid="{9F1260F2-6E6E-4B6C-9F69-A5AA3C0B4950}"/>
    <cellStyle name="60% - Accent5 2" xfId="44419" xr:uid="{E8968F54-1B91-414A-92AB-31A1F56F439A}"/>
    <cellStyle name="60% - Accent5 2 2" xfId="43796" xr:uid="{087A5E9A-6841-49C5-9F30-7BAFF923DEDD}"/>
    <cellStyle name="60% - Accent5 2 2 2" xfId="29679" xr:uid="{60207D19-D269-4068-8209-AAA284636800}"/>
    <cellStyle name="60% - Accent5 2 2 3" xfId="38308" xr:uid="{0B40084F-757D-4B4A-B44B-06CC0FA1C35A}"/>
    <cellStyle name="60% - Accent5 2 3" xfId="38307" xr:uid="{3C40009E-DC84-44F2-AC70-A6DE99CD4857}"/>
    <cellStyle name="60% - Accent5 2 4" xfId="410" xr:uid="{F183DF5B-CC57-4DA8-806C-36993D012427}"/>
    <cellStyle name="60% - Accent5 3" xfId="44418" xr:uid="{B88D2612-F1BC-4106-AFBB-5794DBCAB9C3}"/>
    <cellStyle name="60% - Accent5 3 2" xfId="43795" xr:uid="{EBB31837-1778-4F7C-BC1C-E327F3911AD4}"/>
    <cellStyle name="60% - Accent5 3 2 2" xfId="29678" xr:uid="{DC59EF05-9DD3-46D6-99CB-7E3ACF2CB411}"/>
    <cellStyle name="60% - Accent5 3 2 3" xfId="30553" xr:uid="{760BD10A-FB32-4141-8AB3-6B5DB1ED2A8C}"/>
    <cellStyle name="60% - Accent5 3 3" xfId="44897" xr:uid="{307E56C6-692C-46AB-BF9F-DCB7BCFD12DD}"/>
    <cellStyle name="60% - Accent5 4" xfId="44029" xr:uid="{E42C6B6D-5967-4578-B116-88A0B61B9BD0}"/>
    <cellStyle name="60% - Accent5 5" xfId="465" xr:uid="{AE9A3AC8-8C84-484B-9744-A0A92894FD77}"/>
    <cellStyle name="60% - Accent6 2" xfId="44417" xr:uid="{92EE8832-C64A-4686-BAA5-42ED0C23FF88}"/>
    <cellStyle name="60% - Accent6 2 2" xfId="43794" xr:uid="{5ADFC369-8D83-4F72-843B-18750FCABAC6}"/>
    <cellStyle name="60% - Accent6 2 2 2" xfId="29677" xr:uid="{711D4F9D-D5E4-4527-BF5A-43D6BE48E693}"/>
    <cellStyle name="60% - Accent6 2 2 3" xfId="38306" xr:uid="{F4D857A7-28FC-4666-B6E8-82430B100B5A}"/>
    <cellStyle name="60% - Accent6 2 3" xfId="38305" xr:uid="{555861F4-0B33-4428-AD00-B829F47FDD30}"/>
    <cellStyle name="60% - Accent6 2 4" xfId="409" xr:uid="{86889515-4AEA-4936-90AB-F4D8004EDBFF}"/>
    <cellStyle name="60% - Accent6 3" xfId="44416" xr:uid="{84F98922-0AAC-4B5C-B841-FC5DB3335A9E}"/>
    <cellStyle name="60% - Accent6 3 2" xfId="43793" xr:uid="{0E5E398F-AA64-4EF0-A3FF-371267A98259}"/>
    <cellStyle name="60% - Accent6 3 2 2" xfId="29676" xr:uid="{CA4C8AE5-9617-47BB-ABB8-556294822D3A}"/>
    <cellStyle name="60% - Accent6 3 2 3" xfId="30551" xr:uid="{CC844AB4-8068-4F0C-8617-D2012F20A52D}"/>
    <cellStyle name="60% - Accent6 3 3" xfId="44898" xr:uid="{F8E38DB6-E628-46B1-9B43-167C018744AA}"/>
    <cellStyle name="60% - Accent6 4" xfId="44025" xr:uid="{AC6F7877-A462-413B-B7BE-46865237F0E3}"/>
    <cellStyle name="60% - Accent6 5" xfId="464" xr:uid="{9954C0AF-6666-4296-B0FE-EC6299778AB4}"/>
    <cellStyle name="60% - ส่วนที่ถูกเน้น1" xfId="43792" xr:uid="{67E11F3D-52B3-435F-A272-0547BC62EF91}"/>
    <cellStyle name="60% - ส่วนที่ถูกเน้น1 2" xfId="43791" xr:uid="{94C49085-FE21-429D-B3E4-C2CB6CD70423}"/>
    <cellStyle name="60% - ส่วนที่ถูกเน้น1 3" xfId="43790" xr:uid="{395E8099-FB2C-4123-B8EE-3DF2D84E1087}"/>
    <cellStyle name="60% - ส่วนที่ถูกเน้น2" xfId="43789" xr:uid="{9182CEA2-A800-41D9-93C8-81951A0288D5}"/>
    <cellStyle name="60% - ส่วนที่ถูกเน้น2 2" xfId="43788" xr:uid="{18333350-A573-44F3-87B7-28515275C9E1}"/>
    <cellStyle name="60% - ส่วนที่ถูกเน้น2 3" xfId="43787" xr:uid="{91B72066-4227-41FA-9326-52951492C25A}"/>
    <cellStyle name="60% - ส่วนที่ถูกเน้น3" xfId="43786" xr:uid="{0D7A0E28-3DD0-434B-B2E3-AF1BD5F0B6A2}"/>
    <cellStyle name="60% - ส่วนที่ถูกเน้น3 2" xfId="43785" xr:uid="{BA3F4B70-CD59-4BD2-98F2-8B83DD41124C}"/>
    <cellStyle name="60% - ส่วนที่ถูกเน้น3 3" xfId="43784" xr:uid="{D9368622-4075-4668-825C-74C990A62FD3}"/>
    <cellStyle name="60% - ส่วนที่ถูกเน้น4" xfId="43783" xr:uid="{D1454D41-14CB-4EAA-9587-6A03294A0CCF}"/>
    <cellStyle name="60% - ส่วนที่ถูกเน้น4 2" xfId="43782" xr:uid="{82152B39-29C7-4B7D-A304-460AA6345CB8}"/>
    <cellStyle name="60% - ส่วนที่ถูกเน้น4 3" xfId="43781" xr:uid="{3AF8B1D7-7CD0-4DB5-B181-627290A1B52C}"/>
    <cellStyle name="60% - ส่วนที่ถูกเน้น5" xfId="43780" xr:uid="{CC0F708A-78AA-4055-8FE4-64AFB750B3A7}"/>
    <cellStyle name="60% - ส่วนที่ถูกเน้น5 2" xfId="43779" xr:uid="{C1C4D74E-800B-4D4C-9293-FD11222C8D23}"/>
    <cellStyle name="60% - ส่วนที่ถูกเน้น5 3" xfId="43778" xr:uid="{2CB781E2-A1C9-41F9-ACED-7CFC8ECAC9E5}"/>
    <cellStyle name="60% - ส่วนที่ถูกเน้น6" xfId="43777" xr:uid="{E43DF12E-31F5-49D7-BE32-1550280C8D0D}"/>
    <cellStyle name="60% - ส่วนที่ถูกเน้น6 2" xfId="43776" xr:uid="{649C09DC-465E-44B0-977B-70404D5F5BEC}"/>
    <cellStyle name="60% - ส่วนที่ถูกเน้น6 3" xfId="43775" xr:uid="{20C127F3-CE6E-4B4F-A365-1F90981C7443}"/>
    <cellStyle name="75" xfId="43774" xr:uid="{1C44B241-9FCF-4AB9-BB01-4034B8BD2D6C}"/>
    <cellStyle name="75 2" xfId="43773" xr:uid="{0A42AFDA-FA5F-4123-90EA-4C8F4B4B4FE1}"/>
    <cellStyle name="Accent1 2" xfId="44415" xr:uid="{ED9EFBF9-271C-4BCC-8298-F803E816453B}"/>
    <cellStyle name="Accent1 2 2" xfId="43772" xr:uid="{C5088E15-FD3E-4B7E-AAF2-0EFE0FA078DB}"/>
    <cellStyle name="Accent1 2 2 2" xfId="29655" xr:uid="{D1CC7C42-8B51-4776-B937-B5186A1B6E8A}"/>
    <cellStyle name="Accent1 2 2 3" xfId="38304" xr:uid="{5A217C5E-A1FB-4C16-928D-7E13DBFB8AC4}"/>
    <cellStyle name="Accent1 2 3" xfId="38303" xr:uid="{E281770B-0169-487F-84E9-A8E5A0D0256B}"/>
    <cellStyle name="Accent1 2 4" xfId="408" xr:uid="{A29B73C2-ADB9-475C-9A5D-9031159888E7}"/>
    <cellStyle name="Accent1 3" xfId="44414" xr:uid="{14CC75E7-67F6-449A-849D-ACEA074181EA}"/>
    <cellStyle name="Accent1 3 2" xfId="43771" xr:uid="{ACDD6488-6BA5-4C66-9DCA-4118DB0FC9FA}"/>
    <cellStyle name="Accent1 3 2 2" xfId="29654" xr:uid="{96AD03DC-8BD9-4015-B325-88D6F8A7DD77}"/>
    <cellStyle name="Accent1 3 2 3" xfId="30549" xr:uid="{D9364E27-26EF-4214-A0C3-216953C25564}"/>
    <cellStyle name="Accent1 4" xfId="44048" xr:uid="{3EA9F43D-9A91-4CFC-B889-8FDC15534D0B}"/>
    <cellStyle name="Accent2 2" xfId="44413" xr:uid="{89A11DF2-7F86-438F-8383-6132E191E1DC}"/>
    <cellStyle name="Accent2 2 2" xfId="43770" xr:uid="{FA30DCF9-2DB8-44BE-8811-12272064B6C1}"/>
    <cellStyle name="Accent2 2 2 2" xfId="29653" xr:uid="{09621F11-252B-4D87-B842-F59CDA17C0CB}"/>
    <cellStyle name="Accent2 2 2 3" xfId="38302" xr:uid="{3F85AC9B-C4F6-4492-855D-3BBAEDA40EE6}"/>
    <cellStyle name="Accent2 2 3" xfId="38301" xr:uid="{ED15F125-1584-4CBA-A968-E2357DAC0C86}"/>
    <cellStyle name="Accent2 2 4" xfId="38300" xr:uid="{71DBE150-2568-41EC-A09C-AF1961EA5BC7}"/>
    <cellStyle name="Accent2 2 5" xfId="407" xr:uid="{A9179E55-0F19-4AE1-B164-E272D6A0EA55}"/>
    <cellStyle name="Accent2 3" xfId="44412" xr:uid="{AA723559-06A7-4187-B6EB-35A428B9C3C6}"/>
    <cellStyle name="Accent2 3 2" xfId="43769" xr:uid="{BA5E045D-CF8C-497F-B9BF-452C3419A53D}"/>
    <cellStyle name="Accent2 3 2 2" xfId="29652" xr:uid="{E656F9D4-5797-488D-B84E-7B316A21324D}"/>
    <cellStyle name="Accent2 3 2 3" xfId="30547" xr:uid="{A128AC25-A1CE-4283-B0C9-5962163F6552}"/>
    <cellStyle name="Accent2 4" xfId="44044" xr:uid="{663107C9-284A-43C8-93B8-9DF62A5F57C1}"/>
    <cellStyle name="Accent3 2" xfId="44411" xr:uid="{1E031C5E-0164-474B-8D72-3810A8F5E84D}"/>
    <cellStyle name="Accent3 2 2" xfId="43768" xr:uid="{4C1E65DE-741D-4843-A4EB-0ED89DBD493E}"/>
    <cellStyle name="Accent3 2 2 2" xfId="29651" xr:uid="{CAC03C41-EFAC-425F-8B3B-AE5E39E82DBB}"/>
    <cellStyle name="Accent3 2 2 3" xfId="38299" xr:uid="{B4CEB933-5E19-4F28-8E00-06A4E72B1CC6}"/>
    <cellStyle name="Accent3 2 3" xfId="38298" xr:uid="{97F26CEE-C1DB-4712-92D9-FA723A8D828C}"/>
    <cellStyle name="Accent3 2 4" xfId="406" xr:uid="{E50F5B96-0D3B-4883-9C4B-B7EC6FAA0481}"/>
    <cellStyle name="Accent3 3" xfId="44410" xr:uid="{74626FC5-7562-47B8-B777-4547793D76E2}"/>
    <cellStyle name="Accent3 3 2" xfId="43767" xr:uid="{1A877A59-0786-44C7-8703-08EEC0486D5A}"/>
    <cellStyle name="Accent3 3 2 2" xfId="29650" xr:uid="{38242A9F-8C53-4A59-BDFA-5221CF6B5EFD}"/>
    <cellStyle name="Accent3 3 2 3" xfId="30545" xr:uid="{F31A0D1D-19E8-4099-9E70-1E03805541AB}"/>
    <cellStyle name="Accent3 4" xfId="44040" xr:uid="{2E93AF07-C7FC-4D88-8336-82D02C9CEE80}"/>
    <cellStyle name="Accent4 2" xfId="44409" xr:uid="{C4B48D4A-DA86-489D-AD0C-A7D3E26F6C25}"/>
    <cellStyle name="Accent4 2 2" xfId="43766" xr:uid="{6A76E099-800C-4630-837D-30BA788F1811}"/>
    <cellStyle name="Accent4 2 2 2" xfId="29649" xr:uid="{86B04A9B-AE9E-4C32-9868-AF59D57504ED}"/>
    <cellStyle name="Accent4 2 2 3" xfId="38297" xr:uid="{034F6B6D-F140-4DB6-87B6-D5EEADF17B32}"/>
    <cellStyle name="Accent4 2 3" xfId="38296" xr:uid="{E073C477-CBD6-429A-9230-52F01EEDB827}"/>
    <cellStyle name="Accent4 2 4" xfId="405" xr:uid="{A6ED8DB9-3262-41FB-9925-CBD8191DBCA3}"/>
    <cellStyle name="Accent4 3" xfId="44408" xr:uid="{5E324920-8392-40DC-B1C4-44893BB36782}"/>
    <cellStyle name="Accent4 3 2" xfId="43765" xr:uid="{E29DEA15-1107-42EF-8BF0-0648293416F5}"/>
    <cellStyle name="Accent4 3 2 2" xfId="29648" xr:uid="{238659BF-F930-4D2C-B508-A5163AB64ACB}"/>
    <cellStyle name="Accent4 3 2 3" xfId="30543" xr:uid="{62F72FC3-52FE-4760-B172-CB779982EF45}"/>
    <cellStyle name="Accent4 4" xfId="44036" xr:uid="{4E0748AD-6AF6-48D9-9FE4-9CF9262DEB7A}"/>
    <cellStyle name="Accent5 2" xfId="44407" xr:uid="{030166DA-3081-46C4-94EB-126A5D8D52B8}"/>
    <cellStyle name="Accent5 2 2" xfId="43764" xr:uid="{ABC7946C-C0A2-496B-A2B7-0463C1357C7B}"/>
    <cellStyle name="Accent5 2 2 2" xfId="29647" xr:uid="{BF227CFD-E23A-4FE2-A182-A9041D5FE58F}"/>
    <cellStyle name="Accent5 2 2 3" xfId="38295" xr:uid="{6D98C6FE-86CE-40AB-B7C8-A01D0D208716}"/>
    <cellStyle name="Accent5 2 3" xfId="38294" xr:uid="{41567B19-32D9-493E-AE57-E9BF51F1D909}"/>
    <cellStyle name="Accent5 2 4" xfId="404" xr:uid="{E453B3C5-59C3-42AE-B30E-54038138E96A}"/>
    <cellStyle name="Accent5 3" xfId="44406" xr:uid="{B7F33E18-9659-4410-8948-B09CFE795D23}"/>
    <cellStyle name="Accent5 3 2" xfId="43763" xr:uid="{3C214DE9-4051-4F16-8F32-FFA5B07B5E30}"/>
    <cellStyle name="Accent5 3 2 2" xfId="29646" xr:uid="{770A741F-AC5A-448F-8595-DD57456EB062}"/>
    <cellStyle name="Accent5 3 2 3" xfId="30541" xr:uid="{B183E02F-7E9E-4121-A747-34D275C8A943}"/>
    <cellStyle name="Accent5 4" xfId="44032" xr:uid="{FA3A3C34-289D-4345-8ECD-C8088AD9B8E4}"/>
    <cellStyle name="Accent6 2" xfId="44405" xr:uid="{D4182BB7-C5E9-45D8-ABC2-C9BC7108DE8C}"/>
    <cellStyle name="Accent6 2 2" xfId="43762" xr:uid="{AFDB2A08-7DE7-435C-AD33-578BF1DD0448}"/>
    <cellStyle name="Accent6 2 2 2" xfId="29645" xr:uid="{1D509B2C-569A-40D4-A3BC-EC937F87CD68}"/>
    <cellStyle name="Accent6 2 2 3" xfId="38293" xr:uid="{0340D157-841C-4B61-AAAD-43D7CB69D490}"/>
    <cellStyle name="Accent6 2 3" xfId="38292" xr:uid="{15B3CFAC-7E8B-4445-985E-B011553F8C8A}"/>
    <cellStyle name="Accent6 2 4" xfId="403" xr:uid="{BD36D420-50C3-4ADB-931C-3EDC926AEF80}"/>
    <cellStyle name="Accent6 3" xfId="44404" xr:uid="{BB027FF1-5ED2-4DAF-A9EC-6A53F6B85AD5}"/>
    <cellStyle name="Accent6 3 2" xfId="43761" xr:uid="{4FF49463-D150-4377-97A9-4EF48AA0DABD}"/>
    <cellStyle name="Accent6 3 2 2" xfId="29644" xr:uid="{FC9C375E-FE7C-4F65-BA99-5CB84356D4BC}"/>
    <cellStyle name="Accent6 3 2 3" xfId="30539" xr:uid="{C3172ED5-4680-42F1-BD34-E7742E4775CD}"/>
    <cellStyle name="Accent6 4" xfId="44028" xr:uid="{FBA0A95D-4102-4D2B-ADC8-A2C23A415058}"/>
    <cellStyle name="Bad 2" xfId="44403" xr:uid="{FD2F7DC9-92F9-44FA-96DF-0A40B93C7424}"/>
    <cellStyle name="Bad 2 2" xfId="43760" xr:uid="{0EF5A45F-D938-4DA9-A200-2282CE082D57}"/>
    <cellStyle name="Bad 2 2 2" xfId="29643" xr:uid="{5A97C7F1-8DDC-49E2-99FD-C4CC6EB2FADA}"/>
    <cellStyle name="Bad 2 2 3" xfId="38291" xr:uid="{345082AC-C361-475C-B86C-5B7C99F97903}"/>
    <cellStyle name="Bad 2 3" xfId="38290" xr:uid="{78A33333-C427-452E-B54E-362CCDA7935C}"/>
    <cellStyle name="Bad 2 4" xfId="402" xr:uid="{C468A2E7-B0CE-4B4F-8B38-C0A5CAB93C4D}"/>
    <cellStyle name="Bad 3" xfId="44402" xr:uid="{2CB03B21-3768-477B-B050-EBBC90591A62}"/>
    <cellStyle name="Bad 3 2" xfId="43759" xr:uid="{41CDBEB9-B3D3-4D35-9A91-669A710541B0}"/>
    <cellStyle name="Bad 3 2 2" xfId="29642" xr:uid="{688B179E-595A-4822-8B43-8FC232BCE47B}"/>
    <cellStyle name="Bad 3 2 3" xfId="30537" xr:uid="{41937D6E-1241-4A6E-A80B-2C9BC6F07F1A}"/>
    <cellStyle name="Bad 4" xfId="44057" xr:uid="{780513E4-43D5-4636-AEEB-76E219945080}"/>
    <cellStyle name="Body" xfId="43758" xr:uid="{48538328-21B2-422F-95A3-F87D1E4E0246}"/>
    <cellStyle name="Body 2" xfId="43757" xr:uid="{3922229D-F48F-4E28-AFE3-DF5D97B14B6A}"/>
    <cellStyle name="Body 3" xfId="43756" xr:uid="{4F93E770-3ABD-4DB4-A74A-0A5A5E5FC16D}"/>
    <cellStyle name="Border" xfId="43755" xr:uid="{3F76E06B-3F9B-4EB0-9F97-9FF82AE9ECBB}"/>
    <cellStyle name="Border 10" xfId="38288" xr:uid="{712498AE-253F-49D4-8726-0815A5A5A978}"/>
    <cellStyle name="Border 10 2" xfId="38287" xr:uid="{DF6704D1-5507-408C-A1F2-BB1B9BCC6CEE}"/>
    <cellStyle name="Border 10 2 2" xfId="23682" xr:uid="{33D7466D-FD76-4CFB-8C1C-F7CAAEC2F257}"/>
    <cellStyle name="Border 10 2 3" xfId="16553" xr:uid="{19998B22-C5C0-4920-BD2A-48C11997A33B}"/>
    <cellStyle name="Border 10 2 4" xfId="10893" xr:uid="{54B5864A-771D-45B4-97C7-2221E03D6BF8}"/>
    <cellStyle name="Border 10 3" xfId="23683" xr:uid="{0D1B7B2E-748F-4909-8063-EB3E8E37E178}"/>
    <cellStyle name="Border 10 4" xfId="39690" xr:uid="{223FF101-ABD8-4E33-99F4-8E3EB4A0E473}"/>
    <cellStyle name="Border 10 5" xfId="10892" xr:uid="{E7664B3F-0AFF-4478-94D6-4EF1C17CFD28}"/>
    <cellStyle name="Border 11" xfId="29638" xr:uid="{E9F9E59C-9775-4358-8452-C270B361A8D2}"/>
    <cellStyle name="Border 11 2" xfId="15972" xr:uid="{6E756D5E-83FD-490D-B357-D3BFBB44FA10}"/>
    <cellStyle name="Border 11 3" xfId="7459" xr:uid="{3DBB88EA-BC94-4AAD-AACF-056D29D11225}"/>
    <cellStyle name="Border 11 4" xfId="2703" xr:uid="{6D4851E2-B3F3-4552-8C94-B5E1D5DB02BB}"/>
    <cellStyle name="Border 12" xfId="38289" xr:uid="{8ECD2C43-83F8-407A-9678-089719EC7094}"/>
    <cellStyle name="Border 12 2" xfId="23684" xr:uid="{FB65AE10-CC6C-4478-B487-E40C80EDE9E5}"/>
    <cellStyle name="Border 12 3" xfId="11625" xr:uid="{1A33B124-19FD-47CD-A185-60FCE97C8020}"/>
    <cellStyle name="Border 12 4" xfId="10891" xr:uid="{CC170746-A34A-4801-AAC3-8AE792F1ADC8}"/>
    <cellStyle name="Border 13" xfId="40569" xr:uid="{A8AEF923-0F81-450F-933F-63C073FCE3AB}"/>
    <cellStyle name="Border 14" xfId="41152" xr:uid="{550C52AF-A368-4BA2-886F-FAF871F5ED9F}"/>
    <cellStyle name="Border 15" xfId="18215" xr:uid="{7735ED95-F743-420F-9EAA-BFF998664A9D}"/>
    <cellStyle name="Border 16" xfId="9286" xr:uid="{1FEC3E6B-F727-44F8-B52A-E0CDE8DEB27E}"/>
    <cellStyle name="Border 2" xfId="43754" xr:uid="{5B1C351E-695B-4289-8B51-47648B4B7F65}"/>
    <cellStyle name="Border 2 10" xfId="29637" xr:uid="{83AA2082-9631-43EC-96BD-2063307015C5}"/>
    <cellStyle name="Border 2 10 2" xfId="15971" xr:uid="{781C8D0A-EA12-4A16-87C2-8138DF7E7927}"/>
    <cellStyle name="Border 2 10 3" xfId="7458" xr:uid="{1FEC3C28-D694-4FC8-854B-77A48AA6CD55}"/>
    <cellStyle name="Border 2 10 4" xfId="2702" xr:uid="{01A652FA-D9C8-4573-8E1C-67F438596A60}"/>
    <cellStyle name="Border 2 11" xfId="38286" xr:uid="{00EC70AD-EEFF-41A6-8429-3E411B73CB2C}"/>
    <cellStyle name="Border 2 11 2" xfId="23681" xr:uid="{5CC812C1-1828-48A9-B03F-DFECF62BD8A6}"/>
    <cellStyle name="Border 2 11 3" xfId="11628" xr:uid="{6299C663-B976-4EB3-AEC4-D001368DB257}"/>
    <cellStyle name="Border 2 11 4" xfId="10894" xr:uid="{55215341-8E7C-4CF5-AF17-F9016376DFFB}"/>
    <cellStyle name="Border 2 12" xfId="40568" xr:uid="{052EF90D-0EF3-46AF-ABEE-89B5E54AA2B5}"/>
    <cellStyle name="Border 2 13" xfId="41157" xr:uid="{9684373B-2745-47E9-A77C-2A4B0BD58EB9}"/>
    <cellStyle name="Border 2 14" xfId="18216" xr:uid="{748C7D56-B3D5-4302-AAB9-B61EFE112958}"/>
    <cellStyle name="Border 2 15" xfId="9287" xr:uid="{B0C6486E-32A0-451E-BE1C-6E1A59EC0478}"/>
    <cellStyle name="Border 2 2" xfId="43753" xr:uid="{D4B941A7-CFC8-483E-99EC-32402BF79E34}"/>
    <cellStyle name="Border 2 2 10" xfId="38285" xr:uid="{560F9757-73FD-4E9A-B5C1-36AA4A885924}"/>
    <cellStyle name="Border 2 2 10 2" xfId="23680" xr:uid="{F27F065D-723E-497A-A975-09D8ED05EA41}"/>
    <cellStyle name="Border 2 2 10 3" xfId="11626" xr:uid="{0E8B9BE9-88A0-47E1-8664-851E72B7F862}"/>
    <cellStyle name="Border 2 2 10 4" xfId="10895" xr:uid="{4D44FA66-C55F-4668-86B4-D9DEC11C9DBC}"/>
    <cellStyle name="Border 2 2 11" xfId="40567" xr:uid="{D7C8C796-1A53-4A12-A90F-DF9FAA53FEA4}"/>
    <cellStyle name="Border 2 2 12" xfId="38419" xr:uid="{95B0C1ED-019E-467E-8914-C634C2D24E5A}"/>
    <cellStyle name="Border 2 2 13" xfId="18217" xr:uid="{34DD18CF-F762-4ED4-878C-F5A193C83D11}"/>
    <cellStyle name="Border 2 2 14" xfId="9288" xr:uid="{E52E8F31-F729-44D6-BCF9-72C335C18ED9}"/>
    <cellStyle name="Border 2 2 2" xfId="43752" xr:uid="{0A989527-7C38-4BBF-A8DC-1B1496E72F2A}"/>
    <cellStyle name="Border 2 2 2 10" xfId="40814" xr:uid="{4243AEE4-90BA-426A-A4A0-1116387A397B}"/>
    <cellStyle name="Border 2 2 2 11" xfId="24664" xr:uid="{DBCF69A3-8BBE-449B-B8E4-724FCFEA5A60}"/>
    <cellStyle name="Border 2 2 2 12" xfId="19459" xr:uid="{E5493315-AE72-4737-BDCB-157B9DECA531}"/>
    <cellStyle name="Border 2 2 2 2" xfId="38283" xr:uid="{24FF2770-57D4-475E-8D2E-718F19F32599}"/>
    <cellStyle name="Border 2 2 2 2 2" xfId="38282" xr:uid="{2FBFDDAA-CAB1-426D-AC0B-E2CABF381895}"/>
    <cellStyle name="Border 2 2 2 2 2 2" xfId="38281" xr:uid="{08F26E25-1799-41BC-94AB-ABD499B5411B}"/>
    <cellStyle name="Border 2 2 2 2 2 2 2" xfId="23676" xr:uid="{258961C3-8A89-4156-98F2-305A85B26CBA}"/>
    <cellStyle name="Border 2 2 2 2 2 2 3" xfId="16557" xr:uid="{11997C07-67EB-45B4-80EE-50D311453855}"/>
    <cellStyle name="Border 2 2 2 2 2 2 4" xfId="10899" xr:uid="{575341D0-B2BC-4273-81B3-1EC1F33EF528}"/>
    <cellStyle name="Border 2 2 2 2 2 3" xfId="23677" xr:uid="{F256DB2D-2CC0-4B3D-9BBA-ABD0AE134BB7}"/>
    <cellStyle name="Border 2 2 2 2 2 4" xfId="39670" xr:uid="{CFF9D106-A381-405A-B973-B7E98756BE10}"/>
    <cellStyle name="Border 2 2 2 2 2 5" xfId="10898" xr:uid="{62726DC8-4651-4EE7-B132-D2D360E141C0}"/>
    <cellStyle name="Border 2 2 2 2 3" xfId="38280" xr:uid="{79A3917E-C166-41A6-9A92-66D9B2183208}"/>
    <cellStyle name="Border 2 2 2 2 3 2" xfId="23675" xr:uid="{F8C1C120-65E3-4C91-A6BF-31385BFD0C3C}"/>
    <cellStyle name="Border 2 2 2 2 3 3" xfId="11581" xr:uid="{452FB612-61EF-4567-A3F0-E1484E6001A9}"/>
    <cellStyle name="Border 2 2 2 2 3 4" xfId="10900" xr:uid="{77CEE278-268C-4BA9-B239-5534D33DA3C7}"/>
    <cellStyle name="Border 2 2 2 2 4" xfId="23678" xr:uid="{DF036608-DF74-427C-9DE4-F8D22749B5F0}"/>
    <cellStyle name="Border 2 2 2 2 5" xfId="16552" xr:uid="{A8EA4CEC-9E0B-498E-BEBE-D9C9C7FDFDF1}"/>
    <cellStyle name="Border 2 2 2 2 6" xfId="10897" xr:uid="{8EE0D6BE-8052-4944-99B4-65692D61B401}"/>
    <cellStyle name="Border 2 2 2 3" xfId="38279" xr:uid="{62A6A2E8-8432-4680-865D-B7CBA2759967}"/>
    <cellStyle name="Border 2 2 2 3 2" xfId="38278" xr:uid="{D7F6DA39-1127-4001-81B2-9E520DA44084}"/>
    <cellStyle name="Border 2 2 2 3 2 2" xfId="23673" xr:uid="{874CC900-A0AB-4AFE-B1D5-131A20A45059}"/>
    <cellStyle name="Border 2 2 2 3 2 3" xfId="11629" xr:uid="{B5C3AD6D-8A62-41AB-ADFA-4364B27EB966}"/>
    <cellStyle name="Border 2 2 2 3 2 4" xfId="10902" xr:uid="{FFC891B9-CF57-4DA5-AF0D-21392E4A0DE2}"/>
    <cellStyle name="Border 2 2 2 3 3" xfId="23674" xr:uid="{913699AE-C03C-4A3A-AE7D-537AB75E976F}"/>
    <cellStyle name="Border 2 2 2 3 4" xfId="11631" xr:uid="{C89B04E5-7F0A-4454-833D-24A76A9F735A}"/>
    <cellStyle name="Border 2 2 2 3 5" xfId="10901" xr:uid="{4D7A3B6F-DD2E-4823-9347-7907A4ACFED1}"/>
    <cellStyle name="Border 2 2 2 4" xfId="38277" xr:uid="{EEA3ADBC-F636-490A-A6B5-EA8B46A2C0ED}"/>
    <cellStyle name="Border 2 2 2 4 2" xfId="38276" xr:uid="{FF84CA64-BAFF-4E70-BA3C-3F7D275E6ACE}"/>
    <cellStyle name="Border 2 2 2 4 2 2" xfId="23671" xr:uid="{9AB34C81-1606-4C89-999A-849882603B80}"/>
    <cellStyle name="Border 2 2 2 4 2 3" xfId="11630" xr:uid="{694D5745-3979-4003-9D18-D40F8405538B}"/>
    <cellStyle name="Border 2 2 2 4 2 4" xfId="4892" xr:uid="{D19B5F7B-FE98-40FD-A349-050EC28AE29B}"/>
    <cellStyle name="Border 2 2 2 4 3" xfId="23672" xr:uid="{3B89C3D0-4204-409E-8CB5-594EE9F837CF}"/>
    <cellStyle name="Border 2 2 2 4 4" xfId="16554" xr:uid="{4E273331-506D-426B-8B6C-ABA52F3FF0EA}"/>
    <cellStyle name="Border 2 2 2 4 5" xfId="10909" xr:uid="{BB7B99AB-9B6F-4259-8BA7-05F6A51D5F28}"/>
    <cellStyle name="Border 2 2 2 5" xfId="38275" xr:uid="{6DBD5C82-B26F-4184-84E7-828D2BD5D6F1}"/>
    <cellStyle name="Border 2 2 2 5 2" xfId="23670" xr:uid="{A2CDCB98-5BE3-4D3E-AE4F-E104D438D01F}"/>
    <cellStyle name="Border 2 2 2 5 3" xfId="16555" xr:uid="{C55186BD-4643-44A3-AEAA-B20750497862}"/>
    <cellStyle name="Border 2 2 2 5 4" xfId="5351" xr:uid="{7225FB66-C034-4C83-AE3E-C57251A44CC5}"/>
    <cellStyle name="Border 2 2 2 6" xfId="38274" xr:uid="{96DAF6C3-3423-4248-AB13-53CB052D8122}"/>
    <cellStyle name="Border 2 2 2 6 2" xfId="38273" xr:uid="{780A658C-CABD-4F93-A13B-6FF0CF998D2E}"/>
    <cellStyle name="Border 2 2 2 6 2 2" xfId="23668" xr:uid="{16ACB525-069F-406F-A1B9-C2D1D282D974}"/>
    <cellStyle name="Border 2 2 2 6 2 3" xfId="39677" xr:uid="{55F3E25F-5160-4572-920A-27C3BDA625A4}"/>
    <cellStyle name="Border 2 2 2 6 2 4" xfId="10903" xr:uid="{0CAD155E-FB1B-487F-8402-70F43870AF18}"/>
    <cellStyle name="Border 2 2 2 6 3" xfId="23669" xr:uid="{07D1C824-A432-4DFA-87D4-E64AB61B3DFF}"/>
    <cellStyle name="Border 2 2 2 6 4" xfId="16556" xr:uid="{442E2273-2932-4EA5-8B95-29E65113869B}"/>
    <cellStyle name="Border 2 2 2 6 5" xfId="6456" xr:uid="{2FE1C824-C08D-48C2-9E7C-CCFD6D805C1D}"/>
    <cellStyle name="Border 2 2 2 7" xfId="29635" xr:uid="{16DCD330-DA48-400B-8BEF-E1BC65336D5E}"/>
    <cellStyle name="Border 2 2 2 7 2" xfId="15969" xr:uid="{938D2B97-6CF4-4647-9332-266E5F003B24}"/>
    <cellStyle name="Border 2 2 2 7 3" xfId="7456" xr:uid="{F41A9B16-8EF6-413F-8046-ACD3FE543713}"/>
    <cellStyle name="Border 2 2 2 7 4" xfId="2700" xr:uid="{09FE3473-2BAD-4A46-B4F4-E3D234790C80}"/>
    <cellStyle name="Border 2 2 2 8" xfId="38284" xr:uid="{15785C19-2A43-47C0-BE23-C064BD810013}"/>
    <cellStyle name="Border 2 2 2 8 2" xfId="23679" xr:uid="{D6780955-BD1A-4905-97CD-0CB18534B82A}"/>
    <cellStyle name="Border 2 2 2 8 3" xfId="11627" xr:uid="{BC959F2F-B186-4BAF-8BF1-237DF8DB5DF3}"/>
    <cellStyle name="Border 2 2 2 8 4" xfId="10896" xr:uid="{81CA1777-12F5-4370-9C1D-FA88E79A88D8}"/>
    <cellStyle name="Border 2 2 2 9" xfId="40566" xr:uid="{0329BA7D-B98D-445E-A49D-A536AD656EED}"/>
    <cellStyle name="Border 2 2 3" xfId="38272" xr:uid="{80A62598-5EC8-458C-892D-F4B60E85F62D}"/>
    <cellStyle name="Border 2 2 3 2" xfId="38271" xr:uid="{17C7D0E0-62E8-427B-917B-7B10604FDC6E}"/>
    <cellStyle name="Border 2 2 3 2 2" xfId="38270" xr:uid="{8C9B3981-D2F6-4AED-9C11-11CD766171D1}"/>
    <cellStyle name="Border 2 2 3 2 2 2" xfId="23665" xr:uid="{EBA6692C-84F7-48B1-9630-039DBBAAA736}"/>
    <cellStyle name="Border 2 2 3 2 2 3" xfId="11637" xr:uid="{3A70E9ED-778B-464E-A6A7-4C8398450045}"/>
    <cellStyle name="Border 2 2 3 2 2 4" xfId="10906" xr:uid="{9834A769-0C33-46F3-B584-654F48998781}"/>
    <cellStyle name="Border 2 2 3 2 3" xfId="23666" xr:uid="{CF32682F-6650-4885-8F45-B3B43CA0A3C9}"/>
    <cellStyle name="Border 2 2 3 2 4" xfId="11588" xr:uid="{54BFCA26-4462-4AE7-B849-22045D9CDE5E}"/>
    <cellStyle name="Border 2 2 3 2 5" xfId="10905" xr:uid="{D088E022-4EE6-49E2-A3F9-46430D4CA838}"/>
    <cellStyle name="Border 2 2 3 3" xfId="38269" xr:uid="{103CBE1C-0DFD-4DFB-989F-B0127D23032B}"/>
    <cellStyle name="Border 2 2 3 3 2" xfId="23664" xr:uid="{2027C891-E185-4A1B-8A84-9AAC09A8D5BE}"/>
    <cellStyle name="Border 2 2 3 3 3" xfId="23734" xr:uid="{20362E0E-2390-4310-8F23-81583718CB8F}"/>
    <cellStyle name="Border 2 2 3 3 4" xfId="10907" xr:uid="{1F173C25-979F-41DA-BC56-00CA1140253D}"/>
    <cellStyle name="Border 2 2 3 4" xfId="23667" xr:uid="{012A31CA-9960-42F1-9A27-4A57801351A3}"/>
    <cellStyle name="Border 2 2 3 5" xfId="16563" xr:uid="{44536473-A131-4825-B881-748240E589C9}"/>
    <cellStyle name="Border 2 2 3 6" xfId="10904" xr:uid="{6A4C0777-D0C5-4FB2-A9D0-6833E7D85364}"/>
    <cellStyle name="Border 2 2 4" xfId="38268" xr:uid="{97464F9B-1171-4BBD-B57C-D3791D00ADC9}"/>
    <cellStyle name="Border 2 2 4 2" xfId="38267" xr:uid="{3821C7F3-2018-468A-9F4D-5CB34E7C54E4}"/>
    <cellStyle name="Border 2 2 4 2 2" xfId="23662" xr:uid="{0C48B53D-A6F2-47D4-BACC-83EDD7C7B084}"/>
    <cellStyle name="Border 2 2 4 2 3" xfId="11632" xr:uid="{C719FCE7-EF22-490F-9EAB-BC95A94498D0}"/>
    <cellStyle name="Border 2 2 4 2 4" xfId="10912" xr:uid="{6A61D331-9A6B-4527-9B8F-C61845A5AA43}"/>
    <cellStyle name="Border 2 2 4 3" xfId="23663" xr:uid="{7CA3C00B-2E95-4685-9CF3-CCDB6449D582}"/>
    <cellStyle name="Border 2 2 4 4" xfId="16558" xr:uid="{174544DD-1231-454F-B416-59347AD305E1}"/>
    <cellStyle name="Border 2 2 4 5" xfId="10908" xr:uid="{DA0D53D6-E1D5-4D35-9533-1501134F27E2}"/>
    <cellStyle name="Border 2 2 5" xfId="38266" xr:uid="{E9E05ACD-9709-40A4-B9D0-F15D29DA02D6}"/>
    <cellStyle name="Border 2 2 5 2" xfId="38265" xr:uid="{3C965EB1-B0D8-45FB-9329-06E4F69F43DE}"/>
    <cellStyle name="Border 2 2 5 2 2" xfId="23660" xr:uid="{222B4E71-CA0B-42F9-A44F-000CB52E11BC}"/>
    <cellStyle name="Border 2 2 5 2 3" xfId="16559" xr:uid="{A6C19037-63F8-48AD-85F9-AC3D8F8C511B}"/>
    <cellStyle name="Border 2 2 5 2 4" xfId="5308" xr:uid="{D3F313FF-FE50-4DCC-BE5B-293AC74C7B49}"/>
    <cellStyle name="Border 2 2 5 3" xfId="23661" xr:uid="{A4498F93-0ED6-4713-AE64-0815BB502F20}"/>
    <cellStyle name="Border 2 2 5 4" xfId="23923" xr:uid="{C8EBE6D3-E2AC-47AB-83A7-ECAC671406CE}"/>
    <cellStyle name="Border 2 2 5 5" xfId="4531" xr:uid="{2DE21863-BA1C-4007-A6EC-B71CD5AA8D37}"/>
    <cellStyle name="Border 2 2 6" xfId="38264" xr:uid="{BD090ACA-9371-4EA5-8B63-8C6707C27D94}"/>
    <cellStyle name="Border 2 2 6 2" xfId="38263" xr:uid="{B67FCC7F-D19E-49F7-985E-43EF99FFF444}"/>
    <cellStyle name="Border 2 2 6 2 2" xfId="23658" xr:uid="{DD4EA4EE-5C37-4EEF-9B75-86ACFF8F0BD6}"/>
    <cellStyle name="Border 2 2 6 2 3" xfId="39773" xr:uid="{FE3968C3-9AFA-4C07-9CB7-16F54F6538B9}"/>
    <cellStyle name="Border 2 2 6 2 4" xfId="7033" xr:uid="{7978E2E3-987D-484C-8724-EBD62A39561F}"/>
    <cellStyle name="Border 2 2 6 3" xfId="23659" xr:uid="{31F38D5F-E3F7-44E4-8D59-DAA308EE2F46}"/>
    <cellStyle name="Border 2 2 6 4" xfId="11633" xr:uid="{E2271DEB-1263-4BD0-B564-5FE79E7C82E0}"/>
    <cellStyle name="Border 2 2 6 5" xfId="5920" xr:uid="{8D92E7F2-3A88-4D09-A8B1-DCD5270D67CD}"/>
    <cellStyle name="Border 2 2 7" xfId="38262" xr:uid="{C03EA9BB-0CD0-465D-AE2B-445481E633EE}"/>
    <cellStyle name="Border 2 2 7 2" xfId="23657" xr:uid="{E1EB8CCF-13F5-471F-805C-199477BA9E3F}"/>
    <cellStyle name="Border 2 2 7 3" xfId="16562" xr:uid="{53097F07-1F87-4691-8DF6-F8DDEFD27E03}"/>
    <cellStyle name="Border 2 2 7 4" xfId="10910" xr:uid="{45C04FD8-E935-415C-ADE1-DC71A2B190F0}"/>
    <cellStyle name="Border 2 2 8" xfId="38261" xr:uid="{5D6C90F6-DC29-411B-9A71-428D58185DBC}"/>
    <cellStyle name="Border 2 2 8 2" xfId="38260" xr:uid="{3176939E-11FB-48D3-B579-E8F25CD71E5F}"/>
    <cellStyle name="Border 2 2 8 2 2" xfId="23655" xr:uid="{B312CBDC-2EB9-4472-A427-F178BF8E3F4A}"/>
    <cellStyle name="Border 2 2 8 2 3" xfId="11636" xr:uid="{51BC9D6A-22F2-47DA-B66A-BA8959C8D6E3}"/>
    <cellStyle name="Border 2 2 8 2 4" xfId="7288" xr:uid="{1DE50E54-CF50-4DA9-8704-AD7BA99DA9EE}"/>
    <cellStyle name="Border 2 2 8 3" xfId="23656" xr:uid="{8242A43C-0257-472E-9655-2BC41047F730}"/>
    <cellStyle name="Border 2 2 8 4" xfId="11576" xr:uid="{2500FCCA-FCA8-4030-B537-86F4D38A85EE}"/>
    <cellStyle name="Border 2 2 8 5" xfId="10911" xr:uid="{C3526826-9722-45FC-B49C-5536184C9A19}"/>
    <cellStyle name="Border 2 2 9" xfId="29636" xr:uid="{4007B60E-9F95-4C6C-A15A-DBF955E1770A}"/>
    <cellStyle name="Border 2 2 9 2" xfId="15970" xr:uid="{7569AB8F-C45D-47C5-B718-2A1B3E363763}"/>
    <cellStyle name="Border 2 2 9 3" xfId="7457" xr:uid="{EED7AC48-BA5D-4B84-9912-DEA02B2DFBF0}"/>
    <cellStyle name="Border 2 2 9 4" xfId="2701" xr:uid="{804C16B9-3661-45A0-A0BA-EDD5DF481F78}"/>
    <cellStyle name="Border 2 3" xfId="43751" xr:uid="{7B238D65-EB19-4B66-BE16-84BADB4B9AA4}"/>
    <cellStyle name="Border 2 3 10" xfId="38412" xr:uid="{202D0194-83BC-4209-A256-25B4F2CC6E22}"/>
    <cellStyle name="Border 2 3 11" xfId="18219" xr:uid="{AA1F0580-EB04-4B98-9F3B-11C171B0151F}"/>
    <cellStyle name="Border 2 3 12" xfId="9289" xr:uid="{A927794A-1344-4040-B8BB-356CAC5A8499}"/>
    <cellStyle name="Border 2 3 2" xfId="38258" xr:uid="{6B82AE38-5044-48B9-A3BA-B968D04BA9CD}"/>
    <cellStyle name="Border 2 3 2 2" xfId="38257" xr:uid="{85103B17-933C-4C2C-8F48-19E7FAA9A7E2}"/>
    <cellStyle name="Border 2 3 2 2 2" xfId="38256" xr:uid="{37BB6F5F-7BC4-4995-9E82-BBA6D10DE035}"/>
    <cellStyle name="Border 2 3 2 2 2 2" xfId="23651" xr:uid="{087A7261-C4B7-4FED-82B5-1DB280AD02EF}"/>
    <cellStyle name="Border 2 3 2 2 2 3" xfId="16561" xr:uid="{6A317D8B-E867-4B41-A4D1-ECBB677A7388}"/>
    <cellStyle name="Border 2 3 2 2 2 4" xfId="10915" xr:uid="{3B36E6E1-D245-4C45-89E0-8C0520C55AE5}"/>
    <cellStyle name="Border 2 3 2 2 3" xfId="23652" xr:uid="{A050CEC4-79D8-4A45-AADF-D7C2553F25B7}"/>
    <cellStyle name="Border 2 3 2 2 4" xfId="11635" xr:uid="{D5DCE9D9-65BB-46E4-899E-DB7092742B77}"/>
    <cellStyle name="Border 2 3 2 2 5" xfId="10914" xr:uid="{5AC28AB2-E6D9-4943-9024-502C5303F365}"/>
    <cellStyle name="Border 2 3 2 3" xfId="38255" xr:uid="{7437A068-64A7-480D-99CC-1C6C0D83F731}"/>
    <cellStyle name="Border 2 3 2 3 2" xfId="23650" xr:uid="{1AF5E18D-A095-478B-90D3-C07C04E6E2BC}"/>
    <cellStyle name="Border 2 3 2 3 3" xfId="39683" xr:uid="{AE6E4550-24E8-4DCC-ADBA-63A55AED5FD2}"/>
    <cellStyle name="Border 2 3 2 3 4" xfId="10916" xr:uid="{1AD228E5-CE8C-4344-98CF-C24578813A01}"/>
    <cellStyle name="Border 2 3 2 4" xfId="23653" xr:uid="{445AF13F-094F-498D-B784-CCB3E5715A84}"/>
    <cellStyle name="Border 2 3 2 5" xfId="16560" xr:uid="{E77F9EA0-0450-4B14-910A-177A5C6A2BEB}"/>
    <cellStyle name="Border 2 3 2 6" xfId="10913" xr:uid="{01BFF082-AAAF-4424-BDD7-E220D4FFC8E7}"/>
    <cellStyle name="Border 2 3 3" xfId="38254" xr:uid="{ECF8E79E-BEC5-42FD-9327-2AE08E3AD8FB}"/>
    <cellStyle name="Border 2 3 3 2" xfId="38253" xr:uid="{37FC4221-54A8-4AB7-BF35-2B1D0EE50437}"/>
    <cellStyle name="Border 2 3 3 2 2" xfId="23648" xr:uid="{9629963F-35E4-41EA-99F7-94EE228F2BF5}"/>
    <cellStyle name="Border 2 3 3 2 3" xfId="16571" xr:uid="{1CABFF49-93F5-4B93-B186-DA15C0E7D72B}"/>
    <cellStyle name="Border 2 3 3 2 4" xfId="10918" xr:uid="{F4966EC9-BF74-4EBF-89BF-4B599B0263C7}"/>
    <cellStyle name="Border 2 3 3 3" xfId="23649" xr:uid="{58B44C20-C72D-485B-8C3F-DD1CCFAF5C93}"/>
    <cellStyle name="Border 2 3 3 4" xfId="39456" xr:uid="{B4172600-F5D4-4533-8319-C43205D228A0}"/>
    <cellStyle name="Border 2 3 3 5" xfId="10917" xr:uid="{E7024230-30C5-4EBF-847C-454C6EBB3CC1}"/>
    <cellStyle name="Border 2 3 4" xfId="38252" xr:uid="{FEFE4ED7-5262-4C98-AD84-EEE5183FA30E}"/>
    <cellStyle name="Border 2 3 4 2" xfId="38251" xr:uid="{4CE63BE9-3A69-44B3-AA95-5E33C4743A3D}"/>
    <cellStyle name="Border 2 3 4 2 2" xfId="23646" xr:uid="{2CC12114-2DA7-4A3E-90F3-5B28F499A9DD}"/>
    <cellStyle name="Border 2 3 4 2 3" xfId="11646" xr:uid="{9F4FEFC8-4954-4103-A562-204E8645D4D3}"/>
    <cellStyle name="Border 2 3 4 2 4" xfId="10920" xr:uid="{6F6B6BC5-CA52-4D65-945B-4177373B3F8E}"/>
    <cellStyle name="Border 2 3 4 3" xfId="23647" xr:uid="{0389E74A-382B-4A6F-993D-3510F556817E}"/>
    <cellStyle name="Border 2 3 4 4" xfId="11589" xr:uid="{1423C584-9E6F-4121-A0E0-621879826816}"/>
    <cellStyle name="Border 2 3 4 5" xfId="10919" xr:uid="{249FA2EB-EEAA-42FF-BBB0-9C864DA030F1}"/>
    <cellStyle name="Border 2 3 5" xfId="38250" xr:uid="{0E612EE4-5E59-49DD-B728-F1A4AD36BD23}"/>
    <cellStyle name="Border 2 3 5 2" xfId="23645" xr:uid="{1F6DE18E-F10C-45A0-8368-44C97322BA95}"/>
    <cellStyle name="Border 2 3 5 3" xfId="23735" xr:uid="{CF9516B3-A050-4294-882E-6BA72C6240B6}"/>
    <cellStyle name="Border 2 3 5 4" xfId="10921" xr:uid="{CAEEB2F4-2D49-418B-9CD5-E27FAD0ADB16}"/>
    <cellStyle name="Border 2 3 6" xfId="38249" xr:uid="{24B46856-7BFE-4640-9DA8-245CBA432A96}"/>
    <cellStyle name="Border 2 3 6 2" xfId="38248" xr:uid="{AE614DDC-A2FF-4FFA-8192-3C711F45B155}"/>
    <cellStyle name="Border 2 3 6 2 2" xfId="23643" xr:uid="{E0CC28A0-269B-4225-98D9-50792A7D3EAA}"/>
    <cellStyle name="Border 2 3 6 2 3" xfId="11638" xr:uid="{AB562A85-19B3-4722-8CF3-2F5903A0F42F}"/>
    <cellStyle name="Border 2 3 6 2 4" xfId="10923" xr:uid="{612741DB-4492-4C9A-A067-2242D5D383FD}"/>
    <cellStyle name="Border 2 3 6 3" xfId="23644" xr:uid="{57895571-F347-4952-85FF-CEDFC4E4D5BC}"/>
    <cellStyle name="Border 2 3 6 4" xfId="14348" xr:uid="{99F1B503-7D9B-4309-99C9-B11DF492FD1B}"/>
    <cellStyle name="Border 2 3 6 5" xfId="10922" xr:uid="{7AD362F0-5A42-4DFA-B30B-598BFCDE1BF1}"/>
    <cellStyle name="Border 2 3 7" xfId="29634" xr:uid="{5D7BD227-F00E-4434-84F3-20FE4D33981B}"/>
    <cellStyle name="Border 2 3 7 2" xfId="15968" xr:uid="{C948F134-497E-4A3F-BB14-57C3E8873191}"/>
    <cellStyle name="Border 2 3 7 3" xfId="7455" xr:uid="{D883696B-F07B-4859-ABA0-DCB6F2BDC5F8}"/>
    <cellStyle name="Border 2 3 7 4" xfId="2699" xr:uid="{CC301103-EA92-4A9E-83BB-42E87BD634F4}"/>
    <cellStyle name="Border 2 3 8" xfId="38259" xr:uid="{7FAEDCB8-8AC8-4CFA-A7E0-5FF9877431E1}"/>
    <cellStyle name="Border 2 3 8 2" xfId="23654" xr:uid="{36DF7724-AE5E-4863-8BA2-A2AD96D04B5C}"/>
    <cellStyle name="Border 2 3 8 3" xfId="11634" xr:uid="{58D8DD51-B010-439C-98CB-A18334B7CEB8}"/>
    <cellStyle name="Border 2 3 8 4" xfId="7035" xr:uid="{27775005-1BA9-4697-8760-45AC4141C701}"/>
    <cellStyle name="Border 2 3 9" xfId="40565" xr:uid="{02677D62-8EA4-4E06-8BA5-F7852CBB2D6B}"/>
    <cellStyle name="Border 2 4" xfId="43750" xr:uid="{A90960FD-8EF6-4897-960E-015EE12A36E2}"/>
    <cellStyle name="Border 2 4 2" xfId="38246" xr:uid="{375B6A86-86B2-4067-B1CA-515390EE4DBA}"/>
    <cellStyle name="Border 2 4 2 2" xfId="38245" xr:uid="{664977B8-487E-431C-B11F-CB437D99F0C0}"/>
    <cellStyle name="Border 2 4 2 2 2" xfId="23640" xr:uid="{28A14552-DED7-4712-A58B-447EF568FBD9}"/>
    <cellStyle name="Border 2 4 2 2 3" xfId="11639" xr:uid="{74FB502F-D5C5-4CF5-B5D4-097CD7638C05}"/>
    <cellStyle name="Border 2 4 2 2 4" xfId="10926" xr:uid="{6E5964B9-1ABC-410A-A9A6-33C5088AA405}"/>
    <cellStyle name="Border 2 4 2 3" xfId="23641" xr:uid="{FF0EB63C-B936-42FF-B368-69E34AF6CA64}"/>
    <cellStyle name="Border 2 4 2 4" xfId="16564" xr:uid="{C4A97C35-D2F0-4201-B79E-274D1BBF2CB5}"/>
    <cellStyle name="Border 2 4 2 5" xfId="10925" xr:uid="{FFB22FB0-5D57-4818-9D9C-A63FDEA9A09A}"/>
    <cellStyle name="Border 2 4 3" xfId="38244" xr:uid="{7874AF9F-492A-4CD6-9950-0260682644C3}"/>
    <cellStyle name="Border 2 4 3 2" xfId="23639" xr:uid="{DAB893FA-AEC7-40D8-8DE0-AE9F9FC5BB17}"/>
    <cellStyle name="Border 2 4 3 3" xfId="40870" xr:uid="{F5EBF097-C540-4357-B52A-FA2E2973BEE6}"/>
    <cellStyle name="Border 2 4 3 4" xfId="10927" xr:uid="{EDB2FB57-D199-43FC-BFF6-61D0E00D7B9B}"/>
    <cellStyle name="Border 2 4 4" xfId="29633" xr:uid="{4058E7A4-2F81-4803-83E6-B072A2F803DC}"/>
    <cellStyle name="Border 2 4 4 2" xfId="15967" xr:uid="{39BAB15D-3312-462C-A20E-BE822687F7E1}"/>
    <cellStyle name="Border 2 4 4 3" xfId="7454" xr:uid="{5A741089-4802-4D91-9DE7-5F7B03A7C5A5}"/>
    <cellStyle name="Border 2 4 4 4" xfId="2698" xr:uid="{56EEF38C-40A3-4C44-A724-CE29D357BF9F}"/>
    <cellStyle name="Border 2 4 5" xfId="38247" xr:uid="{46A2EAF3-7860-4833-8252-EE1249251666}"/>
    <cellStyle name="Border 2 4 5 2" xfId="23642" xr:uid="{60DFF2F0-B35E-474F-896F-F70EC2C1E897}"/>
    <cellStyle name="Border 2 4 5 3" xfId="23922" xr:uid="{75D3E236-C385-46CD-B044-9294869F04B2}"/>
    <cellStyle name="Border 2 4 5 4" xfId="10924" xr:uid="{03C882DE-2DE3-4D58-A09E-442CC4856E23}"/>
    <cellStyle name="Border 2 4 6" xfId="40564" xr:uid="{045A5D4A-A90A-4DC6-B448-103E29BAA96E}"/>
    <cellStyle name="Border 2 4 7" xfId="40895" xr:uid="{4523DCFD-85F2-4F7D-B1DE-7A6AD07042F9}"/>
    <cellStyle name="Border 2 4 8" xfId="24665" xr:uid="{BC2CA5A4-86EE-49D3-A0DF-C5239794BBB5}"/>
    <cellStyle name="Border 2 4 9" xfId="19458" xr:uid="{635540DA-0AA3-4225-8C7E-049EF9F1A610}"/>
    <cellStyle name="Border 2 5" xfId="43749" xr:uid="{BC609E80-F9EC-4AD7-9B2F-29412701C231}"/>
    <cellStyle name="Border 2 5 2" xfId="38242" xr:uid="{98F71D0A-295B-4114-A4C1-AD9A58F86C83}"/>
    <cellStyle name="Border 2 5 2 2" xfId="23637" xr:uid="{8BCE13C7-5459-45BA-BFBC-FABD561D38FD}"/>
    <cellStyle name="Border 2 5 2 3" xfId="11642" xr:uid="{7A74E9D9-3E61-4F77-9E2B-C85B7CA72FF3}"/>
    <cellStyle name="Border 2 5 2 4" xfId="10929" xr:uid="{CB20C74E-8E2A-4E2C-9186-EB6237EDE7CA}"/>
    <cellStyle name="Border 2 5 3" xfId="29632" xr:uid="{B3F058AC-2EC7-456D-976F-2E235FAF4DD6}"/>
    <cellStyle name="Border 2 5 3 2" xfId="15966" xr:uid="{600260ED-B8B6-4AF3-BF6C-00EE3857B9D6}"/>
    <cellStyle name="Border 2 5 3 3" xfId="7453" xr:uid="{A848DE4D-7255-4E2F-97F1-BC868F297FFE}"/>
    <cellStyle name="Border 2 5 3 4" xfId="2697" xr:uid="{13E03D9A-C634-41D8-B268-2DECDCD5ADF9}"/>
    <cellStyle name="Border 2 5 4" xfId="38243" xr:uid="{D9C3C8AB-73A1-4D66-8B6F-9481772A377A}"/>
    <cellStyle name="Border 2 5 4 2" xfId="23638" xr:uid="{936E24E7-24C3-409B-8DF6-B2C806676944}"/>
    <cellStyle name="Border 2 5 4 3" xfId="16566" xr:uid="{C6768F69-B63C-4144-9EFC-611C38E47B93}"/>
    <cellStyle name="Border 2 5 4 4" xfId="10928" xr:uid="{C89CA8AA-C9A3-4557-B896-6C6DFE0A3B31}"/>
    <cellStyle name="Border 2 5 5" xfId="40563" xr:uid="{4293366F-453D-4A3D-8EEA-FE2FBDEF921F}"/>
    <cellStyle name="Border 2 5 6" xfId="41167" xr:uid="{6648E6CB-54DC-4D93-810F-EF0E7ADBC139}"/>
    <cellStyle name="Border 2 5 7" xfId="24666" xr:uid="{55256166-D658-4405-9D3C-821341556443}"/>
    <cellStyle name="Border 2 5 8" xfId="19457" xr:uid="{6915C2AC-D749-4BAF-BAB2-02DA60392255}"/>
    <cellStyle name="Border 2 6" xfId="38241" xr:uid="{1B3CB32B-4485-4D34-9617-F42E18A58F4F}"/>
    <cellStyle name="Border 2 6 2" xfId="38240" xr:uid="{C31ED9C1-C4F9-4188-B4C7-41DC415C8303}"/>
    <cellStyle name="Border 2 6 2 2" xfId="23635" xr:uid="{5CEAA0E7-C74B-4F70-BA4D-0C0116A7AFD6}"/>
    <cellStyle name="Border 2 6 2 3" xfId="11641" xr:uid="{1C0DDCBB-881E-4D4D-BC0A-8653462E5B50}"/>
    <cellStyle name="Border 2 6 2 4" xfId="10937" xr:uid="{87AB4010-C8C0-4EAB-8FE7-1E92BAE31043}"/>
    <cellStyle name="Border 2 6 3" xfId="23636" xr:uid="{1F19E23B-45DE-4938-82C1-0E73F3AA4B1C}"/>
    <cellStyle name="Border 2 6 4" xfId="11640" xr:uid="{4700BA5E-C482-49F8-8B04-AC51654C6C5C}"/>
    <cellStyle name="Border 2 6 5" xfId="10930" xr:uid="{B845D7BB-1545-4025-8F3F-2C695B32CFFC}"/>
    <cellStyle name="Border 2 7" xfId="38239" xr:uid="{A20C2F75-5CB2-4EA7-A25C-017D3E8A2376}"/>
    <cellStyle name="Border 2 7 2" xfId="38238" xr:uid="{BF0235B5-E8CE-4BA2-9B57-F21F5C2D7555}"/>
    <cellStyle name="Border 2 7 2 2" xfId="23633" xr:uid="{32C15A1F-FAA2-4E4D-BBF3-4CB750A80F40}"/>
    <cellStyle name="Border 2 7 2 3" xfId="39673" xr:uid="{922B045D-A2DB-45FF-B394-AF68820165CE}"/>
    <cellStyle name="Border 2 7 2 4" xfId="7531" xr:uid="{1B3E254B-982A-40AD-B196-905869BB7DE7}"/>
    <cellStyle name="Border 2 7 3" xfId="23634" xr:uid="{C0F54B10-D5F7-4541-9EB3-36C5EA36973C}"/>
    <cellStyle name="Border 2 7 4" xfId="16565" xr:uid="{18EC6EC4-326C-4D05-806A-5C0E115AF931}"/>
    <cellStyle name="Border 2 7 5" xfId="4894" xr:uid="{9E82E9BC-067E-445E-81F4-754222BB2C85}"/>
    <cellStyle name="Border 2 8" xfId="38237" xr:uid="{A742B7F8-0C5B-434B-88DF-2AA6BB4F0368}"/>
    <cellStyle name="Border 2 8 2" xfId="23632" xr:uid="{051C877B-F6D6-4705-8B3E-69DC02651664}"/>
    <cellStyle name="Border 2 8 3" xfId="16570" xr:uid="{20B5CA5C-3B9D-4004-A7E4-41B900626B81}"/>
    <cellStyle name="Border 2 8 4" xfId="6458" xr:uid="{3F95807E-DA41-440C-BB9D-934FB582E3A2}"/>
    <cellStyle name="Border 2 9" xfId="38236" xr:uid="{BBDF1BD6-7484-4B07-8410-64C1B624865E}"/>
    <cellStyle name="Border 2 9 2" xfId="38235" xr:uid="{7DE5FE89-9F54-4EE5-957C-E25C7BF64C4B}"/>
    <cellStyle name="Border 2 9 2 2" xfId="23630" xr:uid="{BF230865-653C-4FF4-B6B6-6D66C9D3CBAC}"/>
    <cellStyle name="Border 2 9 2 3" xfId="11645" xr:uid="{5D679E49-1519-46D0-9DC6-CCD096C887E6}"/>
    <cellStyle name="Border 2 9 2 4" xfId="10932" xr:uid="{9D4DDF95-33B9-43EC-8360-B5331A2EF146}"/>
    <cellStyle name="Border 2 9 3" xfId="23631" xr:uid="{C14376AE-1FDB-4916-B758-42413BA650C4}"/>
    <cellStyle name="Border 2 9 4" xfId="11570" xr:uid="{5916E78D-3C7E-4779-858C-DD96F89B01B5}"/>
    <cellStyle name="Border 2 9 5" xfId="10931" xr:uid="{2AA69464-1C82-4453-BF29-6B79DB33FE78}"/>
    <cellStyle name="Border 3" xfId="43748" xr:uid="{D65D45AB-C140-4F67-98CB-830505ABFE76}"/>
    <cellStyle name="Border 3 10" xfId="29631" xr:uid="{9949D198-074B-48C2-8121-E4D97E0335C9}"/>
    <cellStyle name="Border 3 10 2" xfId="15965" xr:uid="{C739CD6F-4D06-4036-9040-BE9A440FDD0A}"/>
    <cellStyle name="Border 3 10 3" xfId="7452" xr:uid="{EF726FBC-0BC7-4302-81B6-70F846399EB3}"/>
    <cellStyle name="Border 3 10 4" xfId="2696" xr:uid="{EE4FC6EA-2D62-405E-B61A-B9CC83376DFE}"/>
    <cellStyle name="Border 3 11" xfId="38234" xr:uid="{C2E4F773-0404-4FAD-931E-25A87F10D598}"/>
    <cellStyle name="Border 3 11 2" xfId="23629" xr:uid="{20F77EFF-8E14-4925-8EAA-F2F1219D2B11}"/>
    <cellStyle name="Border 3 11 3" xfId="11643" xr:uid="{A8403595-CF06-4863-BA6F-484F53BCFE48}"/>
    <cellStyle name="Border 3 11 4" xfId="10933" xr:uid="{C556722E-06A8-4A89-A672-486D9061CDBA}"/>
    <cellStyle name="Border 3 12" xfId="40562" xr:uid="{BD6E8380-80ED-4A96-BD23-F245BE700404}"/>
    <cellStyle name="Border 3 13" xfId="38433" xr:uid="{50DFEBF6-1421-4A19-9769-8851225D8B7A}"/>
    <cellStyle name="Border 3 14" xfId="24667" xr:uid="{741907D1-57B1-43AF-A516-7C1EB79F3231}"/>
    <cellStyle name="Border 3 15" xfId="19456" xr:uid="{E1193373-1093-4C93-8FBE-28B28FD3E5B2}"/>
    <cellStyle name="Border 3 2" xfId="43747" xr:uid="{BCDBCBCD-666E-4120-ABEE-2E6D93695728}"/>
    <cellStyle name="Border 3 2 10" xfId="38233" xr:uid="{58EED305-95A5-4399-A03D-1E174A451C1B}"/>
    <cellStyle name="Border 3 2 10 2" xfId="23628" xr:uid="{E5260223-D2A7-4E08-8199-5B4B5212775C}"/>
    <cellStyle name="Border 3 2 10 3" xfId="16567" xr:uid="{7F4BC3DE-1508-45AD-9548-2A3816982112}"/>
    <cellStyle name="Border 3 2 10 4" xfId="10934" xr:uid="{4D7195A8-36E0-4450-82EF-E94528C4C971}"/>
    <cellStyle name="Border 3 2 11" xfId="40561" xr:uid="{CDFDC1B5-9F0A-44EF-903A-58663E9AA6C7}"/>
    <cellStyle name="Border 3 2 12" xfId="40896" xr:uid="{343311AA-73B9-4E6E-9456-16A979D230B3}"/>
    <cellStyle name="Border 3 2 13" xfId="18220" xr:uid="{679A7A6E-5341-4DE4-A18C-26F0150F5DC2}"/>
    <cellStyle name="Border 3 2 14" xfId="9290" xr:uid="{1E18663A-D425-4268-A057-A8B223D5548C}"/>
    <cellStyle name="Border 3 2 2" xfId="43746" xr:uid="{0000FA7A-29A7-4BA8-BFFD-5B23D99D694F}"/>
    <cellStyle name="Border 3 2 2 10" xfId="40897" xr:uid="{5934DF9B-868A-4A90-9CF1-B55099ED2BD8}"/>
    <cellStyle name="Border 3 2 2 11" xfId="18221" xr:uid="{C34EC9FA-6370-4E84-A632-EE90FBEEEF79}"/>
    <cellStyle name="Border 3 2 2 12" xfId="9291" xr:uid="{8E23113E-6B70-4612-9DC8-18797CC19C9E}"/>
    <cellStyle name="Border 3 2 2 2" xfId="38231" xr:uid="{B0B7EAA8-54CF-44F2-A313-81C2F15B6751}"/>
    <cellStyle name="Border 3 2 2 2 2" xfId="38230" xr:uid="{C71B3AC8-B2A9-4BC4-A6FC-EC60F3E5F173}"/>
    <cellStyle name="Border 3 2 2 2 2 2" xfId="38229" xr:uid="{932E48CF-0F90-44BA-A4EA-67D511AFAFDA}"/>
    <cellStyle name="Border 3 2 2 2 2 2 2" xfId="23624" xr:uid="{DA50E072-6CF5-4D65-8CCB-0447EA857AB4}"/>
    <cellStyle name="Border 3 2 2 2 2 2 3" xfId="23817" xr:uid="{D0EFCB49-9845-4203-9CA1-B4BEF5542980}"/>
    <cellStyle name="Border 3 2 2 2 2 2 4" xfId="5148" xr:uid="{FEA1A5B0-3D5B-4EC6-A811-3E51E2F8DE98}"/>
    <cellStyle name="Border 3 2 2 2 2 3" xfId="23625" xr:uid="{33CD9746-CB8E-4767-A792-92EF571423EB}"/>
    <cellStyle name="Border 3 2 2 2 2 4" xfId="16568" xr:uid="{B81A30D5-D90A-442D-A235-799708336C6F}"/>
    <cellStyle name="Border 3 2 2 2 2 5" xfId="10944" xr:uid="{4896CC46-D4EA-41CD-A995-6F5D566C2B41}"/>
    <cellStyle name="Border 3 2 2 2 3" xfId="38228" xr:uid="{4A08EFE3-D65B-48F6-9251-8DE4792E15CD}"/>
    <cellStyle name="Border 3 2 2 2 3 2" xfId="23623" xr:uid="{4D7F3D21-5193-483C-8EBD-4BC2AF0D8B47}"/>
    <cellStyle name="Border 3 2 2 2 3 3" xfId="39686" xr:uid="{AA360484-DBBA-44D9-BED5-E62B05E15D3B}"/>
    <cellStyle name="Border 3 2 2 2 3 4" xfId="5771" xr:uid="{907A195C-9DE5-47D3-8B6B-8C027BFE62E4}"/>
    <cellStyle name="Border 3 2 2 2 4" xfId="23626" xr:uid="{9603D47E-E901-44F0-BC8A-E97999CF217D}"/>
    <cellStyle name="Border 3 2 2 2 5" xfId="11644" xr:uid="{D364092A-F7EB-48E6-A5CA-150177088BA6}"/>
    <cellStyle name="Border 3 2 2 2 6" xfId="10936" xr:uid="{527D0FDA-7257-4EC3-8DEA-338569362F08}"/>
    <cellStyle name="Border 3 2 2 3" xfId="38227" xr:uid="{F31B6FC9-4708-46ED-86D9-41B64ED35A88}"/>
    <cellStyle name="Border 3 2 2 3 2" xfId="38226" xr:uid="{A2841AEB-24C9-4477-8867-C3EF32410981}"/>
    <cellStyle name="Border 3 2 2 3 2 2" xfId="23621" xr:uid="{5DD2C084-BC11-4D68-A837-A907CB6057E2}"/>
    <cellStyle name="Border 3 2 2 3 2 3" xfId="11567" xr:uid="{4D16EF45-2FA0-476D-9A8B-B15995BE606F}"/>
    <cellStyle name="Border 3 2 2 3 2 4" xfId="7034" xr:uid="{0A016D35-227A-4764-9ED1-FB24B81AC444}"/>
    <cellStyle name="Border 3 2 2 3 3" xfId="23622" xr:uid="{4F0F68C4-C786-4F2B-B51F-CA83F886D4C8}"/>
    <cellStyle name="Border 3 2 2 3 4" xfId="39455" xr:uid="{F3F04382-93ED-4A61-844C-62C6E8A6DF53}"/>
    <cellStyle name="Border 3 2 2 3 5" xfId="7142" xr:uid="{8BD60A46-D03A-4F39-AB65-77C515C825F2}"/>
    <cellStyle name="Border 3 2 2 4" xfId="38225" xr:uid="{331BDDDF-9543-4FF0-8B02-B1C37AE4A7EF}"/>
    <cellStyle name="Border 3 2 2 4 2" xfId="38224" xr:uid="{A104B230-73A1-4C0E-A137-CDD0D7AA16AF}"/>
    <cellStyle name="Border 3 2 2 4 2 2" xfId="23619" xr:uid="{3C001585-4D32-4601-A88D-5A367E10E290}"/>
    <cellStyle name="Border 3 2 2 4 2 3" xfId="39106" xr:uid="{DF723AD1-BB11-4AA6-881B-8842B04248E7}"/>
    <cellStyle name="Border 3 2 2 4 2 4" xfId="10939" xr:uid="{018159E7-9229-405E-9588-06B19675D22C}"/>
    <cellStyle name="Border 3 2 2 4 3" xfId="23620" xr:uid="{45294C06-F00B-4A10-BF38-32104F6C1B67}"/>
    <cellStyle name="Border 3 2 2 4 4" xfId="11590" xr:uid="{A25BB5CE-D7F3-4BBE-9AFE-46EC59787BD6}"/>
    <cellStyle name="Border 3 2 2 4 5" xfId="10938" xr:uid="{C066567C-902B-4FB3-8479-1C9116517374}"/>
    <cellStyle name="Border 3 2 2 5" xfId="38223" xr:uid="{F75BEB9C-E55E-4AEE-87FE-AC423DD5A6A7}"/>
    <cellStyle name="Border 3 2 2 5 2" xfId="23618" xr:uid="{EEBB438A-A9DD-43AF-9B96-E3295643FA13}"/>
    <cellStyle name="Border 3 2 2 5 3" xfId="11549" xr:uid="{B5266C13-4CDE-4B82-8F4B-92A1C9BAC057}"/>
    <cellStyle name="Border 3 2 2 5 4" xfId="10940" xr:uid="{9D02313A-E168-429F-AA4B-61FA3F4810D0}"/>
    <cellStyle name="Border 3 2 2 6" xfId="38222" xr:uid="{19D3BF7F-B88E-4057-98B3-AE892AEE8117}"/>
    <cellStyle name="Border 3 2 2 6 2" xfId="38221" xr:uid="{07B62A51-8200-427C-9227-1AC4F45AD3B2}"/>
    <cellStyle name="Border 3 2 2 6 2 2" xfId="23616" xr:uid="{9DE05BD1-4A0A-4073-8F56-F3CE0F05C733}"/>
    <cellStyle name="Border 3 2 2 6 2 3" xfId="11591" xr:uid="{AFE4E7BB-4904-4B81-AFB0-AFDD94B15791}"/>
    <cellStyle name="Border 3 2 2 6 2 4" xfId="10943" xr:uid="{50380C06-DEE6-40C0-8AB8-5027FE86A65E}"/>
    <cellStyle name="Border 3 2 2 6 3" xfId="23617" xr:uid="{AAEE0CB1-A045-44B7-BF81-4F63B954DF27}"/>
    <cellStyle name="Border 3 2 2 6 4" xfId="23724" xr:uid="{AB755518-C7BF-4A38-AAA4-52A102F34816}"/>
    <cellStyle name="Border 3 2 2 6 5" xfId="10941" xr:uid="{6AC83894-1DEF-444F-9312-7B92C98E3274}"/>
    <cellStyle name="Border 3 2 2 7" xfId="29629" xr:uid="{C3A5EDC1-78F0-4F57-AEF9-033DDB04EB7D}"/>
    <cellStyle name="Border 3 2 2 7 2" xfId="15963" xr:uid="{68679D18-EC3F-413D-B0C0-D59E2CFE56AB}"/>
    <cellStyle name="Border 3 2 2 7 3" xfId="7450" xr:uid="{A1825E06-4363-4D6E-9DB8-5F672C46F6D1}"/>
    <cellStyle name="Border 3 2 2 7 4" xfId="2694" xr:uid="{E912CF89-5205-4C3C-9425-B2516C78F2F3}"/>
    <cellStyle name="Border 3 2 2 8" xfId="38232" xr:uid="{D4D261A1-60E6-4D72-8B4F-D8A3C39AA02E}"/>
    <cellStyle name="Border 3 2 2 8 2" xfId="23627" xr:uid="{4FCE5AFC-FF50-4365-A198-B3D4E10D77B4}"/>
    <cellStyle name="Border 3 2 2 8 3" xfId="16569" xr:uid="{6BDC34A1-00A5-4B5C-9DB6-FE79E7E91F3A}"/>
    <cellStyle name="Border 3 2 2 8 4" xfId="10935" xr:uid="{285F6735-8B2D-4DED-A784-C8BBB0A6848E}"/>
    <cellStyle name="Border 3 2 2 9" xfId="40560" xr:uid="{920A3AC5-BCDF-4815-B20E-CE4AB1A68C57}"/>
    <cellStyle name="Border 3 2 3" xfId="38220" xr:uid="{A418957A-1654-4412-BB58-8B1891C4BE78}"/>
    <cellStyle name="Border 3 2 3 2" xfId="38219" xr:uid="{46E2AD07-4E36-46D6-A540-84FD5BC9D086}"/>
    <cellStyle name="Border 3 2 3 2 2" xfId="38218" xr:uid="{C2BECABB-A48D-42EB-9E34-1001815C493F}"/>
    <cellStyle name="Border 3 2 3 2 2 2" xfId="23613" xr:uid="{5EED4810-9BEA-4FA7-AFB2-B5AE0E25D630}"/>
    <cellStyle name="Border 3 2 3 2 2 3" xfId="21063" xr:uid="{1826163D-DF17-43CC-8BD6-E68B80E9954B}"/>
    <cellStyle name="Border 3 2 3 2 2 4" xfId="6457" xr:uid="{45C61CA4-92AE-4762-9E16-9ED95C1A0CB0}"/>
    <cellStyle name="Border 3 2 3 2 3" xfId="23614" xr:uid="{41FB0F13-6D39-4B44-9D2E-0596CC23B917}"/>
    <cellStyle name="Border 3 2 3 2 4" xfId="16573" xr:uid="{F645E232-7652-45D5-9505-DE06569FEDEA}"/>
    <cellStyle name="Border 3 2 3 2 5" xfId="7530" xr:uid="{A1F4C1E6-3494-4439-82F8-7215BDA5E49F}"/>
    <cellStyle name="Border 3 2 3 3" xfId="38217" xr:uid="{66D3CEB5-AC95-4CDA-A411-5A2DC85E84B3}"/>
    <cellStyle name="Border 3 2 3 3 2" xfId="23612" xr:uid="{48CE02E5-70EC-4E34-8184-B1E95179B26B}"/>
    <cellStyle name="Border 3 2 3 3 3" xfId="23736" xr:uid="{70FD5C8A-33DF-48E8-8E8B-325E156A6771}"/>
    <cellStyle name="Border 3 2 3 3 4" xfId="10942" xr:uid="{CD334F28-36AD-4DE3-9285-886507E13EEA}"/>
    <cellStyle name="Border 3 2 3 4" xfId="23615" xr:uid="{D456CC7B-651A-4B8C-BA5D-A5FCCC422187}"/>
    <cellStyle name="Border 3 2 3 5" xfId="11648" xr:uid="{A01B8E2E-FBD3-47FC-9CA2-5DEC4A63D4EF}"/>
    <cellStyle name="Border 3 2 3 6" xfId="4893" xr:uid="{132AB2EC-4CFB-4A64-8E35-C2A70A5A4CE1}"/>
    <cellStyle name="Border 3 2 4" xfId="38216" xr:uid="{7814D6C0-266E-47B8-9D2D-81749EAEE632}"/>
    <cellStyle name="Border 3 2 4 2" xfId="38215" xr:uid="{9AED8E60-D8BC-48A5-8AEC-11BCD2007640}"/>
    <cellStyle name="Border 3 2 4 2 2" xfId="23610" xr:uid="{A8879DBB-7915-4BE2-AF90-D45A337CF50F}"/>
    <cellStyle name="Border 3 2 4 2 3" xfId="21064" xr:uid="{02999361-059A-40D1-A8A5-914E67680D7C}"/>
    <cellStyle name="Border 3 2 4 2 4" xfId="4530" xr:uid="{8B99D42C-6D73-420C-BD0F-C391B7B2D160}"/>
    <cellStyle name="Border 3 2 4 3" xfId="23611" xr:uid="{64C4528B-ACB6-424A-AF18-ED1E907EF7B6}"/>
    <cellStyle name="Border 3 2 4 4" xfId="39454" xr:uid="{B0EB0458-58EC-462E-A73C-0A9F5D1F54C8}"/>
    <cellStyle name="Border 3 2 4 5" xfId="10945" xr:uid="{4FF59831-C8B6-4B92-9789-8815D8E59BE2}"/>
    <cellStyle name="Border 3 2 5" xfId="38214" xr:uid="{7D238BEE-5EE5-45AA-94E3-82BAF6AF6759}"/>
    <cellStyle name="Border 3 2 5 2" xfId="38213" xr:uid="{DB7392D9-F71B-486B-B8F2-FB2999089164}"/>
    <cellStyle name="Border 3 2 5 2 2" xfId="23608" xr:uid="{18BCB98A-CE22-41C7-9F6E-9A5D7961B5CB}"/>
    <cellStyle name="Border 3 2 5 2 3" xfId="16323" xr:uid="{F38C8841-3D46-4B30-8632-C58137BE731D}"/>
    <cellStyle name="Border 3 2 5 2 4" xfId="10946" xr:uid="{BA656182-7F92-48CE-BF24-8B1890E6523D}"/>
    <cellStyle name="Border 3 2 5 3" xfId="23609" xr:uid="{CD95D180-4A61-4679-82B0-8D1A32F8F489}"/>
    <cellStyle name="Border 3 2 5 4" xfId="11649" xr:uid="{D75AAF39-3C71-4FDE-9402-F88F74E85FBF}"/>
    <cellStyle name="Border 3 2 5 5" xfId="5772" xr:uid="{95D4CB74-21F9-433C-B57C-8903E926ACB3}"/>
    <cellStyle name="Border 3 2 6" xfId="38212" xr:uid="{2DC7ECF6-5307-4C95-9CCC-F19C674E1285}"/>
    <cellStyle name="Border 3 2 6 2" xfId="38211" xr:uid="{C2735AFD-35CD-45E5-BBCC-DB47297DDC35}"/>
    <cellStyle name="Border 3 2 6 2 2" xfId="23606" xr:uid="{A236E82D-5532-4F7A-B46E-826DF90056CB}"/>
    <cellStyle name="Border 3 2 6 2 3" xfId="16574" xr:uid="{D752BC94-6B40-44C5-AFFB-F4FBFCA19E09}"/>
    <cellStyle name="Border 3 2 6 2 4" xfId="6835" xr:uid="{05A9D1A9-924C-4B96-AA8B-A3003AFBD6F8}"/>
    <cellStyle name="Border 3 2 6 3" xfId="23607" xr:uid="{0F2AC287-DE6B-48D1-83BD-740010423918}"/>
    <cellStyle name="Border 3 2 6 4" xfId="16575" xr:uid="{EE69AC3A-D90F-45CF-8D3C-07C9FA75A736}"/>
    <cellStyle name="Border 3 2 6 5" xfId="5952" xr:uid="{BFDC18C8-945C-4E0A-AC8D-95F53D4FB9AC}"/>
    <cellStyle name="Border 3 2 7" xfId="38210" xr:uid="{5B435AAC-0C1D-4AA3-89E2-F4F39C0C95A1}"/>
    <cellStyle name="Border 3 2 7 2" xfId="23605" xr:uid="{0D78E69E-064D-43E2-8F20-B972B03AB484}"/>
    <cellStyle name="Border 3 2 7 3" xfId="39453" xr:uid="{37518325-0496-41E2-AB4C-F5DD37D0DB65}"/>
    <cellStyle name="Border 3 2 7 4" xfId="5918" xr:uid="{2EAF0F10-A60A-4D0D-8EE8-649CF8EE89B3}"/>
    <cellStyle name="Border 3 2 8" xfId="38209" xr:uid="{669FB819-F950-4A59-9105-050811064A6F}"/>
    <cellStyle name="Border 3 2 8 2" xfId="38208" xr:uid="{6A35DD86-F2E4-4EFC-8CDC-BC415A30A9D8}"/>
    <cellStyle name="Border 3 2 8 2 2" xfId="23603" xr:uid="{0FC86A7B-FDE2-425E-85F1-FC797BF1F838}"/>
    <cellStyle name="Border 3 2 8 2 3" xfId="11748" xr:uid="{B51F6FC2-A9F0-47F9-9A78-86856FA24FE2}"/>
    <cellStyle name="Border 3 2 8 2 4" xfId="5913" xr:uid="{F4B21613-EB0D-45A9-9E0E-4D6D92AF7987}"/>
    <cellStyle name="Border 3 2 8 3" xfId="23604" xr:uid="{392B0087-D429-4CC5-B45F-53FCE2DF4158}"/>
    <cellStyle name="Border 3 2 8 4" xfId="21065" xr:uid="{F7B69F28-F482-4450-B7B1-5DA12A8C62CE}"/>
    <cellStyle name="Border 3 2 8 5" xfId="7036" xr:uid="{54A502F2-ED09-4769-984A-5C2DA291F1D8}"/>
    <cellStyle name="Border 3 2 9" xfId="29630" xr:uid="{6A3C4CA8-87EA-4084-998E-420892C57908}"/>
    <cellStyle name="Border 3 2 9 2" xfId="15964" xr:uid="{4D7EE923-BDEF-4404-ACEE-A3287CE30B35}"/>
    <cellStyle name="Border 3 2 9 3" xfId="7451" xr:uid="{AF9031E4-C8B0-486C-91AC-A278052A9E98}"/>
    <cellStyle name="Border 3 2 9 4" xfId="2695" xr:uid="{08EEBE6D-4F09-46B5-8437-E01C3AA47201}"/>
    <cellStyle name="Border 3 3" xfId="43745" xr:uid="{548C739E-A3BA-4141-8557-47A4B6925F74}"/>
    <cellStyle name="Border 3 3 10" xfId="40898" xr:uid="{1873D545-F813-4CC7-A584-AF97A509BEC6}"/>
    <cellStyle name="Border 3 3 11" xfId="18222" xr:uid="{1446882D-C24A-41D8-B0A5-3D25E122C030}"/>
    <cellStyle name="Border 3 3 12" xfId="9292" xr:uid="{808BA8AF-5BAB-449B-B408-967F06DDA5F8}"/>
    <cellStyle name="Border 3 3 2" xfId="38206" xr:uid="{78412B1D-C458-4144-B3DF-B3C1D2E18E25}"/>
    <cellStyle name="Border 3 3 2 2" xfId="38205" xr:uid="{01651A12-D7EA-45A4-9A01-64D69316991A}"/>
    <cellStyle name="Border 3 3 2 2 2" xfId="38204" xr:uid="{4C118AFF-2470-4AEF-842A-F8D7E17578C2}"/>
    <cellStyle name="Border 3 3 2 2 2 2" xfId="23599" xr:uid="{EA6514BD-A143-4D99-8997-05F9D18E4790}"/>
    <cellStyle name="Border 3 3 2 2 2 3" xfId="21067" xr:uid="{C3079626-14EC-4EFC-ACEF-752E74163A27}"/>
    <cellStyle name="Border 3 3 2 2 2 4" xfId="7537" xr:uid="{2993D69F-C8AC-444D-A75E-A487EAAF80E6}"/>
    <cellStyle name="Border 3 3 2 2 3" xfId="23600" xr:uid="{3564B127-D3A8-40EA-8D76-9B6635374127}"/>
    <cellStyle name="Border 3 3 2 2 4" xfId="39452" xr:uid="{0269CF01-435B-473D-AD6C-5A1345F1A371}"/>
    <cellStyle name="Border 3 3 2 2 5" xfId="4901" xr:uid="{63138AE2-B0CC-4B0A-A6DD-8053E77DC773}"/>
    <cellStyle name="Border 3 3 2 3" xfId="38203" xr:uid="{15240711-6A00-49C2-83CA-984333A2C031}"/>
    <cellStyle name="Border 3 3 2 3 2" xfId="23598" xr:uid="{D05F133A-78DB-4DEA-ABA4-2927CE5AAB5D}"/>
    <cellStyle name="Border 3 3 2 3 3" xfId="16324" xr:uid="{21AB9FFB-B079-4BB3-915E-0F4E6EF8D4F4}"/>
    <cellStyle name="Border 3 3 2 3 4" xfId="10953" xr:uid="{29041131-08CE-47E9-AF8F-6A0D31AD4EF1}"/>
    <cellStyle name="Border 3 3 2 4" xfId="23601" xr:uid="{2B1C7E9F-638F-46D8-8B6B-7622D7CDC207}"/>
    <cellStyle name="Border 3 3 2 5" xfId="16576" xr:uid="{3C1B97D2-E46C-43AF-BE9A-EDC5C03DCAB8}"/>
    <cellStyle name="Border 3 3 2 6" xfId="6466" xr:uid="{95CC0101-CB4F-4078-AED7-612A85780316}"/>
    <cellStyle name="Border 3 3 3" xfId="38202" xr:uid="{595FB8F4-220B-4748-8D54-689CBE5E2D64}"/>
    <cellStyle name="Border 3 3 3 2" xfId="38201" xr:uid="{B285E62C-F132-45C6-B51C-1B4C7096C4F3}"/>
    <cellStyle name="Border 3 3 3 2 2" xfId="23596" xr:uid="{02E0E310-7895-4774-A8B9-0B1BFC00EF2A}"/>
    <cellStyle name="Border 3 3 3 2 3" xfId="21066" xr:uid="{C63C5548-410D-4FBF-8DC6-EA1E192D4227}"/>
    <cellStyle name="Border 3 3 3 2 4" xfId="5773" xr:uid="{59CB0848-5EC1-4CED-B7B5-C9FB033E4A49}"/>
    <cellStyle name="Border 3 3 3 3" xfId="23597" xr:uid="{5AB87515-CE42-4615-A5ED-A02F64D5B355}"/>
    <cellStyle name="Border 3 3 3 4" xfId="16801" xr:uid="{72BA5B6F-5424-4BEF-A909-225BE03AB542}"/>
    <cellStyle name="Border 3 3 3 5" xfId="4515" xr:uid="{D60B7F66-2E53-4D01-AD95-B2EC32650937}"/>
    <cellStyle name="Border 3 3 4" xfId="38200" xr:uid="{3674E15C-6794-422D-8BD4-93E5476DD496}"/>
    <cellStyle name="Border 3 3 4 2" xfId="38199" xr:uid="{E17865AF-990F-425C-B093-D75BBEC1A919}"/>
    <cellStyle name="Border 3 3 4 2 2" xfId="23594" xr:uid="{0B3C2E51-EA04-42B4-841A-6F6F70A49B71}"/>
    <cellStyle name="Border 3 3 4 2 3" xfId="39674" xr:uid="{45A39754-1DBF-4F22-B529-7DE160543C7E}"/>
    <cellStyle name="Border 3 3 4 2 4" xfId="7037" xr:uid="{1F5B95A0-4F81-40EF-945D-A9BB67E0FC80}"/>
    <cellStyle name="Border 3 3 4 3" xfId="23595" xr:uid="{BCFD41B8-7C48-440F-B003-E0BD8715982B}"/>
    <cellStyle name="Border 3 3 4 4" xfId="16150" xr:uid="{EEC60ECF-CD5A-4D9D-9A5F-BA3912B940DB}"/>
    <cellStyle name="Border 3 3 4 5" xfId="5919" xr:uid="{2E40DA84-AE99-4985-B392-8F194F58C7E2}"/>
    <cellStyle name="Border 3 3 5" xfId="38198" xr:uid="{E081E019-DBF4-476D-BDE5-B9F01D33656D}"/>
    <cellStyle name="Border 3 3 5 2" xfId="23593" xr:uid="{35324691-2AE1-4711-9453-3F779F63E313}"/>
    <cellStyle name="Border 3 3 5 3" xfId="39451" xr:uid="{18FA8892-16FB-45C8-9B65-E936C4D78C87}"/>
    <cellStyle name="Border 3 3 5 4" xfId="10947" xr:uid="{508915D9-01FC-473F-A4D0-B1E84A484E2D}"/>
    <cellStyle name="Border 3 3 6" xfId="38197" xr:uid="{D0C01462-C142-4EDD-9E05-8EE24B28826E}"/>
    <cellStyle name="Border 3 3 6 2" xfId="38196" xr:uid="{5F1DE136-0171-4972-8699-3AEB7DC97699}"/>
    <cellStyle name="Border 3 3 6 2 2" xfId="23591" xr:uid="{3AB68ACF-1781-46B9-88D3-F81178E97004}"/>
    <cellStyle name="Border 3 3 6 2 3" xfId="16325" xr:uid="{1A670081-EA0A-44D5-B178-2514532CF3C5}"/>
    <cellStyle name="Border 3 3 6 2 4" xfId="10949" xr:uid="{52F15266-C3A0-4969-A33A-A9D15752CC29}"/>
    <cellStyle name="Border 3 3 6 3" xfId="23592" xr:uid="{A7FF6130-6B72-42C6-9C23-9C753756C1A3}"/>
    <cellStyle name="Border 3 3 6 4" xfId="21068" xr:uid="{70AAB561-1909-4098-9D06-57DC8353A3C3}"/>
    <cellStyle name="Border 3 3 6 5" xfId="10948" xr:uid="{2B262763-4A8F-4119-AC3A-F5B191FC4BB8}"/>
    <cellStyle name="Border 3 3 7" xfId="29628" xr:uid="{7DD62EFF-0F09-4C29-A683-DA39E5D17C55}"/>
    <cellStyle name="Border 3 3 7 2" xfId="15962" xr:uid="{901277C1-73D4-4306-973B-FD9B41465083}"/>
    <cellStyle name="Border 3 3 7 3" xfId="7449" xr:uid="{5F662442-9E5D-4BE0-848B-0D83917CE94B}"/>
    <cellStyle name="Border 3 3 7 4" xfId="2693" xr:uid="{5C406E41-DA73-4345-8473-62D6FCED136A}"/>
    <cellStyle name="Border 3 3 8" xfId="38207" xr:uid="{52DD39FE-5F33-4724-B3D2-9A0E2C879812}"/>
    <cellStyle name="Border 3 3 8 2" xfId="23602" xr:uid="{2768A73B-F52D-4578-9A23-8320E43C26A3}"/>
    <cellStyle name="Border 3 3 8 3" xfId="16577" xr:uid="{3A716AEC-EA47-4933-A3DE-217999F6FDD2}"/>
    <cellStyle name="Border 3 3 8 4" xfId="7043" xr:uid="{DC8231E0-288A-499F-B759-153EFF018FA1}"/>
    <cellStyle name="Border 3 3 9" xfId="40559" xr:uid="{63DE6DA4-E0AB-4C2F-A68B-24F6FCB23EE3}"/>
    <cellStyle name="Border 3 4" xfId="43744" xr:uid="{C42D3E40-494C-4AA1-83EA-5488D1D65DD1}"/>
    <cellStyle name="Border 3 4 2" xfId="38194" xr:uid="{651330E5-12B4-45A3-8258-CF1BF7C2F49F}"/>
    <cellStyle name="Border 3 4 2 2" xfId="38193" xr:uid="{74BBB44A-9A61-4215-AA2C-591E8EA261BE}"/>
    <cellStyle name="Border 3 4 2 2 2" xfId="23588" xr:uid="{EE539903-4F97-4305-B5A0-3ADE3FA6BBFD}"/>
    <cellStyle name="Border 3 4 2 2 3" xfId="21069" xr:uid="{50C40D99-6103-4CCC-88A6-32421A6E9A5C}"/>
    <cellStyle name="Border 3 4 2 2 4" xfId="4895" xr:uid="{8A8ACE9B-2455-4F0D-A21C-59959917C1E4}"/>
    <cellStyle name="Border 3 4 2 3" xfId="23589" xr:uid="{2A08C812-8D23-4FA0-A445-2E9B17994DC0}"/>
    <cellStyle name="Border 3 4 2 4" xfId="39450" xr:uid="{A2A3E38E-26FC-4099-A3B8-BC9CB079EA12}"/>
    <cellStyle name="Border 3 4 2 5" xfId="10952" xr:uid="{F4DF0C81-5399-4E61-99AC-D5ECC97D5030}"/>
    <cellStyle name="Border 3 4 3" xfId="38192" xr:uid="{332A712D-2CE2-49FA-895C-EBCF4FEDD69F}"/>
    <cellStyle name="Border 3 4 3 2" xfId="23587" xr:uid="{335D00B3-2B2F-40A1-AA51-23A8D0529BB9}"/>
    <cellStyle name="Border 3 4 3 3" xfId="16326" xr:uid="{F126F09D-9C01-47FA-9635-E85470C6433A}"/>
    <cellStyle name="Border 3 4 3 4" xfId="7532" xr:uid="{831D06CF-23B6-46D9-BF9E-07AEF02B495F}"/>
    <cellStyle name="Border 3 4 4" xfId="29627" xr:uid="{DFF7D686-488B-4F05-BD69-316B8A5E4FFF}"/>
    <cellStyle name="Border 3 4 4 2" xfId="15961" xr:uid="{02DD59F3-E645-4DCB-BCC9-D413F22EB141}"/>
    <cellStyle name="Border 3 4 4 3" xfId="7448" xr:uid="{BACA36F3-76D8-4863-B053-E8F6852C1452}"/>
    <cellStyle name="Border 3 4 4 4" xfId="2692" xr:uid="{7091ED8F-041A-46AA-B6DF-25939847392B}"/>
    <cellStyle name="Border 3 4 5" xfId="38195" xr:uid="{B564EA72-FDA6-4B3F-9970-CA5568CAE048}"/>
    <cellStyle name="Border 3 4 5 2" xfId="23590" xr:uid="{0840E304-E739-4595-9019-DDEF4160C14C}"/>
    <cellStyle name="Border 3 4 5 3" xfId="39643" xr:uid="{72C08692-4BC0-4556-A093-CB4E4F678860}"/>
    <cellStyle name="Border 3 4 5 4" xfId="10950" xr:uid="{3A02C48B-256D-48C2-812F-1AB459355CDA}"/>
    <cellStyle name="Border 3 4 6" xfId="40558" xr:uid="{357975F4-0224-4B25-B0A8-EB44D6AF90FC}"/>
    <cellStyle name="Border 3 4 7" xfId="38480" xr:uid="{235BB34C-7628-49FE-9600-E106EE0B2087}"/>
    <cellStyle name="Border 3 4 8" xfId="18223" xr:uid="{091DE838-355B-410A-8557-7BA1F86B05AB}"/>
    <cellStyle name="Border 3 4 9" xfId="9293" xr:uid="{AD036D73-9DB0-435C-975C-92F70D1A060D}"/>
    <cellStyle name="Border 3 5" xfId="43743" xr:uid="{5BFEE298-D3EE-4EB8-9E29-8ED2057308A1}"/>
    <cellStyle name="Border 3 5 2" xfId="38190" xr:uid="{E5BACA1A-DD94-4624-B0A9-A40998FE6A34}"/>
    <cellStyle name="Border 3 5 2 2" xfId="23585" xr:uid="{026A3A69-C159-4861-889A-787FFC561357}"/>
    <cellStyle name="Border 3 5 2 3" xfId="39449" xr:uid="{BE111C82-5DA7-40A8-A0AA-D5748A760B2A}"/>
    <cellStyle name="Border 3 5 2 4" xfId="10951" xr:uid="{501BCA6C-1D62-4521-9950-D5C68FBB525D}"/>
    <cellStyle name="Border 3 5 3" xfId="29626" xr:uid="{92AF9AB8-249A-4939-A576-9F3ABD469D3F}"/>
    <cellStyle name="Border 3 5 3 2" xfId="15960" xr:uid="{11725C90-5803-4DC6-A804-C928C4D4D68F}"/>
    <cellStyle name="Border 3 5 3 3" xfId="7447" xr:uid="{DBA7CBD2-76DB-405F-BB0C-62D5734EB1A6}"/>
    <cellStyle name="Border 3 5 3 4" xfId="2691" xr:uid="{D8F50F17-8CE9-4FFF-9259-8EA7EDE0F3B5}"/>
    <cellStyle name="Border 3 5 4" xfId="38191" xr:uid="{C9CB9E2C-706A-421B-8409-2EA3EFF1431A}"/>
    <cellStyle name="Border 3 5 4 2" xfId="23586" xr:uid="{5BA0078D-D7D2-44A6-836F-93E56946BF2A}"/>
    <cellStyle name="Border 3 5 4 3" xfId="39656" xr:uid="{BE9F1763-B1A2-45C1-8594-2C159A2D8517}"/>
    <cellStyle name="Border 3 5 4 4" xfId="6460" xr:uid="{AB088C9C-4DCB-4F66-AB11-0DAE0BD1F83A}"/>
    <cellStyle name="Border 3 5 5" xfId="40557" xr:uid="{1FDB1773-B07A-44CD-AC9D-319012E452B9}"/>
    <cellStyle name="Border 3 5 6" xfId="40899" xr:uid="{5CCDCDF2-13A5-47B2-B9AB-021946534A1B}"/>
    <cellStyle name="Border 3 5 7" xfId="18224" xr:uid="{101AF604-E134-41F5-8FF3-427022384A58}"/>
    <cellStyle name="Border 3 5 8" xfId="9294" xr:uid="{8423EDCB-65F7-4D51-B967-E5A463FA33D3}"/>
    <cellStyle name="Border 3 6" xfId="43742" xr:uid="{584536EE-F875-4DF6-AE9E-5D07613B9B73}"/>
    <cellStyle name="Border 3 6 2" xfId="38188" xr:uid="{7EEEFF63-DBF3-4EBD-885A-88FF4E4E803D}"/>
    <cellStyle name="Border 3 6 2 2" xfId="23583" xr:uid="{1E09FE35-C02B-4557-8767-7329F054407B}"/>
    <cellStyle name="Border 3 6 2 3" xfId="16231" xr:uid="{50CDFCA4-A8A1-43F5-911C-8E4E90851B23}"/>
    <cellStyle name="Border 3 6 2 4" xfId="6982" xr:uid="{692D99CE-19F1-4A4C-AE2E-5AFA897AE723}"/>
    <cellStyle name="Border 3 6 3" xfId="29625" xr:uid="{9818604E-CCCC-48BC-AF13-020B075654E2}"/>
    <cellStyle name="Border 3 6 3 2" xfId="15959" xr:uid="{29186244-842D-4C5B-8157-048022221801}"/>
    <cellStyle name="Border 3 6 3 3" xfId="7446" xr:uid="{685D5D3A-4BC0-4C3A-961C-74B246A3B4C4}"/>
    <cellStyle name="Border 3 6 3 4" xfId="2690" xr:uid="{51784BF1-35B3-46A8-9762-4E35268DA2B2}"/>
    <cellStyle name="Border 3 6 4" xfId="38189" xr:uid="{245E9C05-A818-4A97-8B53-2C4381A621C5}"/>
    <cellStyle name="Border 3 6 4 2" xfId="23584" xr:uid="{FE3C5729-3C49-42BA-970C-B5B8BFF5FA6E}"/>
    <cellStyle name="Border 3 6 4 3" xfId="21070" xr:uid="{6510B6FF-D271-48F6-9F77-9E7271F9A11B}"/>
    <cellStyle name="Border 3 6 4 4" xfId="10960" xr:uid="{AC0B7DAC-104C-44D1-8985-80FB55010B4E}"/>
    <cellStyle name="Border 3 6 5" xfId="40556" xr:uid="{AF4C80B4-02F2-4F68-A6D5-952943DFD3D2}"/>
    <cellStyle name="Border 3 6 6" xfId="40900" xr:uid="{3232082A-F198-42DA-AD6D-B2A62555B8CD}"/>
    <cellStyle name="Border 3 6 7" xfId="18225" xr:uid="{1A265D7C-66B2-44A6-85DF-07E1820C1556}"/>
    <cellStyle name="Border 3 6 8" xfId="9295" xr:uid="{646DAF24-8F3E-47B5-9685-EA1B9CCC2E59}"/>
    <cellStyle name="Border 3 7" xfId="43741" xr:uid="{89AA426D-0E38-4FB3-973C-D459693129DB}"/>
    <cellStyle name="Border 3 7 2" xfId="38186" xr:uid="{05F298A0-4B40-4396-B3FB-6638F6AF977D}"/>
    <cellStyle name="Border 3 7 2 2" xfId="23581" xr:uid="{51CDFDFB-266C-4E6B-BA79-62FAD9CEE303}"/>
    <cellStyle name="Border 3 7 2 3" xfId="39448" xr:uid="{0C3CD424-DD95-4ABA-966F-4FE918F4E0D7}"/>
    <cellStyle name="Border 3 7 2 4" xfId="5367" xr:uid="{D519EE5F-E952-43DC-BA5F-F6584BEDD12E}"/>
    <cellStyle name="Border 3 7 3" xfId="29624" xr:uid="{C48EFA55-2192-4E1C-8B97-518A14233BD1}"/>
    <cellStyle name="Border 3 7 3 2" xfId="15958" xr:uid="{2CBBAE28-4D1D-4D41-A082-9322BAE6B842}"/>
    <cellStyle name="Border 3 7 3 3" xfId="7445" xr:uid="{BD322AAF-9AC2-4542-82DE-56C596CA0926}"/>
    <cellStyle name="Border 3 7 3 4" xfId="2689" xr:uid="{9227776C-A6E8-4140-8E49-94F4AD6C3BD1}"/>
    <cellStyle name="Border 3 7 4" xfId="38187" xr:uid="{3831FCA0-67E0-49AD-97BB-25656CED4217}"/>
    <cellStyle name="Border 3 7 4 2" xfId="23582" xr:uid="{FA26C5F9-8702-4602-BBB5-47DDE6C39972}"/>
    <cellStyle name="Border 3 7 4 3" xfId="39659" xr:uid="{57A2DE06-77E5-4702-A782-6B7D369116E8}"/>
    <cellStyle name="Border 3 7 4 4" xfId="6222" xr:uid="{E5622851-E085-4698-9A25-2094C0E1622D}"/>
    <cellStyle name="Border 3 7 5" xfId="40555" xr:uid="{B42DA706-9BDA-477B-8DA8-01FC34244C54}"/>
    <cellStyle name="Border 3 7 6" xfId="41151" xr:uid="{7E986747-C62C-460D-B89F-A4860FC826B9}"/>
    <cellStyle name="Border 3 7 7" xfId="18226" xr:uid="{2C2377B9-651A-4C8B-AF48-2BBE988E0FBC}"/>
    <cellStyle name="Border 3 7 8" xfId="9296" xr:uid="{1FBB7FA6-EBA3-4606-8460-E53E53B50D7F}"/>
    <cellStyle name="Border 3 8" xfId="38185" xr:uid="{0C076ED1-223B-4C55-BED2-3AF8539B8D21}"/>
    <cellStyle name="Border 3 8 2" xfId="23580" xr:uid="{9A0FB26E-44DD-4C47-B3DD-62EE0180C946}"/>
    <cellStyle name="Border 3 8 3" xfId="21071" xr:uid="{E3FC93F0-A708-440E-AF8A-8AD88AD7B39C}"/>
    <cellStyle name="Border 3 8 4" xfId="7038" xr:uid="{24B6A056-DDF2-4C7F-8539-F2739E4DCD72}"/>
    <cellStyle name="Border 3 9" xfId="38184" xr:uid="{D28C7711-E398-4A12-AD7C-068BA12936CC}"/>
    <cellStyle name="Border 3 9 2" xfId="38183" xr:uid="{5E92C960-4A13-4BE6-B7D3-C0380B9E14D2}"/>
    <cellStyle name="Border 3 9 2 2" xfId="23578" xr:uid="{8EFA9255-874E-4BA5-A4EB-622D4B76D664}"/>
    <cellStyle name="Border 3 9 2 3" xfId="39447" xr:uid="{5C24D94A-BFB2-49AD-A598-8B6E055B2A52}"/>
    <cellStyle name="Border 3 9 2 4" xfId="10955" xr:uid="{FDC58F3C-0591-4465-874A-F617E776CEC7}"/>
    <cellStyle name="Border 3 9 3" xfId="23579" xr:uid="{FAA29DA6-ED1E-4F04-8178-780887A72BE1}"/>
    <cellStyle name="Border 3 9 4" xfId="16578" xr:uid="{63C333B8-86D8-4196-9614-9C9FC1E9A543}"/>
    <cellStyle name="Border 3 9 5" xfId="10954" xr:uid="{22AF43FD-C5EE-4370-9B49-C28F616C105E}"/>
    <cellStyle name="Border 4" xfId="43740" xr:uid="{1119D906-8813-440B-9579-3C5A6F98AD66}"/>
    <cellStyle name="Border 4 10" xfId="38182" xr:uid="{7A8C99DE-8EE9-4563-ADE9-9E1D91B8F86C}"/>
    <cellStyle name="Border 4 10 2" xfId="23577" xr:uid="{9D4AF285-CB15-498A-BB19-1E82C10E79A3}"/>
    <cellStyle name="Border 4 10 3" xfId="21072" xr:uid="{99D60B46-D0A6-4FB8-B620-2021046D5013}"/>
    <cellStyle name="Border 4 10 4" xfId="10956" xr:uid="{6C214719-170E-40CC-9CA8-80920A680EC2}"/>
    <cellStyle name="Border 4 11" xfId="40554" xr:uid="{334D2CD3-7360-4283-BC9E-9D1559ABAEDE}"/>
    <cellStyle name="Border 4 12" xfId="41153" xr:uid="{4CA426B1-CDB3-4B5C-9DC7-B1E5EED3EC3F}"/>
    <cellStyle name="Border 4 13" xfId="18227" xr:uid="{DB108843-1AA1-40A0-A429-7FC65FB3F930}"/>
    <cellStyle name="Border 4 14" xfId="9297" xr:uid="{097681A7-7FDB-4881-AA27-009574872607}"/>
    <cellStyle name="Border 4 2" xfId="43739" xr:uid="{3742B262-F3A6-402B-9F09-E4514355C072}"/>
    <cellStyle name="Border 4 2 10" xfId="39943" xr:uid="{88885103-A435-49B5-8E79-D42843B27559}"/>
    <cellStyle name="Border 4 2 11" xfId="18228" xr:uid="{52E714FC-E62F-4669-B52D-4E8F05B2F66B}"/>
    <cellStyle name="Border 4 2 12" xfId="9298" xr:uid="{C3DF7236-5C33-484A-93F2-6CAB26E1B581}"/>
    <cellStyle name="Border 4 2 2" xfId="38180" xr:uid="{5BB08341-F0CD-4190-8A22-D1DAB256915F}"/>
    <cellStyle name="Border 4 2 2 2" xfId="38179" xr:uid="{FB806E57-11B0-4FCF-9855-B4D4DFB41A37}"/>
    <cellStyle name="Border 4 2 2 2 2" xfId="38178" xr:uid="{5E3D9C91-63AC-455C-8DDC-4BE09324F7F3}"/>
    <cellStyle name="Border 4 2 2 2 2 2" xfId="23573" xr:uid="{79B65EB4-B1F8-4196-9717-1233F237B122}"/>
    <cellStyle name="Border 4 2 2 2 2 3" xfId="16580" xr:uid="{7010B7AF-6E29-4A68-9611-2A6CEAC6E556}"/>
    <cellStyle name="Border 4 2 2 2 2 4" xfId="7533" xr:uid="{3BEC6147-6F72-466B-B1F5-FF30116336F5}"/>
    <cellStyle name="Border 4 2 2 2 3" xfId="23574" xr:uid="{03D7DBCF-EB5D-4FBC-B677-CB0287032463}"/>
    <cellStyle name="Border 4 2 2 2 4" xfId="21073" xr:uid="{0C3987F5-AF25-4B5C-9862-EB58CEBE864B}"/>
    <cellStyle name="Border 4 2 2 2 5" xfId="4896" xr:uid="{3F1C4E9B-2ED9-43D1-9EF6-946A9C941F77}"/>
    <cellStyle name="Border 4 2 2 3" xfId="38177" xr:uid="{CEF9F690-38AB-4456-BC64-DDCF52671FEF}"/>
    <cellStyle name="Border 4 2 2 3 2" xfId="23572" xr:uid="{CDFCB4A1-1BD0-4479-A510-3804C16192FE}"/>
    <cellStyle name="Border 4 2 2 3 3" xfId="39445" xr:uid="{E86FE5D5-6EE2-42E8-908A-D77004406216}"/>
    <cellStyle name="Border 4 2 2 3 4" xfId="6461" xr:uid="{E51C83E8-6357-43B8-B1CD-DFF6A221CAB4}"/>
    <cellStyle name="Border 4 2 2 4" xfId="23575" xr:uid="{36CCC940-3361-4C17-BE6E-2527A88B8DBB}"/>
    <cellStyle name="Border 4 2 2 5" xfId="39446" xr:uid="{7A377F8E-C35F-4503-8988-E2EC91AC470C}"/>
    <cellStyle name="Border 4 2 2 6" xfId="10959" xr:uid="{8B421E4C-8829-4D3B-A2BF-1AE44137BADF}"/>
    <cellStyle name="Border 4 2 3" xfId="38176" xr:uid="{A419729A-2136-4FA9-BF61-9A3BB8C91A72}"/>
    <cellStyle name="Border 4 2 3 2" xfId="38175" xr:uid="{F154712F-B9DC-4CDE-B483-CCF462509409}"/>
    <cellStyle name="Border 4 2 3 2 2" xfId="23570" xr:uid="{38F841CD-7F0A-4C8E-9D3F-C7B32E53F4F8}"/>
    <cellStyle name="Border 4 2 3 2 3" xfId="16581" xr:uid="{2467DC37-E266-4A15-95D9-34652FD39E1D}"/>
    <cellStyle name="Border 4 2 3 2 4" xfId="10967" xr:uid="{75113898-2366-42DD-BD2C-E5CE63D5F5E7}"/>
    <cellStyle name="Border 4 2 3 3" xfId="23571" xr:uid="{F8D3DA9E-D8D8-4382-8617-B7D6CFC609A3}"/>
    <cellStyle name="Border 4 2 3 4" xfId="21074" xr:uid="{A69D96B1-0D7B-4F1F-8EF9-E5E26CBA1C2D}"/>
    <cellStyle name="Border 4 2 3 5" xfId="10958" xr:uid="{3A764A83-6E7A-4475-866D-92C1F955E655}"/>
    <cellStyle name="Border 4 2 4" xfId="38174" xr:uid="{88284C65-0A2E-4035-8C4D-F7DC59BCC610}"/>
    <cellStyle name="Border 4 2 4 2" xfId="38173" xr:uid="{33C83609-C52C-41ED-B4F9-4D5DE72EE3A1}"/>
    <cellStyle name="Border 4 2 4 2 2" xfId="23568" xr:uid="{F8749412-07D1-47E3-A82D-30158CF0663E}"/>
    <cellStyle name="Border 4 2 4 2 3" xfId="11569" xr:uid="{E424F64E-F505-4D5E-9D86-A48494B63C95}"/>
    <cellStyle name="Border 4 2 4 2 4" xfId="5774" xr:uid="{93C630FB-9CE8-47A9-ADA7-FAEAAACC5803}"/>
    <cellStyle name="Border 4 2 4 3" xfId="23569" xr:uid="{47257FD7-0C9E-4537-A753-B0E65EB15C2B}"/>
    <cellStyle name="Border 4 2 4 4" xfId="39444" xr:uid="{78115A62-C674-4012-B06A-EFDA5FC4ECD4}"/>
    <cellStyle name="Border 4 2 4 5" xfId="4404" xr:uid="{D1688CE2-B703-44BE-9DF2-5E5D0179F07B}"/>
    <cellStyle name="Border 4 2 5" xfId="38172" xr:uid="{CA8FDF4F-3938-49B5-8938-B5CE35409527}"/>
    <cellStyle name="Border 4 2 5 2" xfId="23567" xr:uid="{5C30BA15-0044-4052-A07E-BF803B24E5CA}"/>
    <cellStyle name="Border 4 2 5 3" xfId="16808" xr:uid="{2B7F8722-F7B5-4F52-8039-361721201234}"/>
    <cellStyle name="Border 4 2 5 4" xfId="5917" xr:uid="{A10D3774-0E0B-4F28-9360-69881F1AB4C5}"/>
    <cellStyle name="Border 4 2 6" xfId="38171" xr:uid="{054ED39B-E866-477B-B550-B16BC15533AC}"/>
    <cellStyle name="Border 4 2 6 2" xfId="38170" xr:uid="{C35D74E0-C66C-4DDE-B60F-C67F9C7B4AE8}"/>
    <cellStyle name="Border 4 2 6 2 2" xfId="23565" xr:uid="{132007E6-65C6-4779-BBD3-1959E869C7D2}"/>
    <cellStyle name="Border 4 2 6 2 3" xfId="40424" xr:uid="{FE4F9190-B6BB-4404-9181-4C4554753364}"/>
    <cellStyle name="Border 4 2 6 2 4" xfId="10961" xr:uid="{7572C9E8-718A-4004-AB5A-E918897DD937}"/>
    <cellStyle name="Border 4 2 6 3" xfId="23566" xr:uid="{E7B03924-B303-496C-9A20-06F461820FC2}"/>
    <cellStyle name="Border 4 2 6 4" xfId="15492" xr:uid="{9C7BAEA1-85B0-460A-870D-B162E782DC2E}"/>
    <cellStyle name="Border 4 2 6 5" xfId="7039" xr:uid="{3DD9BF34-F900-4E66-8F7B-C6675324E4BC}"/>
    <cellStyle name="Border 4 2 7" xfId="29622" xr:uid="{F4CA4103-727B-4C36-B1F9-EF754E671A11}"/>
    <cellStyle name="Border 4 2 7 2" xfId="15956" xr:uid="{0507D924-FE7C-4159-89CB-171771010314}"/>
    <cellStyle name="Border 4 2 7 3" xfId="7443" xr:uid="{63D74347-E99E-487A-9FC0-BCA94A366C52}"/>
    <cellStyle name="Border 4 2 7 4" xfId="2687" xr:uid="{15F471D3-6052-4F68-884A-D2B8EA92243A}"/>
    <cellStyle name="Border 4 2 8" xfId="38181" xr:uid="{58DF8D0F-B9CD-472B-A027-EBF6C060E085}"/>
    <cellStyle name="Border 4 2 8 2" xfId="23576" xr:uid="{C84BD1F8-E58D-4A3E-B81D-B5BF794DBE7F}"/>
    <cellStyle name="Border 4 2 8 3" xfId="16579" xr:uid="{7ED155DA-0950-487B-9473-FD8A06D54EE8}"/>
    <cellStyle name="Border 4 2 8 4" xfId="10957" xr:uid="{6F362810-155B-49B5-9B05-68ADCCD9395C}"/>
    <cellStyle name="Border 4 2 9" xfId="40553" xr:uid="{BF7375F8-62D9-483A-A6B6-B387C818B8FF}"/>
    <cellStyle name="Border 4 3" xfId="43738" xr:uid="{AF051443-12B0-4AC9-8ECE-A76A02B12770}"/>
    <cellStyle name="Border 4 3 2" xfId="38168" xr:uid="{7C71F915-1889-4EC3-A005-9C1244DE191E}"/>
    <cellStyle name="Border 4 3 2 2" xfId="38167" xr:uid="{A5D1FBAD-A78D-4508-83B0-45E5752987BC}"/>
    <cellStyle name="Border 4 3 2 2 2" xfId="23562" xr:uid="{C9644BFD-22C3-4CD4-8143-01D186F8B081}"/>
    <cellStyle name="Border 4 3 2 2 3" xfId="21075" xr:uid="{DC995E58-2B48-4BF7-BEE0-77EDBE7F1C6C}"/>
    <cellStyle name="Border 4 3 2 2 4" xfId="10964" xr:uid="{286779E9-811A-41DB-874D-559358581767}"/>
    <cellStyle name="Border 4 3 2 3" xfId="23563" xr:uid="{A04F2008-3EC7-4941-B03A-6F17F86D4826}"/>
    <cellStyle name="Border 4 3 2 4" xfId="15493" xr:uid="{0C1CCE10-CF99-4414-A24D-94A321A0A6AF}"/>
    <cellStyle name="Border 4 3 2 5" xfId="10963" xr:uid="{9312A9B0-6C7B-4223-9DDA-BFA479AD0187}"/>
    <cellStyle name="Border 4 3 3" xfId="38166" xr:uid="{C41DF0F1-A4F7-4CC3-9F9B-CD0CF82B29C2}"/>
    <cellStyle name="Border 4 3 3 2" xfId="23561" xr:uid="{AB85957C-FB29-468E-88F1-C17E4197052D}"/>
    <cellStyle name="Border 4 3 3 3" xfId="38473" xr:uid="{41F99796-7A22-4A37-9B41-B3E89F7B178E}"/>
    <cellStyle name="Border 4 3 3 4" xfId="10966" xr:uid="{0FDC4504-BA2B-4A66-9300-38EA77978015}"/>
    <cellStyle name="Border 4 3 4" xfId="29621" xr:uid="{A051622F-C0C4-4639-A8AD-18BDD739009B}"/>
    <cellStyle name="Border 4 3 4 2" xfId="15955" xr:uid="{D70F7DCC-F9AB-4942-8893-1AC46A81DEFF}"/>
    <cellStyle name="Border 4 3 4 3" xfId="7442" xr:uid="{D422471D-63DA-4C6D-BA4D-6563ADA5B47C}"/>
    <cellStyle name="Border 4 3 4 4" xfId="2686" xr:uid="{70375AD0-25BD-47D6-AC50-711B46C4B15A}"/>
    <cellStyle name="Border 4 3 5" xfId="38169" xr:uid="{E51ABF42-73E6-4E5D-9444-9E65A129B6C7}"/>
    <cellStyle name="Border 4 3 5 2" xfId="23564" xr:uid="{C794D39D-0DCE-4704-A87E-5084771A6790}"/>
    <cellStyle name="Border 4 3 5 3" xfId="21076" xr:uid="{11EF8F64-1E67-4A17-8521-4FD77F750710}"/>
    <cellStyle name="Border 4 3 5 4" xfId="10962" xr:uid="{F464226C-85A5-48BE-A465-337B665A8F95}"/>
    <cellStyle name="Border 4 3 6" xfId="40552" xr:uid="{D6018DFA-3095-4FC3-9029-56E0FDD50DA0}"/>
    <cellStyle name="Border 4 3 7" xfId="39941" xr:uid="{17051597-3C47-454E-812B-1F32AF6531A5}"/>
    <cellStyle name="Border 4 3 8" xfId="18229" xr:uid="{9029C542-5446-4AF3-8020-1FB2A4B228B2}"/>
    <cellStyle name="Border 4 3 9" xfId="9299" xr:uid="{F3823EFC-3999-4109-BA52-2F847A6C61F9}"/>
    <cellStyle name="Border 4 4" xfId="43737" xr:uid="{FE6292FF-C7F7-4450-9376-41BB7FFF5C3D}"/>
    <cellStyle name="Border 4 4 2" xfId="38164" xr:uid="{10B143BE-49C0-447F-AAC0-EE6699A52689}"/>
    <cellStyle name="Border 4 4 2 2" xfId="23559" xr:uid="{19D2E80A-A0CE-477A-A785-39DB85C22977}"/>
    <cellStyle name="Border 4 4 2 3" xfId="40423" xr:uid="{EE79D89B-C667-4A3F-86DF-58E5FE22E151}"/>
    <cellStyle name="Border 4 4 2 4" xfId="7534" xr:uid="{8C57D908-987D-421C-93C8-DCC675EBE2C7}"/>
    <cellStyle name="Border 4 4 3" xfId="29620" xr:uid="{BB538E95-7F22-47B1-BCA5-B4E751FF3362}"/>
    <cellStyle name="Border 4 4 3 2" xfId="15954" xr:uid="{EFA5F95E-CC7D-4F45-903D-8B131CCBA8E7}"/>
    <cellStyle name="Border 4 4 3 3" xfId="7441" xr:uid="{1AF58C91-5CD0-4DD5-972B-49FF8AC42A84}"/>
    <cellStyle name="Border 4 4 3 4" xfId="2685" xr:uid="{A2797664-748E-473F-AEFF-6293DE840A86}"/>
    <cellStyle name="Border 4 4 4" xfId="38165" xr:uid="{B4DFA388-81E8-41C5-91D0-D626D8704DC9}"/>
    <cellStyle name="Border 4 4 4 2" xfId="23560" xr:uid="{EBFC14A4-BF42-463B-ABC0-02B36D34A88A}"/>
    <cellStyle name="Border 4 4 4 3" xfId="16331" xr:uid="{58FD11EE-4996-47B5-B51D-ED937FBE4D6B}"/>
    <cellStyle name="Border 4 4 4 4" xfId="4897" xr:uid="{6F05765A-07E7-4081-8A51-75F57DF4955B}"/>
    <cellStyle name="Border 4 4 5" xfId="40551" xr:uid="{9DA66436-BBA2-4E6D-A735-A534E441C151}"/>
    <cellStyle name="Border 4 4 6" xfId="39942" xr:uid="{9D13D0CD-A256-4707-A0A4-E5631C9AA2AB}"/>
    <cellStyle name="Border 4 4 7" xfId="18230" xr:uid="{AFD2AF86-9E1D-46B9-B716-E8B0233FE39F}"/>
    <cellStyle name="Border 4 4 8" xfId="9300" xr:uid="{9B23FC1C-E963-4EB6-8420-2E57FB903070}"/>
    <cellStyle name="Border 4 5" xfId="38163" xr:uid="{20571381-184B-4B2D-8DC2-51B255DD12F6}"/>
    <cellStyle name="Border 4 5 2" xfId="38162" xr:uid="{5FA06979-F279-4EFF-AAC2-90726FD8BFB5}"/>
    <cellStyle name="Border 4 5 2 2" xfId="23557" xr:uid="{941B157C-D653-46DB-82BD-A6C68A7B6D33}"/>
    <cellStyle name="Border 4 5 2 3" xfId="16582" xr:uid="{275F784D-DB6A-442B-928C-CB67C30BE09B}"/>
    <cellStyle name="Border 4 5 2 4" xfId="10965" xr:uid="{CA06C52A-7DB6-4B6A-91D6-01C301A218C6}"/>
    <cellStyle name="Border 4 5 3" xfId="23558" xr:uid="{B64433F4-34CB-4707-951A-EA7980142E76}"/>
    <cellStyle name="Border 4 5 4" xfId="40861" xr:uid="{4F7488B8-0764-4B6B-A8E2-32E26A6A1F0C}"/>
    <cellStyle name="Border 4 5 5" xfId="6462" xr:uid="{C89D5CBF-0A46-422B-B700-F053443E18F8}"/>
    <cellStyle name="Border 4 6" xfId="38161" xr:uid="{4887D3A1-2CEF-4F5A-BFD4-E5D2297D48F7}"/>
    <cellStyle name="Border 4 6 2" xfId="38160" xr:uid="{9A8054B3-ED6D-4199-B718-ED66810066EE}"/>
    <cellStyle name="Border 4 6 2 2" xfId="23555" xr:uid="{73506322-8305-449A-9D7D-13F3D9B963FC}"/>
    <cellStyle name="Border 4 6 2 3" xfId="40859" xr:uid="{66AD166B-FE43-4D7E-A532-0FF38F0872FE}"/>
    <cellStyle name="Border 4 6 2 4" xfId="10969" xr:uid="{6BEC80BB-A022-499F-8BBD-C0F7E91F7AA0}"/>
    <cellStyle name="Border 4 6 3" xfId="23556" xr:uid="{8E5D444F-0EAA-4694-ABAD-F361B57F0683}"/>
    <cellStyle name="Border 4 6 4" xfId="40860" xr:uid="{1996B215-366E-4830-872C-78A22B5AB896}"/>
    <cellStyle name="Border 4 6 5" xfId="10968" xr:uid="{A620E2E4-543B-493B-B6D1-B2B3B5FA2C24}"/>
    <cellStyle name="Border 4 7" xfId="38159" xr:uid="{443359CE-DE0C-4CC2-9071-5A15366CF054}"/>
    <cellStyle name="Border 4 7 2" xfId="23554" xr:uid="{0F2D8A6D-9DAD-4F34-9549-CDF7FB6B3359}"/>
    <cellStyle name="Border 4 7 3" xfId="21077" xr:uid="{7D294329-D483-4943-812E-1CD84DA84A0A}"/>
    <cellStyle name="Border 4 7 4" xfId="10970" xr:uid="{76EC97B5-8730-42B3-97AF-37DE50B69165}"/>
    <cellStyle name="Border 4 8" xfId="38158" xr:uid="{86CA693A-737C-4311-B06B-1C03A0D73CF9}"/>
    <cellStyle name="Border 4 8 2" xfId="38157" xr:uid="{A85FDA2E-73B8-40B5-AC8C-AD71D7C9A8AA}"/>
    <cellStyle name="Border 4 8 2 2" xfId="23552" xr:uid="{2E74CC73-8833-4E1C-88F6-ED703AC7B352}"/>
    <cellStyle name="Border 4 8 2 3" xfId="39443" xr:uid="{06BC07EA-39BD-443B-AB42-D7853C497029}"/>
    <cellStyle name="Border 4 8 2 4" xfId="10972" xr:uid="{43CC6D40-A045-4B0B-A6D0-1E5352D68F0B}"/>
    <cellStyle name="Border 4 8 3" xfId="23553" xr:uid="{C247BA1C-0C87-4DAE-BDBB-57B6B0B537B8}"/>
    <cellStyle name="Border 4 8 4" xfId="16583" xr:uid="{3A2DE4E8-38A4-4CFE-B38C-954D9E37F98C}"/>
    <cellStyle name="Border 4 8 5" xfId="10971" xr:uid="{8CBB0784-2EC6-48BD-8010-161CA7F67386}"/>
    <cellStyle name="Border 4 9" xfId="29623" xr:uid="{A6143725-5778-49B3-AD37-671BE335DC82}"/>
    <cellStyle name="Border 4 9 2" xfId="15957" xr:uid="{47214B2E-87C4-42DA-A428-06FC943BFDA4}"/>
    <cellStyle name="Border 4 9 3" xfId="7444" xr:uid="{C6EB4A0E-BD51-4EFA-B547-6FA5B85F5B91}"/>
    <cellStyle name="Border 4 9 4" xfId="2688" xr:uid="{B885A0B4-DBFA-4415-91AD-89E41AFA3481}"/>
    <cellStyle name="Border 5" xfId="43736" xr:uid="{BE3B56A6-B27F-480E-9C5F-5AD5F4134986}"/>
    <cellStyle name="Border 5 10" xfId="40758" xr:uid="{CE95EC94-7020-4DDB-A170-43FC4D06D600}"/>
    <cellStyle name="Border 5 11" xfId="18231" xr:uid="{7CB7BBA4-8FAB-4854-A8F2-AEFF4DC052D3}"/>
    <cellStyle name="Border 5 12" xfId="9301" xr:uid="{B2AD6683-692A-45FE-B730-43EAA73EBC6D}"/>
    <cellStyle name="Border 5 2" xfId="43735" xr:uid="{48595620-DA44-4778-A008-1314BA8C4617}"/>
    <cellStyle name="Border 5 2 2" xfId="38154" xr:uid="{B5E5CBEA-F0B5-41D0-9EA8-2CD7555A7C95}"/>
    <cellStyle name="Border 5 2 2 2" xfId="38153" xr:uid="{BF592895-4DB9-40A2-8DF4-B56BE91077DB}"/>
    <cellStyle name="Border 5 2 2 2 2" xfId="23548" xr:uid="{A16BA2F2-EA9C-4A46-86E3-9A83071D8501}"/>
    <cellStyle name="Border 5 2 2 2 3" xfId="21079" xr:uid="{156B9BC2-15F4-4185-BD4E-8F3DC7BEEB0E}"/>
    <cellStyle name="Border 5 2 2 2 4" xfId="10976" xr:uid="{C1616E23-ADB4-4871-A77C-FFE4880DF7EA}"/>
    <cellStyle name="Border 5 2 2 3" xfId="23549" xr:uid="{FC9AA2AA-34E8-4A41-B6F8-3F1F12835F77}"/>
    <cellStyle name="Border 5 2 2 4" xfId="39442" xr:uid="{9B1F79EF-264C-4297-A92B-5F6345774E4A}"/>
    <cellStyle name="Border 5 2 2 5" xfId="10975" xr:uid="{5AFAD784-D91A-4CC6-9921-62B470451549}"/>
    <cellStyle name="Border 5 2 3" xfId="38152" xr:uid="{056768CF-E3BB-4FA8-A992-C56501EBE0DA}"/>
    <cellStyle name="Border 5 2 3 2" xfId="23547" xr:uid="{44A887F7-1A1F-453E-BAEC-17A54AEE4603}"/>
    <cellStyle name="Border 5 2 3 3" xfId="16585" xr:uid="{19588C6C-845E-436A-AA71-A4AC23BF3990}"/>
    <cellStyle name="Border 5 2 3 4" xfId="10977" xr:uid="{E51D3416-6B8A-4855-A7BA-405FDCE22CA5}"/>
    <cellStyle name="Border 5 2 4" xfId="29618" xr:uid="{5493ED07-B37E-4965-8F58-1065F855F59D}"/>
    <cellStyle name="Border 5 2 4 2" xfId="15952" xr:uid="{076A1FC9-C340-44CB-B883-43F53E197D3B}"/>
    <cellStyle name="Border 5 2 4 3" xfId="7439" xr:uid="{3DC46465-9716-4D63-9D3B-667A8D3801A3}"/>
    <cellStyle name="Border 5 2 4 4" xfId="2683" xr:uid="{8AB7A4FE-CAFC-4312-95D9-E8971289C6E9}"/>
    <cellStyle name="Border 5 2 5" xfId="38155" xr:uid="{4FC48FF9-CFD4-42EB-9319-A5CF32A2295D}"/>
    <cellStyle name="Border 5 2 5 2" xfId="23550" xr:uid="{79327384-6729-4552-B8C2-E52EBC7A2E7A}"/>
    <cellStyle name="Border 5 2 5 3" xfId="16584" xr:uid="{552C1811-8A77-4656-AAE8-75D704965EAD}"/>
    <cellStyle name="Border 5 2 5 4" xfId="10974" xr:uid="{193A53B6-92FE-4423-8E69-BCFD0DB05600}"/>
    <cellStyle name="Border 5 2 6" xfId="40549" xr:uid="{9ED8A68C-644A-47BE-A088-BDA39638030E}"/>
    <cellStyle name="Border 5 2 7" xfId="40901" xr:uid="{25EA3269-38F5-479D-8FCE-69243CAA1927}"/>
    <cellStyle name="Border 5 2 8" xfId="18232" xr:uid="{96877A0E-281A-40E0-8A85-9B7588296B5B}"/>
    <cellStyle name="Border 5 2 9" xfId="9302" xr:uid="{188E90A7-49F3-4B34-9164-25B90B848405}"/>
    <cellStyle name="Border 5 3" xfId="43734" xr:uid="{67FEA6FE-0F7B-4CDC-91DB-5CD676DFC089}"/>
    <cellStyle name="Border 5 3 2" xfId="38150" xr:uid="{19305756-4CC2-4B80-9316-9EE61A14B5AE}"/>
    <cellStyle name="Border 5 3 2 2" xfId="23545" xr:uid="{6B6F021F-5F4B-47A5-846F-3DE43F884ADA}"/>
    <cellStyle name="Border 5 3 2 3" xfId="39850" xr:uid="{F9B326C2-278A-4274-A6C7-E7064848B1A2}"/>
    <cellStyle name="Border 5 3 2 4" xfId="10979" xr:uid="{5C621AED-3A55-4A91-95FA-981951EE9D93}"/>
    <cellStyle name="Border 5 3 3" xfId="29617" xr:uid="{D408BF79-42FF-496B-BC18-11AB723AF52C}"/>
    <cellStyle name="Border 5 3 3 2" xfId="15951" xr:uid="{81377EEC-DAAA-4EAD-B0A9-D557A4C25E78}"/>
    <cellStyle name="Border 5 3 3 3" xfId="7438" xr:uid="{C28E79B2-13FD-46D4-82EE-D5273B190660}"/>
    <cellStyle name="Border 5 3 3 4" xfId="2682" xr:uid="{85131C90-56C2-4FC2-AB57-5A1CBCB0BAEE}"/>
    <cellStyle name="Border 5 3 4" xfId="38151" xr:uid="{85204087-3FB9-46F2-AB75-C80D37FE83FE}"/>
    <cellStyle name="Border 5 3 4 2" xfId="23546" xr:uid="{5C7191FD-B8B4-403B-9707-8D182BF3F679}"/>
    <cellStyle name="Border 5 3 4 3" xfId="16083" xr:uid="{58B6C671-E1A5-4D10-B09A-624D1DA31D12}"/>
    <cellStyle name="Border 5 3 4 4" xfId="10978" xr:uid="{B7BEF175-0C88-4CAB-87ED-D5B0E9F8B0DC}"/>
    <cellStyle name="Border 5 3 5" xfId="40548" xr:uid="{3D6E40FF-FD69-434A-81A2-9373A9CD82F2}"/>
    <cellStyle name="Border 5 3 6" xfId="41154" xr:uid="{A1146130-7AD0-4190-A9BD-06BF38D6A17A}"/>
    <cellStyle name="Border 5 3 7" xfId="18233" xr:uid="{36708469-FECB-4EDB-9608-29E865EA58D4}"/>
    <cellStyle name="Border 5 3 8" xfId="9303" xr:uid="{70EB7441-F475-47DD-B6EF-B49EA8B91C0F}"/>
    <cellStyle name="Border 5 4" xfId="43733" xr:uid="{83B88D1C-3F2B-4D2C-BE21-5D630A1BAA93}"/>
    <cellStyle name="Border 5 4 2" xfId="38148" xr:uid="{4A3E8D87-DC56-4BF7-9921-57281976DD15}"/>
    <cellStyle name="Border 5 4 2 2" xfId="23543" xr:uid="{8011E664-69B5-48CC-B8C3-7A5AC2843A20}"/>
    <cellStyle name="Border 5 4 2 3" xfId="21080" xr:uid="{AB344F2E-C293-407E-8B29-C86AC868CFD5}"/>
    <cellStyle name="Border 5 4 2 4" xfId="10987" xr:uid="{4956A7B1-51ED-448E-9468-34223C9F0AB8}"/>
    <cellStyle name="Border 5 4 3" xfId="29616" xr:uid="{30C53B5F-1326-484E-8705-4DBFD9A0064E}"/>
    <cellStyle name="Border 5 4 3 2" xfId="15950" xr:uid="{3D3442CC-5D71-47B4-9480-BA96E144B9E4}"/>
    <cellStyle name="Border 5 4 3 3" xfId="7437" xr:uid="{969A6FE5-23FF-49C0-BCEC-79A57743C00C}"/>
    <cellStyle name="Border 5 4 3 4" xfId="2681" xr:uid="{E67C43EF-7095-4BA5-81FE-1676DC29EC8B}"/>
    <cellStyle name="Border 5 4 4" xfId="38149" xr:uid="{4BC3476E-3CF1-4997-947E-8A7FF72D8BDD}"/>
    <cellStyle name="Border 5 4 4 2" xfId="23544" xr:uid="{8534E6A1-4CC0-43BE-8AFA-321DCD3D3F8B}"/>
    <cellStyle name="Border 5 4 4 3" xfId="39441" xr:uid="{D5FD6134-329E-4B7E-ABEF-FA0CDB0FA2F6}"/>
    <cellStyle name="Border 5 4 4 4" xfId="10980" xr:uid="{5A73DC25-0865-4CAE-AAA0-FB3808F4E518}"/>
    <cellStyle name="Border 5 4 5" xfId="40547" xr:uid="{A651C883-DF56-4815-9F33-BF2268E9FE08}"/>
    <cellStyle name="Border 5 4 6" xfId="40902" xr:uid="{11C92CE9-74DA-4D73-986A-0E2D213D7E95}"/>
    <cellStyle name="Border 5 4 7" xfId="18234" xr:uid="{98A8CDAD-573D-4514-8446-740A3CFEB3CF}"/>
    <cellStyle name="Border 5 4 8" xfId="9304" xr:uid="{6BC2A195-4D0F-4323-AD60-007C64D47366}"/>
    <cellStyle name="Border 5 5" xfId="38147" xr:uid="{CCE93A13-5AF2-4029-90D3-4D68FB9E9647}"/>
    <cellStyle name="Border 5 5 2" xfId="23542" xr:uid="{202B9403-A592-4127-AC79-FCE303EC803D}"/>
    <cellStyle name="Border 5 5 3" xfId="16586" xr:uid="{C0068461-3761-4369-B918-D7EB603329B9}"/>
    <cellStyle name="Border 5 5 4" xfId="4898" xr:uid="{6DA8CC87-4468-45E2-82AD-7EC01EE758F7}"/>
    <cellStyle name="Border 5 6" xfId="38146" xr:uid="{CE8E498B-5615-4F20-B693-5126B4D49C48}"/>
    <cellStyle name="Border 5 6 2" xfId="38145" xr:uid="{BEEFA037-E291-40B2-BCEE-F625C8F2BC38}"/>
    <cellStyle name="Border 5 6 2 2" xfId="23540" xr:uid="{5151E81D-1457-46A0-A452-4089DFD27F02}"/>
    <cellStyle name="Border 5 6 2 3" xfId="40422" xr:uid="{97E1C8A7-1D94-4B2E-8EEF-D6FDB178AC3A}"/>
    <cellStyle name="Border 5 6 2 4" xfId="6463" xr:uid="{0671D546-6FF5-49B6-B234-C78B4A2C94DC}"/>
    <cellStyle name="Border 5 6 3" xfId="23541" xr:uid="{3C77CD11-A723-4F7F-8714-56417BCD5F20}"/>
    <cellStyle name="Border 5 6 4" xfId="15494" xr:uid="{2F1E5301-BD5C-4DA5-A16F-C74B50320847}"/>
    <cellStyle name="Border 5 6 5" xfId="7529" xr:uid="{D1A36830-700E-4490-AB98-EF72DAA724FA}"/>
    <cellStyle name="Border 5 7" xfId="29619" xr:uid="{A1285398-7C85-4EC6-93D0-4646E5F3B7A4}"/>
    <cellStyle name="Border 5 7 2" xfId="15953" xr:uid="{70893778-99B9-4966-8700-6B935EF8C1DB}"/>
    <cellStyle name="Border 5 7 3" xfId="7440" xr:uid="{DBB29196-D263-4A86-939C-63EB064C3CAE}"/>
    <cellStyle name="Border 5 7 4" xfId="2684" xr:uid="{1521DCD5-B7F0-4ED6-9EE6-B3CF9F5243CF}"/>
    <cellStyle name="Border 5 8" xfId="38156" xr:uid="{B0AEBB33-6586-49F8-A9A4-2493E7439D8E}"/>
    <cellStyle name="Border 5 8 2" xfId="23551" xr:uid="{3270C4E9-DB1D-40A3-84F3-6A2F501926F8}"/>
    <cellStyle name="Border 5 8 3" xfId="21078" xr:uid="{EDFDC556-98EA-4AE8-B99C-5F0C05C9F25D}"/>
    <cellStyle name="Border 5 8 4" xfId="10973" xr:uid="{0B97F0C0-B83C-4794-83E4-EB90A822A6CB}"/>
    <cellStyle name="Border 5 9" xfId="40550" xr:uid="{EF861D77-DFCA-4AC8-B471-02624D04B2E1}"/>
    <cellStyle name="Border 6" xfId="43732" xr:uid="{9A5C2F9D-58D8-4FE6-B6BC-9F8817754C13}"/>
    <cellStyle name="Border 6 10" xfId="9305" xr:uid="{1B60FEFD-A15D-48AB-984F-85F0D2D594B3}"/>
    <cellStyle name="Border 6 2" xfId="43731" xr:uid="{75B6951C-A237-4B15-B0F7-F78E4574255E}"/>
    <cellStyle name="Border 6 2 2" xfId="29614" xr:uid="{6725E1D7-D1C9-4BBC-BA02-D23DFEBFCA31}"/>
    <cellStyle name="Border 6 2 2 2" xfId="15948" xr:uid="{6B54543E-921F-443D-861C-651A40FB0AEF}"/>
    <cellStyle name="Border 6 2 2 3" xfId="7435" xr:uid="{B747BBDA-EF4D-486C-AFAE-019A18B295F5}"/>
    <cellStyle name="Border 6 2 2 4" xfId="2679" xr:uid="{ED21E104-24E3-4B9B-9FC3-0F3F5AB4C315}"/>
    <cellStyle name="Border 6 2 3" xfId="38143" xr:uid="{3D7DD3DF-AA51-41E4-A793-B34EF9630E4F}"/>
    <cellStyle name="Border 6 2 3 2" xfId="23538" xr:uid="{D4C7D555-39B0-4746-8365-760D29F0915F}"/>
    <cellStyle name="Border 6 2 3 3" xfId="21081" xr:uid="{6BE15600-4709-4E01-B7E0-7BB402911091}"/>
    <cellStyle name="Border 6 2 3 4" xfId="10982" xr:uid="{00CC5999-9A95-49E9-877C-68848E277F25}"/>
    <cellStyle name="Border 6 2 4" xfId="40545" xr:uid="{DF5AD85D-F41F-4698-ACBE-3578A4F86D07}"/>
    <cellStyle name="Border 6 2 5" xfId="40903" xr:uid="{5F7B45F2-1131-4A99-8E78-8498E54D1A7B}"/>
    <cellStyle name="Border 6 2 6" xfId="18236" xr:uid="{22623D9F-0F62-44CC-B9AF-6AB3E47098C4}"/>
    <cellStyle name="Border 6 2 7" xfId="9306" xr:uid="{3F3909BB-A9FF-4552-9E98-010E6CBBABD7}"/>
    <cellStyle name="Border 6 3" xfId="43730" xr:uid="{2C705C56-F93A-41AE-A26C-47C49E92F6CA}"/>
    <cellStyle name="Border 6 3 2" xfId="40544" xr:uid="{C2250C9A-A74E-4865-8A4F-5234744049CC}"/>
    <cellStyle name="Border 6 3 3" xfId="40904" xr:uid="{DB21BDFE-0858-47B2-A998-4D44084F2F4D}"/>
    <cellStyle name="Border 6 3 4" xfId="18237" xr:uid="{EE441A63-1CB0-4E9A-B268-A77EA6492387}"/>
    <cellStyle name="Border 6 3 5" xfId="9307" xr:uid="{184A350B-FCF2-45CD-A2DE-63079E82E1B6}"/>
    <cellStyle name="Border 6 4" xfId="43729" xr:uid="{862C7276-5616-44E3-8D99-FFEAC7B486DA}"/>
    <cellStyle name="Border 6 4 2" xfId="40543" xr:uid="{F84BA4F5-F832-41B7-B9D8-4E460C169704}"/>
    <cellStyle name="Border 6 4 3" xfId="38490" xr:uid="{735627CB-A857-4AA6-BB22-E1A73040817C}"/>
    <cellStyle name="Border 6 4 4" xfId="18238" xr:uid="{1D9B3F20-007F-4A64-B547-B380BBE49160}"/>
    <cellStyle name="Border 6 4 5" xfId="9308" xr:uid="{720B1DEA-BC27-4075-8086-B6C4C6308768}"/>
    <cellStyle name="Border 6 5" xfId="29615" xr:uid="{2FEFE629-CF5D-40DA-9E74-D0A2A14E3513}"/>
    <cellStyle name="Border 6 5 2" xfId="15949" xr:uid="{5430E674-3011-464F-BA9D-8743375772FC}"/>
    <cellStyle name="Border 6 5 3" xfId="7436" xr:uid="{7384EF1C-8DC4-4D58-BD10-44C3A6537F76}"/>
    <cellStyle name="Border 6 5 4" xfId="2680" xr:uid="{CA811FD4-AFAF-4687-939F-5BE81F994BE7}"/>
    <cellStyle name="Border 6 6" xfId="38144" xr:uid="{46AC118F-4FF7-4926-B6FF-57196AFCEDAA}"/>
    <cellStyle name="Border 6 6 2" xfId="23539" xr:uid="{005E5590-D28E-45AE-A005-732476249355}"/>
    <cellStyle name="Border 6 6 3" xfId="39440" xr:uid="{EDFEB436-3FD8-4E5D-A226-AE7F786DAE64}"/>
    <cellStyle name="Border 6 6 4" xfId="10981" xr:uid="{8C4D723E-4C9E-46FA-B919-F76F96F54C72}"/>
    <cellStyle name="Border 6 7" xfId="40546" xr:uid="{93F6C706-1330-4E90-9E7B-89898228522C}"/>
    <cellStyle name="Border 6 8" xfId="38484" xr:uid="{D9C1ED20-C0AF-4A37-8BD6-DE718D6DA707}"/>
    <cellStyle name="Border 6 9" xfId="18235" xr:uid="{CD29F886-2A75-4228-8DFA-45B7ADF982D9}"/>
    <cellStyle name="Border 7" xfId="43728" xr:uid="{126B84B8-4737-494C-83FC-CC8EF1A905EC}"/>
    <cellStyle name="Border 7 2" xfId="38141" xr:uid="{58345097-2891-41EF-9CD1-F77E1DF291C2}"/>
    <cellStyle name="Border 7 2 2" xfId="23536" xr:uid="{549EAAED-BF08-4DE5-8241-3979E62FFF74}"/>
    <cellStyle name="Border 7 2 3" xfId="15495" xr:uid="{4F1A46B4-C654-42B1-821A-936AACCD0856}"/>
    <cellStyle name="Border 7 2 4" xfId="10984" xr:uid="{C23346E5-2ED3-40EB-9C34-3C152C8D4FAE}"/>
    <cellStyle name="Border 7 3" xfId="29613" xr:uid="{EDB325E1-C598-4AD9-A5FE-853D53ADB416}"/>
    <cellStyle name="Border 7 3 2" xfId="15947" xr:uid="{DCF36F6A-7690-4E0A-AC67-C0BCEDA5AAF6}"/>
    <cellStyle name="Border 7 3 3" xfId="7434" xr:uid="{EB15165E-CA57-4D9F-BB3D-37A91DD15003}"/>
    <cellStyle name="Border 7 3 4" xfId="2678" xr:uid="{7CF97943-FFFE-4750-81EF-DBD976DC70AA}"/>
    <cellStyle name="Border 7 4" xfId="38142" xr:uid="{1D627915-9BBB-4B6E-900E-B39245062C03}"/>
    <cellStyle name="Border 7 4 2" xfId="23537" xr:uid="{E18FDCB2-BA9C-4C1C-8CED-8A6B8D54FA1C}"/>
    <cellStyle name="Border 7 4 3" xfId="16587" xr:uid="{4F3B593D-0ACC-4272-AE41-0D069E2767C7}"/>
    <cellStyle name="Border 7 4 4" xfId="10983" xr:uid="{66D2A769-725F-4929-93FE-1A1689906FB6}"/>
    <cellStyle name="Border 7 5" xfId="40542" xr:uid="{27E8303E-C171-4016-A00D-A278661BA429}"/>
    <cellStyle name="Border 7 6" xfId="40905" xr:uid="{34A1FE12-D4B7-4EC2-9DE3-86035EEC63E0}"/>
    <cellStyle name="Border 7 7" xfId="18239" xr:uid="{9B684CBC-0459-40F3-BFB2-7D04E42EE3C3}"/>
    <cellStyle name="Border 7 8" xfId="9309" xr:uid="{938BA48C-917B-4736-A20D-29F70D410C88}"/>
    <cellStyle name="Border 8" xfId="43727" xr:uid="{BFD53A59-5079-4BDB-ADFF-EB6E0FCB7FD6}"/>
    <cellStyle name="Border 8 2" xfId="38139" xr:uid="{F54E019A-8FC1-4124-8CB4-2ACF18276689}"/>
    <cellStyle name="Border 8 2 2" xfId="23534" xr:uid="{E7867328-869C-45FA-B6E7-2339FD73CAE4}"/>
    <cellStyle name="Border 8 2 3" xfId="39439" xr:uid="{A04F8D54-B203-4C89-9C46-8A06782ACA99}"/>
    <cellStyle name="Border 8 2 4" xfId="10986" xr:uid="{51D6B1F9-100C-4F64-8CB4-C31F6B8A2003}"/>
    <cellStyle name="Border 8 3" xfId="29612" xr:uid="{4C658A5F-A3C9-4B97-84E2-B80991309B4F}"/>
    <cellStyle name="Border 8 3 2" xfId="15946" xr:uid="{6222CE55-1862-4AC7-9385-A5C0FE5B15F5}"/>
    <cellStyle name="Border 8 3 3" xfId="7433" xr:uid="{FC7795D2-4ACF-45BF-9F01-346A2E9E8B5F}"/>
    <cellStyle name="Border 8 3 4" xfId="2677" xr:uid="{4F6CE1DB-EE1B-4EE6-965B-8DAAB8680000}"/>
    <cellStyle name="Border 8 4" xfId="38140" xr:uid="{75F2A6F6-FBFA-4214-816A-5167F1EE0981}"/>
    <cellStyle name="Border 8 4 2" xfId="23535" xr:uid="{232972D2-D993-40CD-85FA-62525384BD00}"/>
    <cellStyle name="Border 8 4 3" xfId="40426" xr:uid="{CFC31F1F-96FE-4AC4-A1A4-11C0EDAEE34B}"/>
    <cellStyle name="Border 8 4 4" xfId="10985" xr:uid="{2BA01AA8-65F7-488C-8B67-2A381DF079F6}"/>
    <cellStyle name="Border 8 5" xfId="40541" xr:uid="{A40E4D62-796D-4411-AD07-317DDDEF9693}"/>
    <cellStyle name="Border 8 6" xfId="40906" xr:uid="{CC2C91D5-8815-42ED-A44B-7990DD12E8CA}"/>
    <cellStyle name="Border 8 7" xfId="18240" xr:uid="{E4E0C5B7-C95B-4B5C-81EF-70C4287B77CA}"/>
    <cellStyle name="Border 8 8" xfId="9310" xr:uid="{A39509AF-41A6-4185-AB56-23E0ACBA16C2}"/>
    <cellStyle name="Border 9" xfId="43726" xr:uid="{D5322EFB-6433-47E1-8300-F16A39944938}"/>
    <cellStyle name="Border 9 2" xfId="29611" xr:uid="{ECA6F35F-2A55-4567-8A02-3E03BFAA9F75}"/>
    <cellStyle name="Border 9 2 2" xfId="15945" xr:uid="{95578AE7-6FC0-43FE-BD67-936535D61560}"/>
    <cellStyle name="Border 9 2 3" xfId="7432" xr:uid="{64CFB097-3DF9-4C4E-B698-D04B3E5E6325}"/>
    <cellStyle name="Border 9 2 4" xfId="2676" xr:uid="{96DB784D-BC53-4B68-A022-3AD56FD7C416}"/>
    <cellStyle name="Border 9 3" xfId="38138" xr:uid="{56169CAA-C62B-4523-B35F-8AAAB23E01B9}"/>
    <cellStyle name="Border 9 3 2" xfId="23533" xr:uid="{BD0F85E4-A167-4E7B-A5A6-D44B1CE327F7}"/>
    <cellStyle name="Border 9 3 3" xfId="16588" xr:uid="{2DECCEDE-8EF6-4347-A298-3F6DCDFA1722}"/>
    <cellStyle name="Border 9 3 4" xfId="10990" xr:uid="{3479C231-8BC9-485B-9BD8-B203FD9A6C0D}"/>
    <cellStyle name="Border 9 4" xfId="40540" xr:uid="{CBC6FD0F-973A-4F09-8386-C4569AE1D8B7}"/>
    <cellStyle name="Border 9 5" xfId="40907" xr:uid="{4497C219-0799-40D1-82B9-93EF5F2AC533}"/>
    <cellStyle name="Border 9 6" xfId="18241" xr:uid="{8F0938F5-F513-4560-9544-35ADA636FF81}"/>
    <cellStyle name="Border 9 7" xfId="9311" xr:uid="{C2F9255E-7C1E-417C-80E7-DD1ACC6D63A1}"/>
    <cellStyle name="Calc Currency (0)" xfId="44401" xr:uid="{4C68C44B-33C0-4157-AF57-858444ABE4DC}"/>
    <cellStyle name="Calc Currency (0) 2" xfId="43725" xr:uid="{122E3C9D-55D1-443B-B7FE-7BBC40B8595A}"/>
    <cellStyle name="Calc Currency (0) 3" xfId="43724" xr:uid="{94BDD26B-835E-4F4C-99AA-0608D10EA888}"/>
    <cellStyle name="Calc Currency (0) 4" xfId="43723" xr:uid="{4621CB1A-06B7-4923-B35B-B2C736C24021}"/>
    <cellStyle name="Calc Currency (2)" xfId="44400" xr:uid="{A3E45007-D718-4065-B1C8-36ABCBF97CCA}"/>
    <cellStyle name="Calc Currency (2) 2" xfId="43722" xr:uid="{3161B80A-B053-498F-9980-1772BCD6D292}"/>
    <cellStyle name="Calc Currency (2) 3" xfId="43721" xr:uid="{523BB9F6-481A-4893-A886-2F7D9F8A5DD3}"/>
    <cellStyle name="Calc Currency (2) 4" xfId="43720" xr:uid="{5B242A61-4B8F-43E3-82F1-0E9554BF1DBA}"/>
    <cellStyle name="Calc Percent (0)" xfId="44399" xr:uid="{EBD2C1B9-394C-4FEF-B71E-5DF43C7558D4}"/>
    <cellStyle name="Calc Percent (0) 2" xfId="43719" xr:uid="{A55F1296-885C-4470-BC6A-F846FD5726A5}"/>
    <cellStyle name="Calc Percent (0) 3" xfId="43718" xr:uid="{A14D3602-3D4C-4C41-B6F8-949AEC6684AA}"/>
    <cellStyle name="Calc Percent (0) 4" xfId="43717" xr:uid="{8232FB95-E76F-4CE5-B117-C4D88F4FC645}"/>
    <cellStyle name="Calc Percent (1)" xfId="44398" xr:uid="{C55ED238-44AF-4493-9748-D76F84D15560}"/>
    <cellStyle name="Calc Percent (1) 2" xfId="43716" xr:uid="{0AFB2528-BD5F-4940-AE29-95A9C2F737F6}"/>
    <cellStyle name="Calc Percent (1) 3" xfId="43715" xr:uid="{22A02278-B690-4775-9E64-AABBC2C7A7E6}"/>
    <cellStyle name="Calc Percent (1) 4" xfId="43714" xr:uid="{6832C4C5-74E1-4011-A663-41938970185A}"/>
    <cellStyle name="Calc Percent (2)" xfId="44397" xr:uid="{BF14E5F7-D185-4B61-AC0E-0C912D4E547E}"/>
    <cellStyle name="Calc Percent (2) 2" xfId="43713" xr:uid="{21AF6EA5-C4F7-441C-820E-10F9E85DC50C}"/>
    <cellStyle name="Calc Percent (2) 3" xfId="43712" xr:uid="{A035A71B-99A5-42AC-B204-F060D00BCA1C}"/>
    <cellStyle name="Calc Percent (2) 4" xfId="43711" xr:uid="{0537F81E-E8FC-4AC9-B387-E4D6E727E4AC}"/>
    <cellStyle name="Calc Units (0)" xfId="44396" xr:uid="{2F57F28B-A7B3-40DC-98E3-A9B665540747}"/>
    <cellStyle name="Calc Units (0) 2" xfId="43710" xr:uid="{E5B59581-F71D-46D7-941C-0490E90042CB}"/>
    <cellStyle name="Calc Units (0) 3" xfId="43709" xr:uid="{38D2CD6F-3F8E-43A2-81BA-14BA97ED9958}"/>
    <cellStyle name="Calc Units (0) 4" xfId="43708" xr:uid="{C1ED6CAF-934C-43F1-A14C-B6DC1635831E}"/>
    <cellStyle name="Calc Units (1)" xfId="44395" xr:uid="{67BD847D-162C-46F6-96C2-5F163A19A693}"/>
    <cellStyle name="Calc Units (1) 2" xfId="43707" xr:uid="{E57B0E0E-958F-4501-8816-EA20EC56CD28}"/>
    <cellStyle name="Calc Units (1) 3" xfId="43706" xr:uid="{E7A421E8-E5BA-4E0A-8D0D-4CB2AC01DDB0}"/>
    <cellStyle name="Calc Units (1) 4" xfId="43705" xr:uid="{EF892EF0-4DA8-4ED2-8C79-EFB4FB7C1A87}"/>
    <cellStyle name="Calc Units (2)" xfId="44394" xr:uid="{0F0287D0-EF85-4A01-9BCD-477DE127A809}"/>
    <cellStyle name="Calc Units (2) 2" xfId="43704" xr:uid="{87CA5B28-C396-4FE2-B3F0-B6D0E817E629}"/>
    <cellStyle name="Calc Units (2) 3" xfId="43703" xr:uid="{68C7B9C5-C662-4857-B158-31D70653E8B3}"/>
    <cellStyle name="Calc Units (2) 4" xfId="43702" xr:uid="{83F4CBB0-0ADF-469A-9016-E796BC305AF5}"/>
    <cellStyle name="Calculation 2" xfId="44393" xr:uid="{E1FFA249-9F08-4FF7-9985-54D750F14A4C}"/>
    <cellStyle name="Calculation 2 10" xfId="41373" xr:uid="{92F8FA81-B250-46D3-A4AD-C945021D0C74}"/>
    <cellStyle name="Calculation 2 10 10" xfId="39475" xr:uid="{C0924B7A-EFDD-498A-B48A-2AF815399137}"/>
    <cellStyle name="Calculation 2 10 11" xfId="10859" xr:uid="{782C70C9-2E5A-43FA-82CD-66BD3B622B77}"/>
    <cellStyle name="Calculation 2 10 2" xfId="27787" xr:uid="{E0FFF0A5-DB15-423F-93E1-79243E953CBC}"/>
    <cellStyle name="Calculation 2 10 2 2" xfId="14315" xr:uid="{8834391C-EA14-423B-AB8D-FF8F74DD872C}"/>
    <cellStyle name="Calculation 2 10 2 3" xfId="6210" xr:uid="{CC20E1C5-C01F-4845-B16C-B98D04EA3890}"/>
    <cellStyle name="Calculation 2 10 2 4" xfId="1892" xr:uid="{AE19EDD3-346E-47EE-B134-E605D98F31F7}"/>
    <cellStyle name="Calculation 2 10 3" xfId="30171" xr:uid="{26A17125-8313-44BA-B259-F1C744052B8E}"/>
    <cellStyle name="Calculation 2 10 3 2" xfId="16441" xr:uid="{3257064E-7F89-4160-B25D-C43B2AE39811}"/>
    <cellStyle name="Calculation 2 10 3 3" xfId="7866" xr:uid="{DA699A4F-AB55-4A0B-AEE0-818F9ADE9C81}"/>
    <cellStyle name="Calculation 2 10 3 4" xfId="2945" xr:uid="{B638451E-6ABC-439A-BF6F-3FCA9015C2E6}"/>
    <cellStyle name="Calculation 2 10 4" xfId="25605" xr:uid="{26332A90-AD47-4BA6-81BF-685AEBEC8891}"/>
    <cellStyle name="Calculation 2 10 4 2" xfId="12180" xr:uid="{2B653C16-5B15-4255-B8B6-8F1270BCC99E}"/>
    <cellStyle name="Calculation 2 10 4 3" xfId="4652" xr:uid="{989827B3-14B3-48EE-BD17-67B766A455DF}"/>
    <cellStyle name="Calculation 2 10 4 4" xfId="889" xr:uid="{71878E09-E347-4161-9E0D-98BCD47C56C1}"/>
    <cellStyle name="Calculation 2 10 5" xfId="25311" xr:uid="{6BF1F4F0-420F-42FE-A349-AD36BDEFF0F5}"/>
    <cellStyle name="Calculation 2 10 5 2" xfId="11907" xr:uid="{516D30B9-3BAA-434D-892C-7D7FC346C813}"/>
    <cellStyle name="Calculation 2 10 5 3" xfId="4429" xr:uid="{7CD7BCBF-16A8-4E71-956C-94B222C0FABD}"/>
    <cellStyle name="Calculation 2 10 5 4" xfId="722" xr:uid="{52ED2A52-A8E3-4861-8587-65C77AA8A0EC}"/>
    <cellStyle name="Calculation 2 10 6" xfId="27523" xr:uid="{BD233EAB-3DB2-45A9-B143-93C815A4D0C4}"/>
    <cellStyle name="Calculation 2 10 6 2" xfId="14056" xr:uid="{BA4DE1D3-C77C-42FC-9930-DCD6597FBFF2}"/>
    <cellStyle name="Calculation 2 10 6 3" xfId="6020" xr:uid="{4C597E24-0FD9-4C72-9FBB-E20BC9DDEC6A}"/>
    <cellStyle name="Calculation 2 10 6 4" xfId="1753" xr:uid="{963DBB5F-D5A9-41DA-A2EC-D83FD7941C84}"/>
    <cellStyle name="Calculation 2 10 7" xfId="30530" xr:uid="{D073C8B1-4921-444C-A0C3-797D367C0221}"/>
    <cellStyle name="Calculation 2 10 7 2" xfId="16746" xr:uid="{827D55F0-172E-4049-9AD2-30F25FEE4B9F}"/>
    <cellStyle name="Calculation 2 10 7 3" xfId="8102" xr:uid="{81259E43-5B53-41B8-A7C1-046F24CC0058}"/>
    <cellStyle name="Calculation 2 10 7 4" xfId="3048" xr:uid="{A0ADE50B-7887-41FA-BCF1-2F5E930CDAA7}"/>
    <cellStyle name="Calculation 2 10 8" xfId="38512" xr:uid="{A55B382B-9CE0-47A3-92A1-21F3AF8F4586}"/>
    <cellStyle name="Calculation 2 10 9" xfId="23888" xr:uid="{836ABA36-21CB-4483-804D-D991DCC3B21C}"/>
    <cellStyle name="Calculation 2 11" xfId="41221" xr:uid="{3B79CA22-A4DA-44F6-AE5D-A3077B288A0C}"/>
    <cellStyle name="Calculation 2 11 2" xfId="38390" xr:uid="{A0B37405-413A-47D7-8358-1A3F22E0413B}"/>
    <cellStyle name="Calculation 2 11 3" xfId="23767" xr:uid="{34FBC7B3-4353-42F8-A433-8F6BE4E22FE7}"/>
    <cellStyle name="Calculation 2 11 4" xfId="21024" xr:uid="{C6F3BFC5-A681-4CAF-A3EC-A97AD3CED5C3}"/>
    <cellStyle name="Calculation 2 11 5" xfId="7031" xr:uid="{D2493351-5484-45C4-A5FD-2F7E9C06005C}"/>
    <cellStyle name="Calculation 2 12" xfId="24935" xr:uid="{EAC6850D-641B-4299-9CC3-F241F5F178CB}"/>
    <cellStyle name="Calculation 2 12 2" xfId="11550" xr:uid="{89CC2E12-122E-443D-A476-86E1210676C1}"/>
    <cellStyle name="Calculation 2 12 3" xfId="4186" xr:uid="{FB7F40F2-3859-4042-91BE-1F92660F4E4F}"/>
    <cellStyle name="Calculation 2 12 4" xfId="607" xr:uid="{71BCB1F4-01A2-43CE-AB16-58F40628259B}"/>
    <cellStyle name="Calculation 2 13" xfId="41101" xr:uid="{56B3A42F-28F5-4237-912C-442260C493B1}"/>
    <cellStyle name="Calculation 2 14" xfId="24587" xr:uid="{0E472D9C-1CEE-416D-B765-5F437C247887}"/>
    <cellStyle name="Calculation 2 15" xfId="401" xr:uid="{18C73B33-4643-488F-A283-547986B868C9}"/>
    <cellStyle name="Calculation 2 2" xfId="44101" xr:uid="{95A3023E-8FEB-4C51-A07E-0B67F2DDEDD3}"/>
    <cellStyle name="Calculation 2 2 10" xfId="38137" xr:uid="{B54575FF-EA0D-4EA2-84C0-E859EAE781C7}"/>
    <cellStyle name="Calculation 2 2 10 2" xfId="23532" xr:uid="{7939E817-538B-4CE7-8B56-48B70D84506B}"/>
    <cellStyle name="Calculation 2 2 10 3" xfId="15496" xr:uid="{B706CF22-EB9E-46FB-B23D-A9DC49BC0D14}"/>
    <cellStyle name="Calculation 2 2 10 4" xfId="5548" xr:uid="{CD4B52C8-4EF5-42A8-BBAF-1E8F27D9E746}"/>
    <cellStyle name="Calculation 2 2 11" xfId="40853" xr:uid="{573A7CD0-C16B-451D-AB56-0B39B704582B}"/>
    <cellStyle name="Calculation 2 2 12" xfId="17951" xr:uid="{68E46DB6-73BE-4A93-A9B2-ADC8E732C2B8}"/>
    <cellStyle name="Calculation 2 2 13" xfId="343" xr:uid="{7A849967-F089-4727-881D-61097AD99104}"/>
    <cellStyle name="Calculation 2 2 2" xfId="43699" xr:uid="{4BFD73C6-EA03-440E-8925-666B69076A67}"/>
    <cellStyle name="Calculation 2 2 2 10" xfId="38135" xr:uid="{D38AD5EE-DC48-4AC2-AAC2-F12A07053468}"/>
    <cellStyle name="Calculation 2 2 2 10 2" xfId="23530" xr:uid="{15E90F4C-3574-486C-AF76-6CA905957767}"/>
    <cellStyle name="Calculation 2 2 2 10 3" xfId="39438" xr:uid="{017F4550-781D-4922-BBFD-F89855D1ED9F}"/>
    <cellStyle name="Calculation 2 2 2 10 4" xfId="5916" xr:uid="{E2F43B96-400E-4544-88D9-D2F459A7D074}"/>
    <cellStyle name="Calculation 2 2 2 11" xfId="29592" xr:uid="{1884A968-511B-4033-B838-683ADF1941A7}"/>
    <cellStyle name="Calculation 2 2 2 11 2" xfId="15926" xr:uid="{329D13FF-9CB5-4398-A97F-36AB8929D58D}"/>
    <cellStyle name="Calculation 2 2 2 11 3" xfId="7413" xr:uid="{0BD3F1CB-77EA-414E-A3CB-BC377C442C36}"/>
    <cellStyle name="Calculation 2 2 2 11 4" xfId="2657" xr:uid="{4418F046-B4B6-473A-A854-B39C2587DB52}"/>
    <cellStyle name="Calculation 2 2 2 12" xfId="27091" xr:uid="{FDCA8145-E1A8-4BDA-B7D2-D265E8ACC815}"/>
    <cellStyle name="Calculation 2 2 2 12 2" xfId="13635" xr:uid="{348B5B26-03D7-4D0D-B373-3EC9E7D071CD}"/>
    <cellStyle name="Calculation 2 2 2 12 3" xfId="5732" xr:uid="{C5DC5C98-C9E3-44DD-888F-2B58FE17FA0B}"/>
    <cellStyle name="Calculation 2 2 2 12 4" xfId="1653" xr:uid="{2893D0FD-F45B-4FC5-AE81-D34CCD4FA162}"/>
    <cellStyle name="Calculation 2 2 2 13" xfId="26884" xr:uid="{53A1865E-59DC-421B-9870-FD6937ADCF3C}"/>
    <cellStyle name="Calculation 2 2 2 13 2" xfId="13428" xr:uid="{F168030C-CFD1-471C-AF10-9C7701C51199}"/>
    <cellStyle name="Calculation 2 2 2 13 3" xfId="5589" xr:uid="{FD83680E-578C-4E4D-9790-375ABAEB642C}"/>
    <cellStyle name="Calculation 2 2 2 13 4" xfId="1545" xr:uid="{F2999D5F-D201-4E9A-BF33-BA986095A107}"/>
    <cellStyle name="Calculation 2 2 2 14" xfId="38136" xr:uid="{A2EBC901-25B0-4807-9F9A-588DE6C5CB6E}"/>
    <cellStyle name="Calculation 2 2 2 14 2" xfId="23531" xr:uid="{105AB99B-1FE3-4717-B4F3-7ACD24FBB629}"/>
    <cellStyle name="Calculation 2 2 2 14 3" xfId="41180" xr:uid="{21244A06-4D7A-4955-88BB-D085B0B699AA}"/>
    <cellStyle name="Calculation 2 2 2 14 4" xfId="5770" xr:uid="{112CD6C2-2BA0-4213-ADCF-B945406B47F3}"/>
    <cellStyle name="Calculation 2 2 2 15" xfId="40513" xr:uid="{6429E602-F504-4BCE-BB6D-D9AB80418867}"/>
    <cellStyle name="Calculation 2 2 2 16" xfId="40923" xr:uid="{8400BFE6-DE47-4CA3-A4F7-44C6CE21E70F}"/>
    <cellStyle name="Calculation 2 2 2 17" xfId="18263" xr:uid="{422683F0-0AC4-4AE5-8AF6-810727362C53}"/>
    <cellStyle name="Calculation 2 2 2 18" xfId="9314" xr:uid="{B7D8FA74-E9FB-4BCC-8609-6F99EFFA0CD2}"/>
    <cellStyle name="Calculation 2 2 2 2" xfId="41915" xr:uid="{60535FCB-9906-43D9-81A8-DDFF30A0A9EE}"/>
    <cellStyle name="Calculation 2 2 2 2 10" xfId="6989" xr:uid="{D4F016CD-EFA5-47DE-A5CD-86D1AA060061}"/>
    <cellStyle name="Calculation 2 2 2 2 2" xfId="38133" xr:uid="{766A9FDA-2E7D-469B-84ED-511F44A7B7F4}"/>
    <cellStyle name="Calculation 2 2 2 2 2 2" xfId="23528" xr:uid="{500CB2D5-695F-491A-9D9E-4F1327AC3EAD}"/>
    <cellStyle name="Calculation 2 2 2 2 2 3" xfId="15497" xr:uid="{1ACAD372-BEA0-41E1-AFFA-1661E05B4559}"/>
    <cellStyle name="Calculation 2 2 2 2 2 4" xfId="10988" xr:uid="{051BF040-4E73-439D-9709-61A48CD65430}"/>
    <cellStyle name="Calculation 2 2 2 2 3" xfId="28325" xr:uid="{C6B7B4DF-3C10-4F28-85B4-B1853E681DB6}"/>
    <cellStyle name="Calculation 2 2 2 2 3 2" xfId="14845" xr:uid="{D530E035-FFFE-4661-A38E-0C35A7F75BB3}"/>
    <cellStyle name="Calculation 2 2 2 2 3 3" xfId="6621" xr:uid="{D94DC1C1-BA5A-432A-BAED-4B5DB9554EA6}"/>
    <cellStyle name="Calculation 2 2 2 2 3 4" xfId="2217" xr:uid="{BE636297-CB0D-4026-8D53-448F093E8EF7}"/>
    <cellStyle name="Calculation 2 2 2 2 4" xfId="27607" xr:uid="{31DA42AD-6C73-4BCE-A40B-4E2EE64ADC23}"/>
    <cellStyle name="Calculation 2 2 2 2 4 2" xfId="14139" xr:uid="{4EF09B93-D353-425A-9FCB-BFB64C4644F5}"/>
    <cellStyle name="Calculation 2 2 2 2 4 3" xfId="6103" xr:uid="{BDE4824C-7531-48BA-94F6-7012A4A58230}"/>
    <cellStyle name="Calculation 2 2 2 2 4 4" xfId="1835" xr:uid="{49A755EE-43AE-49A3-A637-A4EE071FB6FE}"/>
    <cellStyle name="Calculation 2 2 2 2 5" xfId="26135" xr:uid="{A6172628-AFB3-4D2E-B0BC-4C8A21AD9649}"/>
    <cellStyle name="Calculation 2 2 2 2 5 2" xfId="12700" xr:uid="{2EB33474-1EFB-489D-9940-923D47204C99}"/>
    <cellStyle name="Calculation 2 2 2 2 5 3" xfId="5026" xr:uid="{D98CCEF7-3164-4F3A-A123-22DE98F34555}"/>
    <cellStyle name="Calculation 2 2 2 2 5 4" xfId="1140" xr:uid="{53934B8E-13ED-4821-B995-5686157A08B4}"/>
    <cellStyle name="Calculation 2 2 2 2 6" xfId="38134" xr:uid="{6735F3E1-6C0F-41A6-8970-A99E614C5062}"/>
    <cellStyle name="Calculation 2 2 2 2 6 2" xfId="23529" xr:uid="{C79D3E72-0261-4451-97BA-A6614D7C62AD}"/>
    <cellStyle name="Calculation 2 2 2 2 6 3" xfId="16589" xr:uid="{6136962C-5F8E-4314-B3A6-980CDA4FFD58}"/>
    <cellStyle name="Calculation 2 2 2 2 6 4" xfId="7040" xr:uid="{E5C81B46-1487-4FC2-9CD6-CB3D25F583AD}"/>
    <cellStyle name="Calculation 2 2 2 2 7" xfId="39052" xr:uid="{0ED39FC8-556A-4BC5-801E-159408F566FC}"/>
    <cellStyle name="Calculation 2 2 2 2 8" xfId="24429" xr:uid="{1EDE9EF0-655F-49EE-B2DE-9C75C402FD02}"/>
    <cellStyle name="Calculation 2 2 2 2 9" xfId="16355" xr:uid="{6683AA08-0F7E-4844-8754-A9E39C22F408}"/>
    <cellStyle name="Calculation 2 2 2 3" xfId="38132" xr:uid="{014C8390-ED76-4291-8063-3977313CFC58}"/>
    <cellStyle name="Calculation 2 2 2 3 2" xfId="38131" xr:uid="{92E7A76D-CA20-467F-9487-02B5218FED41}"/>
    <cellStyle name="Calculation 2 2 2 3 2 2" xfId="23526" xr:uid="{0DFA1A8E-5DC4-4EAD-A016-1B6BE9617B0B}"/>
    <cellStyle name="Calculation 2 2 2 3 2 3" xfId="39437" xr:uid="{9366D4DF-052F-40F5-B8C5-E9A129711272}"/>
    <cellStyle name="Calculation 2 2 2 3 2 4" xfId="5914" xr:uid="{70AAEB7F-0FF5-430A-90B0-3768DA0C60EE}"/>
    <cellStyle name="Calculation 2 2 2 3 3" xfId="23527" xr:uid="{3DB9008E-DF0D-4291-9D5C-DC427FBC194B}"/>
    <cellStyle name="Calculation 2 2 2 3 4" xfId="40421" xr:uid="{EDC9903E-360B-4543-A439-A4279754FD77}"/>
    <cellStyle name="Calculation 2 2 2 3 5" xfId="10989" xr:uid="{FBB54724-849D-4050-9082-684AF9A4A3F4}"/>
    <cellStyle name="Calculation 2 2 2 4" xfId="38130" xr:uid="{E670286A-7B56-44A1-9AAE-FF3E82F63D44}"/>
    <cellStyle name="Calculation 2 2 2 4 2" xfId="38129" xr:uid="{BEF7A9CB-6DB0-4A16-AFA0-935371F768F5}"/>
    <cellStyle name="Calculation 2 2 2 4 2 2" xfId="23524" xr:uid="{F96E42C0-AB58-4844-A0C2-5D0A6A6691D5}"/>
    <cellStyle name="Calculation 2 2 2 4 2 3" xfId="15498" xr:uid="{6D78D696-3D9E-4205-AB12-C95C3DE6286C}"/>
    <cellStyle name="Calculation 2 2 2 4 2 4" xfId="10991" xr:uid="{9ADBD15C-B9DB-456D-9D30-1188FAC17125}"/>
    <cellStyle name="Calculation 2 2 2 4 3" xfId="23525" xr:uid="{751EC6F3-7EB3-4CD5-90C8-F60662CD4C2F}"/>
    <cellStyle name="Calculation 2 2 2 4 4" xfId="16590" xr:uid="{F10EA8E8-E33F-4EEE-8E02-B504933D9870}"/>
    <cellStyle name="Calculation 2 2 2 4 5" xfId="7042" xr:uid="{6F27023B-62E7-4D20-B948-506769913D9E}"/>
    <cellStyle name="Calculation 2 2 2 5" xfId="38128" xr:uid="{CCC8531C-C81B-4F8A-AA74-0745DCBE6FAB}"/>
    <cellStyle name="Calculation 2 2 2 5 2" xfId="38127" xr:uid="{11FF32F0-4CC0-4A7C-A16C-8C972B3B12AF}"/>
    <cellStyle name="Calculation 2 2 2 5 2 2" xfId="23522" xr:uid="{59C082F3-6916-4611-A9D6-53629D3F1E6A}"/>
    <cellStyle name="Calculation 2 2 2 5 2 3" xfId="39436" xr:uid="{161AADEC-E15F-406F-B9B5-75DD1DFAB7E1}"/>
    <cellStyle name="Calculation 2 2 2 5 2 4" xfId="10993" xr:uid="{DF798A41-3901-45BA-AAF9-09EFA2A99752}"/>
    <cellStyle name="Calculation 2 2 2 5 3" xfId="23523" xr:uid="{79255194-FB99-4937-9D31-8F53FD5CFCC1}"/>
    <cellStyle name="Calculation 2 2 2 5 4" xfId="40420" xr:uid="{61AE611B-7AB6-4CEE-A962-699309A9865A}"/>
    <cellStyle name="Calculation 2 2 2 5 5" xfId="10992" xr:uid="{CADFDD45-8653-4EE5-8924-34DB91B3212C}"/>
    <cellStyle name="Calculation 2 2 2 6" xfId="38126" xr:uid="{32394454-0623-492C-AEEE-FF06EFC3B135}"/>
    <cellStyle name="Calculation 2 2 2 6 2" xfId="38125" xr:uid="{A63C80A8-D525-4473-85DD-29A09CC66434}"/>
    <cellStyle name="Calculation 2 2 2 6 2 2" xfId="23520" xr:uid="{699CFF3D-476D-4AB6-8067-CD9B7D364400}"/>
    <cellStyle name="Calculation 2 2 2 6 2 3" xfId="15499" xr:uid="{D0E7F340-AF4C-47CF-A7ED-87B85E495BCC}"/>
    <cellStyle name="Calculation 2 2 2 6 2 4" xfId="10995" xr:uid="{5CAC222C-6AE5-4EDC-87B7-F563823C6A10}"/>
    <cellStyle name="Calculation 2 2 2 6 3" xfId="23521" xr:uid="{C1A2EC07-DA90-4D6D-B1E8-5037ECC2FA78}"/>
    <cellStyle name="Calculation 2 2 2 6 4" xfId="16591" xr:uid="{76B23C6E-AA52-46C0-A5E4-5F4A16A8FF96}"/>
    <cellStyle name="Calculation 2 2 2 6 5" xfId="10994" xr:uid="{ED4E952D-2DEA-480A-9395-257FBB02F3DA}"/>
    <cellStyle name="Calculation 2 2 2 7" xfId="38124" xr:uid="{6A0CA13F-C1F4-4B53-8CC9-C7C6862D488B}"/>
    <cellStyle name="Calculation 2 2 2 7 2" xfId="38123" xr:uid="{294D5153-4538-43BE-AC83-798DAD79DFC9}"/>
    <cellStyle name="Calculation 2 2 2 7 2 2" xfId="23518" xr:uid="{CE87A12A-D990-449B-89F7-263E7DF194E2}"/>
    <cellStyle name="Calculation 2 2 2 7 2 3" xfId="39435" xr:uid="{F014D0A1-30E7-4B37-8BD6-F7654925EC82}"/>
    <cellStyle name="Calculation 2 2 2 7 2 4" xfId="10997" xr:uid="{1A5D55D4-0274-49BF-878E-AA9710CED575}"/>
    <cellStyle name="Calculation 2 2 2 7 3" xfId="23519" xr:uid="{1D8548C6-BC3E-4318-9086-55EB1B82BEA5}"/>
    <cellStyle name="Calculation 2 2 2 7 4" xfId="40419" xr:uid="{2CA11970-C158-4EC0-84CD-8615A9D49C97}"/>
    <cellStyle name="Calculation 2 2 2 7 5" xfId="10996" xr:uid="{C08CAE7C-2BFD-44BA-B327-C0AB85E9FAA7}"/>
    <cellStyle name="Calculation 2 2 2 8" xfId="38122" xr:uid="{3A3E2A71-749C-4A5F-BBFA-C75E9FCAA3E9}"/>
    <cellStyle name="Calculation 2 2 2 8 2" xfId="23517" xr:uid="{A164AB16-0762-4B64-93AE-4CED7E432301}"/>
    <cellStyle name="Calculation 2 2 2 8 3" xfId="21082" xr:uid="{C4CFBDF5-111B-41ED-9317-4A16B243978C}"/>
    <cellStyle name="Calculation 2 2 2 8 4" xfId="10998" xr:uid="{79FD06B8-51D3-4DCB-BFAE-268C1FE0BF99}"/>
    <cellStyle name="Calculation 2 2 2 9" xfId="38121" xr:uid="{D932417F-B557-477D-92B1-BC4FC8799B90}"/>
    <cellStyle name="Calculation 2 2 2 9 2" xfId="38120" xr:uid="{4120E6CE-6110-4ED4-AB72-AFF244C24E0B}"/>
    <cellStyle name="Calculation 2 2 2 9 2 2" xfId="23515" xr:uid="{F34FC43A-9668-488B-9950-88176881FC30}"/>
    <cellStyle name="Calculation 2 2 2 9 2 3" xfId="15500" xr:uid="{A8774421-25C3-4712-AB1D-3142BE5510E0}"/>
    <cellStyle name="Calculation 2 2 2 9 2 4" xfId="11000" xr:uid="{1BE7F4AC-E761-47E5-B677-663624C9A47B}"/>
    <cellStyle name="Calculation 2 2 2 9 3" xfId="23516" xr:uid="{D17FC33E-2904-4D87-8642-73FF6FFAF127}"/>
    <cellStyle name="Calculation 2 2 2 9 4" xfId="16592" xr:uid="{9269F601-35DF-40CE-8DFD-1154572FB72F}"/>
    <cellStyle name="Calculation 2 2 2 9 5" xfId="10999" xr:uid="{CAB536C8-8CA9-4066-8A0C-6786E4AB1B36}"/>
    <cellStyle name="Calculation 2 2 3" xfId="43700" xr:uid="{A7F16E2A-618A-4360-B487-DE644E1DEF81}"/>
    <cellStyle name="Calculation 2 2 3 10" xfId="29593" xr:uid="{0D5DC2CD-BDA0-4F25-811C-E1C391FCA5EF}"/>
    <cellStyle name="Calculation 2 2 3 10 2" xfId="15927" xr:uid="{E31F8932-E55B-4A51-949B-C4B49C626E0D}"/>
    <cellStyle name="Calculation 2 2 3 10 3" xfId="7414" xr:uid="{882D06A3-5DDC-422A-9959-4904E07E0B36}"/>
    <cellStyle name="Calculation 2 2 3 10 4" xfId="2658" xr:uid="{E8E4353A-63E7-4238-8132-392BFD6F0501}"/>
    <cellStyle name="Calculation 2 2 3 11" xfId="27090" xr:uid="{BA215544-0E67-4C2E-A606-E4730E209291}"/>
    <cellStyle name="Calculation 2 2 3 11 2" xfId="13634" xr:uid="{2CF751CB-E886-4B17-80D8-EA1A14512FD3}"/>
    <cellStyle name="Calculation 2 2 3 11 3" xfId="5731" xr:uid="{B440A7A8-BDA0-4972-A974-48391C10F1E5}"/>
    <cellStyle name="Calculation 2 2 3 11 4" xfId="1652" xr:uid="{93754397-9DD2-4E78-A1D2-1BB493EC5196}"/>
    <cellStyle name="Calculation 2 2 3 12" xfId="26885" xr:uid="{A0B1D182-D72F-4CAC-9ADC-3D75B8C2530B}"/>
    <cellStyle name="Calculation 2 2 3 12 2" xfId="13429" xr:uid="{7A7E4385-5C2A-4DF5-A668-B3F6E4C6083A}"/>
    <cellStyle name="Calculation 2 2 3 12 3" xfId="5590" xr:uid="{5A22D002-1AF5-4181-AD40-460959DAB928}"/>
    <cellStyle name="Calculation 2 2 3 12 4" xfId="1546" xr:uid="{55A056C6-3394-45D8-8251-6AAB19FAFB1F}"/>
    <cellStyle name="Calculation 2 2 3 13" xfId="38119" xr:uid="{15D13C95-7AAC-4214-9D4A-76046BDE0D41}"/>
    <cellStyle name="Calculation 2 2 3 13 2" xfId="23514" xr:uid="{70407322-4579-4D17-8D8D-1D68E1549CF1}"/>
    <cellStyle name="Calculation 2 2 3 13 3" xfId="40417" xr:uid="{07DBD12A-84B4-41B8-AADA-0A05778720C6}"/>
    <cellStyle name="Calculation 2 2 3 13 4" xfId="11001" xr:uid="{D264497D-32AD-4164-A096-0B1B12499014}"/>
    <cellStyle name="Calculation 2 2 3 14" xfId="40514" xr:uid="{46964DE9-7CE9-41B3-83AB-BDC90E6A37E8}"/>
    <cellStyle name="Calculation 2 2 3 15" xfId="41164" xr:uid="{5BE802F5-D8A2-4D21-A322-F82088AAD815}"/>
    <cellStyle name="Calculation 2 2 3 16" xfId="18262" xr:uid="{691FDB49-65D6-49B6-A195-0B5A8C1D746B}"/>
    <cellStyle name="Calculation 2 2 3 17" xfId="9313" xr:uid="{27385765-4279-4574-BF5E-6F6F94FF4853}"/>
    <cellStyle name="Calculation 2 2 3 2" xfId="38118" xr:uid="{9BD3A4D1-AFBA-4743-BE57-A20EC789A838}"/>
    <cellStyle name="Calculation 2 2 3 2 2" xfId="38117" xr:uid="{46AEEE04-E317-422B-BF59-2475E1D1E482}"/>
    <cellStyle name="Calculation 2 2 3 2 2 2" xfId="23512" xr:uid="{9012B4DD-AF11-40BA-9082-DDBD628D64B1}"/>
    <cellStyle name="Calculation 2 2 3 2 2 3" xfId="21084" xr:uid="{2A841B96-8299-4250-BD10-12D193C8F2D8}"/>
    <cellStyle name="Calculation 2 2 3 2 2 4" xfId="11003" xr:uid="{1DDE2E95-93EC-422D-AA0C-03F5FCA3D754}"/>
    <cellStyle name="Calculation 2 2 3 2 3" xfId="23513" xr:uid="{B9AAAC9B-B1A1-435B-A7BC-A830F29AFAA7}"/>
    <cellStyle name="Calculation 2 2 3 2 4" xfId="39434" xr:uid="{237C07ED-2314-4AB5-8D15-D27FDEEE447F}"/>
    <cellStyle name="Calculation 2 2 3 2 5" xfId="11002" xr:uid="{8FB8B2FE-A52E-4B7E-BB34-300937EC163F}"/>
    <cellStyle name="Calculation 2 2 3 3" xfId="38116" xr:uid="{0C63B586-9024-4660-8985-B28831108B0B}"/>
    <cellStyle name="Calculation 2 2 3 3 2" xfId="38115" xr:uid="{656F1D54-9936-4BB1-AC3A-8FCA1517C5F9}"/>
    <cellStyle name="Calculation 2 2 3 3 2 2" xfId="23510" xr:uid="{92D717AF-5857-49DF-9AFD-BDC6323E8E45}"/>
    <cellStyle name="Calculation 2 2 3 3 2 3" xfId="21083" xr:uid="{60B6C3B9-71EF-4CFD-8518-B1FFFDB5F138}"/>
    <cellStyle name="Calculation 2 2 3 3 2 4" xfId="11005" xr:uid="{E3987D35-5B8E-4F55-AD50-B741A6682077}"/>
    <cellStyle name="Calculation 2 2 3 3 3" xfId="23511" xr:uid="{5BD426EA-0A8E-479E-9CB7-53B98D80913E}"/>
    <cellStyle name="Calculation 2 2 3 3 4" xfId="15501" xr:uid="{9456B12C-49E3-4777-AD8A-80FE2A1BA869}"/>
    <cellStyle name="Calculation 2 2 3 3 5" xfId="11004" xr:uid="{34C3A069-DB10-4200-BA29-63D700BDA576}"/>
    <cellStyle name="Calculation 2 2 3 4" xfId="38114" xr:uid="{CCC893E0-954C-4172-B61B-E01016637DEF}"/>
    <cellStyle name="Calculation 2 2 3 4 2" xfId="38113" xr:uid="{88EA7AE5-0326-466C-B8E9-8EA7479D0E3C}"/>
    <cellStyle name="Calculation 2 2 3 4 2 2" xfId="23508" xr:uid="{172E36BB-C6A3-4C98-A463-459FECBC516E}"/>
    <cellStyle name="Calculation 2 2 3 4 2 3" xfId="21086" xr:uid="{3FB73240-914D-4F18-85F2-4E1EC569BB6C}"/>
    <cellStyle name="Calculation 2 2 3 4 2 4" xfId="11007" xr:uid="{4A4CD07C-B4B7-40CA-971A-265C6D5A14D6}"/>
    <cellStyle name="Calculation 2 2 3 4 3" xfId="23509" xr:uid="{5C643E9A-E97E-4F81-8FB6-8729C6E1DB6C}"/>
    <cellStyle name="Calculation 2 2 3 4 4" xfId="40418" xr:uid="{0131FA0C-B73A-4497-A586-28D24831FBF8}"/>
    <cellStyle name="Calculation 2 2 3 4 5" xfId="11006" xr:uid="{62270DB2-A57D-4DEB-B4BD-D2515BE64984}"/>
    <cellStyle name="Calculation 2 2 3 5" xfId="38112" xr:uid="{09CD113C-2E47-4E52-8FF0-F2CEFA42D584}"/>
    <cellStyle name="Calculation 2 2 3 5 2" xfId="38111" xr:uid="{36FB2FBF-EBB1-42EA-8300-D7C671430AB8}"/>
    <cellStyle name="Calculation 2 2 3 5 2 2" xfId="23506" xr:uid="{025737E8-9954-4BD0-88D7-D01581C38235}"/>
    <cellStyle name="Calculation 2 2 3 5 2 3" xfId="21085" xr:uid="{32B56672-C98F-4652-89E0-D838978EC2ED}"/>
    <cellStyle name="Calculation 2 2 3 5 2 4" xfId="11015" xr:uid="{5DDCFE72-1C8B-429F-93AA-15A9AFE8EE8B}"/>
    <cellStyle name="Calculation 2 2 3 5 3" xfId="23507" xr:uid="{18C71D03-CEFB-4047-9C2E-E141C29A7484}"/>
    <cellStyle name="Calculation 2 2 3 5 4" xfId="15502" xr:uid="{1E9A2A9E-326E-4A40-836D-080C219734B9}"/>
    <cellStyle name="Calculation 2 2 3 5 5" xfId="11008" xr:uid="{BFC8A9B5-0B1B-4CD4-B3B4-B388594117B1}"/>
    <cellStyle name="Calculation 2 2 3 6" xfId="38110" xr:uid="{C8CA7526-8DE5-4E91-ABC3-28C8F4E494B3}"/>
    <cellStyle name="Calculation 2 2 3 6 2" xfId="38109" xr:uid="{3519F1E3-8BA5-4ABC-A2D1-88025E8ABA28}"/>
    <cellStyle name="Calculation 2 2 3 6 2 2" xfId="23504" xr:uid="{30A6FB60-7270-4D6E-A403-5AA4D700E293}"/>
    <cellStyle name="Calculation 2 2 3 6 2 3" xfId="21087" xr:uid="{43FC80FE-3946-402F-8A09-18342EBFE848}"/>
    <cellStyle name="Calculation 2 2 3 6 2 4" xfId="6893" xr:uid="{59219E4E-45A1-4FEB-B2DD-2105C94CEB24}"/>
    <cellStyle name="Calculation 2 2 3 6 3" xfId="23505" xr:uid="{E986D4E5-5945-4137-86FC-FE0A3010EF3D}"/>
    <cellStyle name="Calculation 2 2 3 6 4" xfId="40414" xr:uid="{EA0D5D5F-B843-4F5A-92B5-722A4BC84160}"/>
    <cellStyle name="Calculation 2 2 3 6 5" xfId="4900" xr:uid="{9A719FDE-70C9-4007-ABDB-77C34BAC8E23}"/>
    <cellStyle name="Calculation 2 2 3 7" xfId="38108" xr:uid="{CBDD3C59-70CD-429B-9D2D-D6BF030A83E2}"/>
    <cellStyle name="Calculation 2 2 3 7 2" xfId="23503" xr:uid="{A162AC1C-6848-4317-A1F7-271F24CFC737}"/>
    <cellStyle name="Calculation 2 2 3 7 3" xfId="11650" xr:uid="{0B4358A1-B8F0-4662-8546-1B247EA94197}"/>
    <cellStyle name="Calculation 2 2 3 7 4" xfId="6465" xr:uid="{B4CADC1D-DBE8-43AA-9F83-EF59DAE8E0DD}"/>
    <cellStyle name="Calculation 2 2 3 8" xfId="38107" xr:uid="{11934A85-F838-4812-89D4-E639E22F15EA}"/>
    <cellStyle name="Calculation 2 2 3 8 2" xfId="38106" xr:uid="{7EAD4BD8-8D5B-432E-A5A7-AFBD30A387BA}"/>
    <cellStyle name="Calculation 2 2 3 8 2 2" xfId="23501" xr:uid="{1036D11F-D44B-4DEB-B694-9229599E41CD}"/>
    <cellStyle name="Calculation 2 2 3 8 2 3" xfId="40415" xr:uid="{F056C4B8-313F-49AD-B133-3B2A356CDC4F}"/>
    <cellStyle name="Calculation 2 2 3 8 2 4" xfId="11010" xr:uid="{A9BD97E0-B089-4A68-9F45-B34D0930B501}"/>
    <cellStyle name="Calculation 2 2 3 8 3" xfId="23502" xr:uid="{E091E345-E9F9-42F4-9C9F-121B6FB4E80D}"/>
    <cellStyle name="Calculation 2 2 3 8 4" xfId="15503" xr:uid="{8D489263-4C41-4A74-9AF5-5A24809BCA3E}"/>
    <cellStyle name="Calculation 2 2 3 8 5" xfId="11009" xr:uid="{A312921B-437A-4D39-8E3B-80B7DF861FDC}"/>
    <cellStyle name="Calculation 2 2 3 9" xfId="38105" xr:uid="{7A618B70-F4F5-4EB0-9890-C55DF35F8BFA}"/>
    <cellStyle name="Calculation 2 2 3 9 2" xfId="23500" xr:uid="{1922D0F8-689F-4827-A4D5-87D84B4CED63}"/>
    <cellStyle name="Calculation 2 2 3 9 3" xfId="21095" xr:uid="{531F3229-0906-47B4-B9F7-5D86FA185800}"/>
    <cellStyle name="Calculation 2 2 3 9 4" xfId="11011" xr:uid="{91F2457A-81CE-4214-9FE6-7B84871D89E7}"/>
    <cellStyle name="Calculation 2 2 4" xfId="41916" xr:uid="{903A18AE-AE34-46C5-AD54-54B467F1306B}"/>
    <cellStyle name="Calculation 2 2 4 10" xfId="28326" xr:uid="{C0444F9C-11A0-4B26-9F07-F4F5C9F80040}"/>
    <cellStyle name="Calculation 2 2 4 10 2" xfId="14846" xr:uid="{C28A7BFF-AFA7-4A55-80DE-E953890EBC77}"/>
    <cellStyle name="Calculation 2 2 4 10 3" xfId="6622" xr:uid="{FAD5620D-BAE9-4DBF-B5EC-99BFE28793A2}"/>
    <cellStyle name="Calculation 2 2 4 10 4" xfId="2218" xr:uid="{A96352BC-2D57-4318-A8B9-2EF955D3DACD}"/>
    <cellStyle name="Calculation 2 2 4 11" xfId="28850" xr:uid="{4ADF3B5D-28D1-4139-ACB7-4AE4EAAAE4D7}"/>
    <cellStyle name="Calculation 2 2 4 11 2" xfId="15260" xr:uid="{1E5F05E1-814A-4AE4-9F0B-43FF53A9E7AC}"/>
    <cellStyle name="Calculation 2 2 4 11 3" xfId="6960" xr:uid="{3E09C351-799F-473B-A997-47285E8F8F3E}"/>
    <cellStyle name="Calculation 2 2 4 11 4" xfId="2462" xr:uid="{FB469847-4280-4902-880E-475C11141F86}"/>
    <cellStyle name="Calculation 2 2 4 12" xfId="26136" xr:uid="{0C310743-061A-4E21-8F17-D15BF187597D}"/>
    <cellStyle name="Calculation 2 2 4 12 2" xfId="12701" xr:uid="{700F5E9A-C4B4-477A-B773-235E78AB8DA7}"/>
    <cellStyle name="Calculation 2 2 4 12 3" xfId="5027" xr:uid="{0887CB6E-EFEA-4BCB-9FFE-408A0942C7FD}"/>
    <cellStyle name="Calculation 2 2 4 12 4" xfId="1141" xr:uid="{EE8575ED-95EF-46EE-B72D-BF20DF3C67C7}"/>
    <cellStyle name="Calculation 2 2 4 13" xfId="38104" xr:uid="{AC9E9D62-B7F0-4B1E-BB2A-04AEBA33F1D2}"/>
    <cellStyle name="Calculation 2 2 4 13 2" xfId="23499" xr:uid="{584B11C8-6287-4BE7-980E-BF6125FD6C85}"/>
    <cellStyle name="Calculation 2 2 4 13 3" xfId="11651" xr:uid="{D4FADA0A-ECE8-42B7-983C-E16CB6EF5B08}"/>
    <cellStyle name="Calculation 2 2 4 13 4" xfId="11012" xr:uid="{5ED61929-7995-46BC-8DE8-B9D98189F202}"/>
    <cellStyle name="Calculation 2 2 4 14" xfId="39053" xr:uid="{7EA7AFA9-6303-426C-820E-9C79C556B74F}"/>
    <cellStyle name="Calculation 2 2 4 15" xfId="24430" xr:uid="{8ED42C8D-C14F-4C90-A887-C4DC4B297990}"/>
    <cellStyle name="Calculation 2 2 4 16" xfId="15332" xr:uid="{EBED7A86-6E15-4F4C-92CB-8F30317F9C93}"/>
    <cellStyle name="Calculation 2 2 4 17" xfId="5941" xr:uid="{BA92EC34-E3F3-4237-95D3-2BC902512B04}"/>
    <cellStyle name="Calculation 2 2 4 2" xfId="38103" xr:uid="{0A1911C9-FE33-4C52-A187-1B0AB8C064F5}"/>
    <cellStyle name="Calculation 2 2 4 2 2" xfId="38102" xr:uid="{190046B0-28E7-4950-90ED-C3C1D21DCBDE}"/>
    <cellStyle name="Calculation 2 2 4 2 2 2" xfId="23497" xr:uid="{4A3935EC-5964-4F5A-96A3-E2245E2B1FE0}"/>
    <cellStyle name="Calculation 2 2 4 2 2 3" xfId="16593" xr:uid="{BDDEC24C-25B7-4641-ABB5-8D78685A6E48}"/>
    <cellStyle name="Calculation 2 2 4 2 2 4" xfId="11014" xr:uid="{D47CD102-B44B-4589-A870-59B6452369E4}"/>
    <cellStyle name="Calculation 2 2 4 2 3" xfId="23498" xr:uid="{27B38599-34F9-43A0-B827-5726E40B30A5}"/>
    <cellStyle name="Calculation 2 2 4 2 4" xfId="15505" xr:uid="{B7CA5701-85C7-4891-9ADF-415A4FB9EE73}"/>
    <cellStyle name="Calculation 2 2 4 2 5" xfId="11013" xr:uid="{8126B4CF-8BAF-4B5F-8FE5-583ED5E8C740}"/>
    <cellStyle name="Calculation 2 2 4 3" xfId="38101" xr:uid="{F32ACD8E-8752-436D-8589-787F14DCE419}"/>
    <cellStyle name="Calculation 2 2 4 3 2" xfId="38100" xr:uid="{41BB02E4-3E53-42D9-AD2E-56EC8D021D2E}"/>
    <cellStyle name="Calculation 2 2 4 3 2 2" xfId="23495" xr:uid="{C766BC06-6478-4E96-A375-E852B8701707}"/>
    <cellStyle name="Calculation 2 2 4 3 2 3" xfId="21089" xr:uid="{AD18F51E-BD92-4759-8E65-41E92E9B9173}"/>
    <cellStyle name="Calculation 2 2 4 3 2 4" xfId="5796" xr:uid="{C9E186A5-593E-4F3F-B82A-8475333EE3E6}"/>
    <cellStyle name="Calculation 2 2 4 3 3" xfId="23496" xr:uid="{7403F510-9AD0-477A-94E9-B6FF2B846344}"/>
    <cellStyle name="Calculation 2 2 4 3 4" xfId="21088" xr:uid="{2E72B298-4D29-47A1-8AFA-18EBFD58E620}"/>
    <cellStyle name="Calculation 2 2 4 3 5" xfId="11022" xr:uid="{05B1FCAF-E60F-4D48-AEC4-F0DB96D2C6EC}"/>
    <cellStyle name="Calculation 2 2 4 4" xfId="38099" xr:uid="{EF12B0B8-1E30-4BC5-8B9F-A69048ABEFDD}"/>
    <cellStyle name="Calculation 2 2 4 4 2" xfId="38098" xr:uid="{A20E88D6-E12D-40B8-A3C3-182BB2AA187A}"/>
    <cellStyle name="Calculation 2 2 4 4 2 2" xfId="23493" xr:uid="{ED6F05CD-4A54-4379-8087-0B562777A189}"/>
    <cellStyle name="Calculation 2 2 4 4 2 3" xfId="21091" xr:uid="{F69FC767-19F0-466A-B034-8FD2EE8E8A73}"/>
    <cellStyle name="Calculation 2 2 4 4 2 4" xfId="5915" xr:uid="{E53DD776-D39C-4105-B609-B7782ECDDE6C}"/>
    <cellStyle name="Calculation 2 2 4 4 3" xfId="23494" xr:uid="{4B29B553-DF24-49B5-BB3D-BC6D40C4140F}"/>
    <cellStyle name="Calculation 2 2 4 4 4" xfId="21090" xr:uid="{2C07A0C7-CDFD-42C9-ABB7-A42410333AE3}"/>
    <cellStyle name="Calculation 2 2 4 4 5" xfId="5568" xr:uid="{A3D90965-DCCB-4CAA-9E21-3ADE072DAC8E}"/>
    <cellStyle name="Calculation 2 2 4 5" xfId="38097" xr:uid="{92CF7948-DF37-4699-89B7-01DBC612C270}"/>
    <cellStyle name="Calculation 2 2 4 5 2" xfId="38096" xr:uid="{58B069A2-A0D3-406B-B1A7-8D77E7F511C2}"/>
    <cellStyle name="Calculation 2 2 4 5 2 2" xfId="23491" xr:uid="{5C04C576-BC0E-4F6D-B26F-A29CA5B3529F}"/>
    <cellStyle name="Calculation 2 2 4 5 2 3" xfId="21094" xr:uid="{BD6A4F07-39D7-4C11-87E6-DF39CE3BAC50}"/>
    <cellStyle name="Calculation 2 2 4 5 2 4" xfId="11016" xr:uid="{894EC7B3-C9CE-4D4C-8CF8-8AB8433BF9B9}"/>
    <cellStyle name="Calculation 2 2 4 5 3" xfId="23492" xr:uid="{A4B7720F-DBFD-4553-8FDD-F2B3FD993CEE}"/>
    <cellStyle name="Calculation 2 2 4 5 4" xfId="21092" xr:uid="{AC7EDADB-06AA-4CA6-ABB9-A59C0A099311}"/>
    <cellStyle name="Calculation 2 2 4 5 5" xfId="7041" xr:uid="{0112AAFE-78A3-4F4B-94CC-DD1306589334}"/>
    <cellStyle name="Calculation 2 2 4 6" xfId="38095" xr:uid="{11845416-AED9-4AC8-9E80-D93D6C2F760B}"/>
    <cellStyle name="Calculation 2 2 4 6 2" xfId="38094" xr:uid="{4DED54CC-9DC8-43A8-8234-72B4707B36B9}"/>
    <cellStyle name="Calculation 2 2 4 6 2 2" xfId="23489" xr:uid="{C3665599-D5E4-40B8-810F-88FB3EABF220}"/>
    <cellStyle name="Calculation 2 2 4 6 2 3" xfId="21093" xr:uid="{362C953C-DAEA-4ED3-98B8-47C46E69C168}"/>
    <cellStyle name="Calculation 2 2 4 6 2 4" xfId="11018" xr:uid="{F47FE5CB-12D0-4CE7-87C3-EB112F9726C7}"/>
    <cellStyle name="Calculation 2 2 4 6 3" xfId="23490" xr:uid="{6265B3FF-D18A-4413-8896-29720D62A146}"/>
    <cellStyle name="Calculation 2 2 4 6 4" xfId="15504" xr:uid="{A3A8BD91-3D38-4BE7-9AD6-381D89CCAE7A}"/>
    <cellStyle name="Calculation 2 2 4 6 5" xfId="11017" xr:uid="{68C3DF39-EBCA-43B6-8DF9-9C9DA9052A50}"/>
    <cellStyle name="Calculation 2 2 4 7" xfId="38093" xr:uid="{2B2C8F88-2130-460C-BA88-6482429F2F6C}"/>
    <cellStyle name="Calculation 2 2 4 7 2" xfId="23488" xr:uid="{7B6C60D6-1140-4113-8C07-197118E70893}"/>
    <cellStyle name="Calculation 2 2 4 7 3" xfId="40413" xr:uid="{68D364C6-188F-4E1C-9C6C-136C86BF0CE0}"/>
    <cellStyle name="Calculation 2 2 4 7 4" xfId="11019" xr:uid="{BD510B8E-7143-4A7A-AE4A-7FB16866816D}"/>
    <cellStyle name="Calculation 2 2 4 8" xfId="38092" xr:uid="{1F8736C5-B1D2-4212-B6B4-CDA4CE8721CE}"/>
    <cellStyle name="Calculation 2 2 4 8 2" xfId="38091" xr:uid="{06AD286D-A4C2-40B0-8E7F-8166E8229286}"/>
    <cellStyle name="Calculation 2 2 4 8 2 2" xfId="23486" xr:uid="{05B77F2F-5D5B-496D-BF8A-1EDCEA45E9FD}"/>
    <cellStyle name="Calculation 2 2 4 8 2 3" xfId="11654" xr:uid="{7E1FA22D-1A35-4048-9273-45A4C6178D0B}"/>
    <cellStyle name="Calculation 2 2 4 8 2 4" xfId="4899" xr:uid="{ABCE5384-FF0D-4332-BEB9-9038B252FD91}"/>
    <cellStyle name="Calculation 2 2 4 8 3" xfId="23487" xr:uid="{11467244-9774-4AF1-82A4-BF3F3BE6BF9B}"/>
    <cellStyle name="Calculation 2 2 4 8 4" xfId="40416" xr:uid="{08FCA5AE-55BA-4EAF-A94E-4C0C9BEDD6C9}"/>
    <cellStyle name="Calculation 2 2 4 8 5" xfId="11021" xr:uid="{443043A0-F56D-42E2-9FC4-E27FFEF3DB5A}"/>
    <cellStyle name="Calculation 2 2 4 9" xfId="38090" xr:uid="{405FAA99-7E11-434D-96A5-AE13C375635E}"/>
    <cellStyle name="Calculation 2 2 4 9 2" xfId="23485" xr:uid="{FA4A655C-F32F-470F-B619-2B824527075E}"/>
    <cellStyle name="Calculation 2 2 4 9 3" xfId="16269" xr:uid="{35A4E81C-95D2-44A7-ABED-B0585B2F2976}"/>
    <cellStyle name="Calculation 2 2 4 9 4" xfId="6749" xr:uid="{EF8FB17D-E532-47B5-9A47-2C08AFF55C08}"/>
    <cellStyle name="Calculation 2 2 5" xfId="41254" xr:uid="{65A3ED2A-FF53-409F-A232-6C79D8A6E05D}"/>
    <cellStyle name="Calculation 2 2 5 10" xfId="27734" xr:uid="{C46958BE-80E0-430D-8AF3-C35B00393CC6}"/>
    <cellStyle name="Calculation 2 2 5 10 2" xfId="14266" xr:uid="{57185FC0-8A8E-4EFA-902D-8290DE05A5C5}"/>
    <cellStyle name="Calculation 2 2 5 10 3" xfId="6165" xr:uid="{7FA3CEDA-6010-4C6C-9D40-4A2BB1B72E89}"/>
    <cellStyle name="Calculation 2 2 5 10 4" xfId="1857" xr:uid="{7E65A8BE-6634-431F-9C1D-FEA5A3045017}"/>
    <cellStyle name="Calculation 2 2 5 11" xfId="26414" xr:uid="{CE8A8812-4973-4DE1-98F5-36D8133E9985}"/>
    <cellStyle name="Calculation 2 2 5 11 2" xfId="12969" xr:uid="{2F655D61-1725-4DA6-BEC3-3E02A45415F8}"/>
    <cellStyle name="Calculation 2 2 5 11 3" xfId="5285" xr:uid="{0BA6E8C3-3FF4-4716-B549-2A0583EC1C5A}"/>
    <cellStyle name="Calculation 2 2 5 11 4" xfId="1373" xr:uid="{D126350C-2548-4FD1-83CE-99BDD461968E}"/>
    <cellStyle name="Calculation 2 2 5 12" xfId="25555" xr:uid="{A7BAACEA-ACD5-43B7-B219-1DE36EC43481}"/>
    <cellStyle name="Calculation 2 2 5 12 2" xfId="12130" xr:uid="{7AE0573C-50A8-40DB-83D6-14AFBDC2FA37}"/>
    <cellStyle name="Calculation 2 2 5 12 3" xfId="4607" xr:uid="{D4F7E1E5-87B2-45C3-BEE5-83C1D869CC6F}"/>
    <cellStyle name="Calculation 2 2 5 12 4" xfId="854" xr:uid="{A3884E6D-23E5-4DE4-8045-9DA64DBB2654}"/>
    <cellStyle name="Calculation 2 2 5 13" xfId="25269" xr:uid="{1B24DAD1-26CA-4A68-842C-75DDDD20662F}"/>
    <cellStyle name="Calculation 2 2 5 13 2" xfId="11865" xr:uid="{2E391461-9E49-41EF-A675-6DAC678EDD40}"/>
    <cellStyle name="Calculation 2 2 5 13 3" xfId="4388" xr:uid="{890DB607-0544-49F6-B94C-49023F9D8EBA}"/>
    <cellStyle name="Calculation 2 2 5 13 4" xfId="688" xr:uid="{8E146B2B-D423-4EA7-B543-141D1AFDCFB9}"/>
    <cellStyle name="Calculation 2 2 5 14" xfId="25175" xr:uid="{59AA1681-7C11-4192-9815-DECA11494EBF}"/>
    <cellStyle name="Calculation 2 2 5 14 2" xfId="11772" xr:uid="{FEB4F633-78B8-4C5D-9C14-6E5D01325CCB}"/>
    <cellStyle name="Calculation 2 2 5 14 3" xfId="4321" xr:uid="{834EACE2-AFD2-4BD0-8BE5-B6750BC2F20C}"/>
    <cellStyle name="Calculation 2 2 5 14 4" xfId="640" xr:uid="{86F98B91-0C7B-4911-A1C9-6CC066E38024}"/>
    <cellStyle name="Calculation 2 2 5 15" xfId="38089" xr:uid="{EEA792F0-621D-49A1-B1BB-5A9F88BB04E7}"/>
    <cellStyle name="Calculation 2 2 5 15 2" xfId="23484" xr:uid="{B1BCC5A6-120B-44BD-9B40-0466ECABA20D}"/>
    <cellStyle name="Calculation 2 2 5 15 3" xfId="16594" xr:uid="{F103AB19-50A1-48A4-A79D-D905298EA5DD}"/>
    <cellStyle name="Calculation 2 2 5 15 4" xfId="6464" xr:uid="{F3B83AD4-867B-4FBB-A390-0D59D12B4F20}"/>
    <cellStyle name="Calculation 2 2 5 16" xfId="38417" xr:uid="{8100AA3C-EBC2-4FCD-AE23-F10979BEE409}"/>
    <cellStyle name="Calculation 2 2 5 17" xfId="23795" xr:uid="{D31290C3-CDF4-4839-8CE5-01B5BAE065DA}"/>
    <cellStyle name="Calculation 2 2 5 18" xfId="16540" xr:uid="{51DDEF04-322E-47E0-AA08-578F9B7D4847}"/>
    <cellStyle name="Calculation 2 2 5 19" xfId="10872" xr:uid="{5D4513FF-DFB5-445A-95FB-451DE528D025}"/>
    <cellStyle name="Calculation 2 2 5 2" xfId="38088" xr:uid="{0F548EA8-83A5-480E-94B7-C6A4B8361394}"/>
    <cellStyle name="Calculation 2 2 5 2 2" xfId="38087" xr:uid="{A81D62D0-37F8-429C-90F3-A9E508AB0CBB}"/>
    <cellStyle name="Calculation 2 2 5 2 2 2" xfId="23482" xr:uid="{B3561588-85DB-4DF7-9E97-EC95EC2118DB}"/>
    <cellStyle name="Calculation 2 2 5 2 2 3" xfId="21097" xr:uid="{03AD6D88-111B-4DC0-A4BC-10D0047BFD83}"/>
    <cellStyle name="Calculation 2 2 5 2 2 4" xfId="11023" xr:uid="{DE53C95F-3C7A-4246-9476-F9303D825B9A}"/>
    <cellStyle name="Calculation 2 2 5 2 3" xfId="23483" xr:uid="{F97DC642-E3D4-4D28-8216-D435EF51ED64}"/>
    <cellStyle name="Calculation 2 2 5 2 4" xfId="21096" xr:uid="{5FD4F2DC-16F6-4BB4-A1C7-9F681F393618}"/>
    <cellStyle name="Calculation 2 2 5 2 5" xfId="11020" xr:uid="{BF4EF01D-C88E-4A62-AB06-A87EDDF517D6}"/>
    <cellStyle name="Calculation 2 2 5 3" xfId="38086" xr:uid="{EBA03923-3B75-462B-BF6E-BAB3B9AEEFAA}"/>
    <cellStyle name="Calculation 2 2 5 3 2" xfId="38085" xr:uid="{4E3F8DEE-F384-4A3E-AE0B-6450C65FDA14}"/>
    <cellStyle name="Calculation 2 2 5 3 2 2" xfId="23480" xr:uid="{96B0DA1A-3AEE-4EF2-802A-7B48F518BB94}"/>
    <cellStyle name="Calculation 2 2 5 3 2 3" xfId="21100" xr:uid="{D2B3D2F7-FBFB-4F8E-A23D-7D25127544F5}"/>
    <cellStyle name="Calculation 2 2 5 3 2 4" xfId="5422" xr:uid="{5D5FA1DA-C5E9-4D65-BF24-6CD8F7903F11}"/>
    <cellStyle name="Calculation 2 2 5 3 3" xfId="23481" xr:uid="{F4C898E7-881C-4715-BE8C-5CB9B7B14DDB}"/>
    <cellStyle name="Calculation 2 2 5 3 4" xfId="21098" xr:uid="{881FD4D1-EC87-487F-8E6F-67FBC9C7EF3D}"/>
    <cellStyle name="Calculation 2 2 5 3 5" xfId="5149" xr:uid="{16428F59-BA03-4C06-8BBD-CA74A9D32FA7}"/>
    <cellStyle name="Calculation 2 2 5 4" xfId="38084" xr:uid="{DF5D5DAD-9ECE-4C48-BAA5-A26D523D3656}"/>
    <cellStyle name="Calculation 2 2 5 4 2" xfId="38083" xr:uid="{B6607690-FEE7-4820-90B5-A4B9D1B1270B}"/>
    <cellStyle name="Calculation 2 2 5 4 2 2" xfId="23478" xr:uid="{B6BB68D9-377E-439C-80F3-A231DE4FEFE5}"/>
    <cellStyle name="Calculation 2 2 5 4 2 3" xfId="21099" xr:uid="{8B66B258-406C-4B57-A70A-80FA12BC3A7A}"/>
    <cellStyle name="Calculation 2 2 5 4 2 4" xfId="4529" xr:uid="{AE80D7C7-60CA-4CCE-B613-C8457850D31C}"/>
    <cellStyle name="Calculation 2 2 5 4 3" xfId="23479" xr:uid="{9C0CFEFD-79F2-4BA0-8EF2-AE8B946D0E0E}"/>
    <cellStyle name="Calculation 2 2 5 4 4" xfId="14290" xr:uid="{BCDA5FBE-29FD-4F81-ACFD-F0071B392881}"/>
    <cellStyle name="Calculation 2 2 5 4 5" xfId="11024" xr:uid="{8C3A3C9D-8CA7-4CFC-AD80-1947E89D8CBF}"/>
    <cellStyle name="Calculation 2 2 5 5" xfId="38082" xr:uid="{EC6049B6-0E3F-4E5B-BB90-2007B3726392}"/>
    <cellStyle name="Calculation 2 2 5 5 2" xfId="38081" xr:uid="{827008D2-AF76-4225-A41D-B70A68FD9BA8}"/>
    <cellStyle name="Calculation 2 2 5 5 2 2" xfId="23476" xr:uid="{627F6FBD-C505-4B5C-BCE6-7A66684C8032}"/>
    <cellStyle name="Calculation 2 2 5 5 2 3" xfId="21102" xr:uid="{ED3F002C-7F91-402D-A19D-4286902AEB62}"/>
    <cellStyle name="Calculation 2 2 5 5 2 4" xfId="11025" xr:uid="{6ABBC784-CE84-47E4-B651-D91E6176604F}"/>
    <cellStyle name="Calculation 2 2 5 5 3" xfId="23477" xr:uid="{369F52E1-D094-4D2B-9D4A-DBC57EAAD317}"/>
    <cellStyle name="Calculation 2 2 5 5 4" xfId="23855" xr:uid="{BC74D244-D2F7-447B-BC50-3D7C4255DE6D}"/>
    <cellStyle name="Calculation 2 2 5 5 5" xfId="5775" xr:uid="{103F91A3-89B7-4728-A2AD-DB28BDCAE23F}"/>
    <cellStyle name="Calculation 2 2 5 6" xfId="38080" xr:uid="{B9A79D07-3960-44D5-B9E3-285CE9E1ECBC}"/>
    <cellStyle name="Calculation 2 2 5 6 2" xfId="38079" xr:uid="{E8F216D8-6981-4E77-88EA-8A8115793211}"/>
    <cellStyle name="Calculation 2 2 5 6 2 2" xfId="23474" xr:uid="{9AB52A6D-0207-4061-98AC-EFD922D7E707}"/>
    <cellStyle name="Calculation 2 2 5 6 2 3" xfId="15507" xr:uid="{FF06A175-A954-43A7-BFA9-B6F82145214F}"/>
    <cellStyle name="Calculation 2 2 5 6 2 4" xfId="5777" xr:uid="{FC9B6EFA-AE17-464B-A8A5-F3832EF7C697}"/>
    <cellStyle name="Calculation 2 2 5 6 3" xfId="23475" xr:uid="{990C6289-AC0B-4887-9F29-2AA4EAB69CD8}"/>
    <cellStyle name="Calculation 2 2 5 6 4" xfId="11652" xr:uid="{1EAF0425-25C1-4EA6-9AF3-2E363023B61B}"/>
    <cellStyle name="Calculation 2 2 5 6 5" xfId="4403" xr:uid="{3E840582-D3A1-4062-975E-A4DB5CFFF7AB}"/>
    <cellStyle name="Calculation 2 2 5 7" xfId="38078" xr:uid="{DEB1AF01-47E6-4DA7-AEA5-5BA09C5FBC6A}"/>
    <cellStyle name="Calculation 2 2 5 7 2" xfId="23473" xr:uid="{5AEA3E1A-F1CE-4486-8C47-2E37E4D21591}"/>
    <cellStyle name="Calculation 2 2 5 7 3" xfId="21101" xr:uid="{323FF3C6-C87E-4F9D-B54B-75426BA37C1E}"/>
    <cellStyle name="Calculation 2 2 5 7 4" xfId="5911" xr:uid="{36AF393A-00AD-49AC-B6AB-0A1C56D43D1B}"/>
    <cellStyle name="Calculation 2 2 5 8" xfId="38077" xr:uid="{FCF91CE3-BF5A-4EE2-A358-2E1C30747A64}"/>
    <cellStyle name="Calculation 2 2 5 8 2" xfId="38076" xr:uid="{38BCB388-3B12-441E-820B-540D06ACA594}"/>
    <cellStyle name="Calculation 2 2 5 8 2 2" xfId="23471" xr:uid="{3033AEF1-145A-414F-85E4-DEF49108A3A0}"/>
    <cellStyle name="Calculation 2 2 5 8 2 3" xfId="21103" xr:uid="{8558D0B3-EDE0-4AD9-8F20-4B6B7EDF32F6}"/>
    <cellStyle name="Calculation 2 2 5 8 2 4" xfId="6470" xr:uid="{A29DBD24-55F3-4DFE-87FA-69931C41FC6B}"/>
    <cellStyle name="Calculation 2 2 5 8 3" xfId="23472" xr:uid="{E7F89EF0-EC9E-4CB1-BCC2-6010FFDDD154}"/>
    <cellStyle name="Calculation 2 2 5 8 4" xfId="40412" xr:uid="{BC6C5392-8134-46A3-8657-AC39EAA687AD}"/>
    <cellStyle name="Calculation 2 2 5 8 5" xfId="7047" xr:uid="{37B734C3-A0F5-4AFF-BF87-3F78EE83BA2D}"/>
    <cellStyle name="Calculation 2 2 5 9" xfId="38075" xr:uid="{8B5C8C32-5FC9-4B2D-B5E3-BB5EE6AC4914}"/>
    <cellStyle name="Calculation 2 2 5 9 2" xfId="23470" xr:uid="{E28B165C-61D8-408C-B034-9FFC6AB00267}"/>
    <cellStyle name="Calculation 2 2 5 9 3" xfId="11653" xr:uid="{00323237-6767-4F55-A1E7-EA9AAE55E74C}"/>
    <cellStyle name="Calculation 2 2 5 9 4" xfId="4905" xr:uid="{16BC9FA2-B941-4B30-857C-60A154D83339}"/>
    <cellStyle name="Calculation 2 2 6" xfId="38074" xr:uid="{E417E05C-2D43-4892-ABA5-56ECC431CABF}"/>
    <cellStyle name="Calculation 2 2 6 10" xfId="7539" xr:uid="{766B7E1E-2287-4C7A-8E86-844AB8C0FB60}"/>
    <cellStyle name="Calculation 2 2 6 2" xfId="38073" xr:uid="{AFDD7A65-7196-4C93-8421-62EF5C1CBD55}"/>
    <cellStyle name="Calculation 2 2 6 2 2" xfId="38072" xr:uid="{6EFBD572-4771-4730-891D-DEBF07EAADBA}"/>
    <cellStyle name="Calculation 2 2 6 2 2 2" xfId="23467" xr:uid="{D4837007-BF19-4B9F-AFBB-B52CA47403CF}"/>
    <cellStyle name="Calculation 2 2 6 2 2 3" xfId="40411" xr:uid="{AF5D06AD-8726-4A73-A308-4F6BE9BD6145}"/>
    <cellStyle name="Calculation 2 2 6 2 2 4" xfId="4465" xr:uid="{349B7834-3AEE-40C7-AA33-50A3453601D3}"/>
    <cellStyle name="Calculation 2 2 6 2 3" xfId="23468" xr:uid="{494D858D-E1DD-493B-A848-81086AEF6F1F}"/>
    <cellStyle name="Calculation 2 2 6 2 4" xfId="15506" xr:uid="{98F936E6-DF2C-4B40-ABCF-101D8678D33F}"/>
    <cellStyle name="Calculation 2 2 6 2 5" xfId="7044" xr:uid="{300C85A5-18A9-4ACD-BB72-337C08AB6F9B}"/>
    <cellStyle name="Calculation 2 2 6 3" xfId="38071" xr:uid="{A67CC7FD-F209-41FC-84BC-F98B1551BE05}"/>
    <cellStyle name="Calculation 2 2 6 3 2" xfId="38070" xr:uid="{9685BC5E-F9F2-4DAA-9070-91C10C8AAA81}"/>
    <cellStyle name="Calculation 2 2 6 3 2 2" xfId="23465" xr:uid="{4D6994AD-5478-4882-AC58-C28C3B7C8D4E}"/>
    <cellStyle name="Calculation 2 2 6 3 2 3" xfId="21104" xr:uid="{C8F5A81C-4358-498C-B546-DC04CFE79682}"/>
    <cellStyle name="Calculation 2 2 6 3 2 4" xfId="7760" xr:uid="{82CF0E14-96FF-460C-94A5-0DDCF64D5293}"/>
    <cellStyle name="Calculation 2 2 6 3 3" xfId="23466" xr:uid="{45A2B52B-AD1D-4819-ABF7-DC87DEDB3B80}"/>
    <cellStyle name="Calculation 2 2 6 3 4" xfId="39667" xr:uid="{5BDA9EAA-43D4-4E0C-A00E-BE99978043B0}"/>
    <cellStyle name="Calculation 2 2 6 3 5" xfId="5776" xr:uid="{2F5DC45E-DD8C-4CCF-9332-969F34E8DA0E}"/>
    <cellStyle name="Calculation 2 2 6 4" xfId="38069" xr:uid="{C420CA7E-49BA-453F-AC81-DD2D3B66228A}"/>
    <cellStyle name="Calculation 2 2 6 4 2" xfId="38068" xr:uid="{8C4E191A-D8F2-45CF-9C7A-8D6EEDB5BA61}"/>
    <cellStyle name="Calculation 2 2 6 4 2 2" xfId="23463" xr:uid="{4221EDED-88A8-4859-84FB-A20F448DF662}"/>
    <cellStyle name="Calculation 2 2 6 4 2 3" xfId="11657" xr:uid="{4672A449-B932-4B95-95AA-0338F12E8228}"/>
    <cellStyle name="Calculation 2 2 6 4 2 4" xfId="4902" xr:uid="{C3E786BD-3FF6-4099-928C-B364AD93C889}"/>
    <cellStyle name="Calculation 2 2 6 4 3" xfId="23464" xr:uid="{70A662F5-EF3B-4956-884B-AA0FA6FD260B}"/>
    <cellStyle name="Calculation 2 2 6 4 4" xfId="39567" xr:uid="{5E748DF4-9C06-4033-8428-3D64F1C20711}"/>
    <cellStyle name="Calculation 2 2 6 4 5" xfId="6467" xr:uid="{7E17F6B6-387E-4095-BBCE-722C70E90A69}"/>
    <cellStyle name="Calculation 2 2 6 5" xfId="38067" xr:uid="{46AF9544-BC60-44A3-BCDF-C0D656DE69F9}"/>
    <cellStyle name="Calculation 2 2 6 5 2" xfId="23462" xr:uid="{1BCB64B2-DDE0-4FF5-BDAB-235FD8F49507}"/>
    <cellStyle name="Calculation 2 2 6 5 3" xfId="16598" xr:uid="{981D30EF-297F-4649-B7E3-01F0ABA4A8ED}"/>
    <cellStyle name="Calculation 2 2 6 5 4" xfId="5350" xr:uid="{D981B4A4-8AB9-4018-A33C-DC391A58BD5A}"/>
    <cellStyle name="Calculation 2 2 6 6" xfId="38066" xr:uid="{9A01BCB0-1F5D-471E-8455-DCD3DF7F4CB5}"/>
    <cellStyle name="Calculation 2 2 6 6 2" xfId="23461" xr:uid="{09C1AAF4-5248-4984-8150-796416E2C380}"/>
    <cellStyle name="Calculation 2 2 6 6 3" xfId="21105" xr:uid="{4961DE9A-9301-4BD2-BA3B-F71B08F0E823}"/>
    <cellStyle name="Calculation 2 2 6 6 4" xfId="7045" xr:uid="{29B8910F-0952-4929-B0C5-5F9464AD4B2B}"/>
    <cellStyle name="Calculation 2 2 6 7" xfId="38065" xr:uid="{AE128F07-6670-4107-9C68-2FBB51414A51}"/>
    <cellStyle name="Calculation 2 2 6 7 2" xfId="38064" xr:uid="{C717D04F-B5F7-42C9-B5CC-B5BD2884E0FD}"/>
    <cellStyle name="Calculation 2 2 6 7 2 2" xfId="23459" xr:uid="{D097B0C1-C8DF-47E4-99FC-8EF4A1E0DAE0}"/>
    <cellStyle name="Calculation 2 2 6 7 2 3" xfId="21107" xr:uid="{D24BACB0-0A59-406C-8A8D-211AC3691CBD}"/>
    <cellStyle name="Calculation 2 2 6 7 2 4" xfId="7861" xr:uid="{52546E88-CEE2-417B-ACFD-433DA445BF98}"/>
    <cellStyle name="Calculation 2 2 6 7 3" xfId="23460" xr:uid="{371A8612-261D-4DAC-9154-EFDE1BB87210}"/>
    <cellStyle name="Calculation 2 2 6 7 4" xfId="21106" xr:uid="{0377E806-18BC-42C9-B947-70FF19487DA0}"/>
    <cellStyle name="Calculation 2 2 6 7 5" xfId="5158" xr:uid="{B156C106-6C6C-4A3E-A716-9B382058E3DC}"/>
    <cellStyle name="Calculation 2 2 6 8" xfId="23469" xr:uid="{41DAC08E-3DFC-4ABE-ABE0-0C948C2BED13}"/>
    <cellStyle name="Calculation 2 2 6 9" xfId="16155" xr:uid="{7B88A0F6-D403-4429-94B8-28A79719B27A}"/>
    <cellStyle name="Calculation 2 2 7" xfId="38063" xr:uid="{1C9AAD3B-D1C5-4B7D-A7E4-703EB8E68519}"/>
    <cellStyle name="Calculation 2 2 7 2" xfId="38062" xr:uid="{7AB6D3CB-781D-407F-B5F2-667D559A399B}"/>
    <cellStyle name="Calculation 2 2 7 2 2" xfId="23457" xr:uid="{EEB68974-0FF7-417C-9DC4-6BEAB056D6A7}"/>
    <cellStyle name="Calculation 2 2 7 2 3" xfId="21109" xr:uid="{6E939C1F-77D8-44D0-9B0A-B7C5C749ECD5}"/>
    <cellStyle name="Calculation 2 2 7 2 4" xfId="6468" xr:uid="{D82A57A8-8673-4BBC-8303-CA411A8F6940}"/>
    <cellStyle name="Calculation 2 2 7 3" xfId="23458" xr:uid="{7D6E48EF-8936-4D55-865A-E277403D6B2E}"/>
    <cellStyle name="Calculation 2 2 7 4" xfId="21108" xr:uid="{589E4943-BA61-4058-A147-20241A276983}"/>
    <cellStyle name="Calculation 2 2 7 5" xfId="5912" xr:uid="{65FEB076-202A-43F5-8A5E-07A9478A57AD}"/>
    <cellStyle name="Calculation 2 2 8" xfId="30529" xr:uid="{E5974741-5DE1-40A6-A3A2-D6487D8A38A9}"/>
    <cellStyle name="Calculation 2 2 8 2" xfId="16745" xr:uid="{D8649CF2-2945-438D-BBA8-5A3B65EAB3F1}"/>
    <cellStyle name="Calculation 2 2 8 3" xfId="8101" xr:uid="{8D125DE6-EE9F-4A58-8581-A73236F03518}"/>
    <cellStyle name="Calculation 2 2 8 4" xfId="3047" xr:uid="{0DDDB18B-3DA3-4D0B-B183-E3608E2BEE90}"/>
    <cellStyle name="Calculation 2 2 9" xfId="30516" xr:uid="{464B4B2B-98EE-4AC6-8EEB-5FE4C0A7A18B}"/>
    <cellStyle name="Calculation 2 2 9 2" xfId="16732" xr:uid="{E379F77C-7754-4097-B384-71BCEE60BFAF}"/>
    <cellStyle name="Calculation 2 2 9 3" xfId="8088" xr:uid="{A7F66CFA-D5F2-4533-BC7B-1A2C2BC215CE}"/>
    <cellStyle name="Calculation 2 2 9 4" xfId="3044" xr:uid="{112F39B3-3B3A-467B-A55A-FED5D2FD0E8C}"/>
    <cellStyle name="Calculation 2 3" xfId="44071" xr:uid="{4FDC2252-3D94-4901-9147-611184851040}"/>
    <cellStyle name="Calculation 2 3 10" xfId="38060" xr:uid="{69CA1EBE-7223-4EB7-BCA7-6922089838CB}"/>
    <cellStyle name="Calculation 2 3 10 2" xfId="38059" xr:uid="{887AA9B4-2486-437A-8E8C-AF0DD325D0D6}"/>
    <cellStyle name="Calculation 2 3 10 2 2" xfId="23454" xr:uid="{CE05C17F-2AB6-4EBC-B41E-6C9460D5BCCE}"/>
    <cellStyle name="Calculation 2 3 10 2 3" xfId="21112" xr:uid="{78A8BDCD-7190-4B4D-B4CF-69857D5D1437}"/>
    <cellStyle name="Calculation 2 3 10 2 4" xfId="7046" xr:uid="{E34804EC-69A6-4EE0-80CC-C618730DC30B}"/>
    <cellStyle name="Calculation 2 3 10 3" xfId="23455" xr:uid="{1CB02D99-8EF3-439C-84C8-6BC092387E61}"/>
    <cellStyle name="Calculation 2 3 10 4" xfId="23737" xr:uid="{03320093-D271-47BF-B9A2-BBC4C918C762}"/>
    <cellStyle name="Calculation 2 3 10 5" xfId="7536" xr:uid="{99352DE4-FFFA-48B8-89B8-6C8085A12EA7}"/>
    <cellStyle name="Calculation 2 3 11" xfId="38058" xr:uid="{4E23910D-9345-44DE-A1A3-9B69086E1332}"/>
    <cellStyle name="Calculation 2 3 11 2" xfId="23453" xr:uid="{18284FAB-3879-4072-969B-49FA8498C9A3}"/>
    <cellStyle name="Calculation 2 3 11 3" xfId="11655" xr:uid="{CB5570E2-EB8F-49DB-9A7C-CE4D1ACD08ED}"/>
    <cellStyle name="Calculation 2 3 11 4" xfId="5951" xr:uid="{36FFCD75-DB40-4C48-B20D-D5D5F9A0816E}"/>
    <cellStyle name="Calculation 2 3 12" xfId="30528" xr:uid="{2338449C-5261-428A-9F64-0E5AF55BB38D}"/>
    <cellStyle name="Calculation 2 3 12 2" xfId="16744" xr:uid="{E6A269DD-767B-40CB-9C67-9922B1AC54D8}"/>
    <cellStyle name="Calculation 2 3 12 3" xfId="8100" xr:uid="{2AAAE14B-B513-459A-83A5-7C2AD0479850}"/>
    <cellStyle name="Calculation 2 3 12 4" xfId="3046" xr:uid="{7F26720C-5BAE-4A09-9281-E12C9342B46D}"/>
    <cellStyle name="Calculation 2 3 13" xfId="30525" xr:uid="{F7939DF3-7F82-4E89-AEBB-477D1A9096A7}"/>
    <cellStyle name="Calculation 2 3 13 2" xfId="16741" xr:uid="{9D1C392E-B986-4C28-9DCA-D7738004F33F}"/>
    <cellStyle name="Calculation 2 3 13 3" xfId="8097" xr:uid="{4ABFDC5F-625A-4B55-A696-C754CF37623F}"/>
    <cellStyle name="Calculation 2 3 13 4" xfId="3045" xr:uid="{45BFB0F2-4682-4216-9514-86F2AE9B0CA1}"/>
    <cellStyle name="Calculation 2 3 14" xfId="26942" xr:uid="{2481C432-F14B-4619-B623-38416D7FD686}"/>
    <cellStyle name="Calculation 2 3 14 2" xfId="13486" xr:uid="{4C616100-D076-4506-BE1D-3C3703361ADB}"/>
    <cellStyle name="Calculation 2 3 14 3" xfId="5630" xr:uid="{CC6AD231-CCC3-4B38-8428-60337F0AEE96}"/>
    <cellStyle name="Calculation 2 3 14 4" xfId="1577" xr:uid="{02FEE246-5C86-49B5-86C3-3A54AE7CA389}"/>
    <cellStyle name="Calculation 2 3 15" xfId="38061" xr:uid="{70E0BF55-1D93-4EC1-BDCA-81A47B047208}"/>
    <cellStyle name="Calculation 2 3 15 2" xfId="23456" xr:uid="{66905AE9-9050-4062-9F14-78965CD1A199}"/>
    <cellStyle name="Calculation 2 3 15 3" xfId="21110" xr:uid="{6939FC18-D4E7-48E5-BB67-390BF9427858}"/>
    <cellStyle name="Calculation 2 3 15 4" xfId="4903" xr:uid="{2CA26E1F-420F-46D0-9378-7338ADCBA3B2}"/>
    <cellStyle name="Calculation 2 3 16" xfId="40823" xr:uid="{8F72C310-F260-445B-B1BE-F0F7972CE6B7}"/>
    <cellStyle name="Calculation 2 3 17" xfId="39558" xr:uid="{249C0C58-611E-4C98-BD2A-B60A8B8C2857}"/>
    <cellStyle name="Calculation 2 3 18" xfId="17980" xr:uid="{F72C4ADF-005A-4DFE-9422-C36CF303428A}"/>
    <cellStyle name="Calculation 2 3 19" xfId="9233" xr:uid="{8A5E0A76-1520-4546-810E-63ADFED81AFF}"/>
    <cellStyle name="Calculation 2 3 2" xfId="43698" xr:uid="{98C3A69C-2352-47FB-B6FD-03703AB924E0}"/>
    <cellStyle name="Calculation 2 3 2 2" xfId="29591" xr:uid="{59A22B26-F375-4253-9C06-701FE6A7A620}"/>
    <cellStyle name="Calculation 2 3 2 2 2" xfId="15925" xr:uid="{51138B50-DBCA-416D-945D-361D2DBF2BC8}"/>
    <cellStyle name="Calculation 2 3 2 2 3" xfId="7412" xr:uid="{1D2A0000-7E6B-4214-96E1-EA1B6F4BAE53}"/>
    <cellStyle name="Calculation 2 3 2 2 4" xfId="2656" xr:uid="{C132FBAD-22D9-4E14-B2CA-B163E2040F51}"/>
    <cellStyle name="Calculation 2 3 2 3" xfId="27092" xr:uid="{160185BD-FC8D-4EFF-82B5-94095C30D608}"/>
    <cellStyle name="Calculation 2 3 2 3 2" xfId="13636" xr:uid="{DD3C1315-9893-4CFB-A1A4-3C4C87D97D43}"/>
    <cellStyle name="Calculation 2 3 2 3 3" xfId="5733" xr:uid="{3A7B71D9-A153-4366-9560-3EACCC219DCC}"/>
    <cellStyle name="Calculation 2 3 2 3 4" xfId="1654" xr:uid="{5A40FFCE-3AE3-4293-9DE1-13A94F7A8E83}"/>
    <cellStyle name="Calculation 2 3 2 4" xfId="26883" xr:uid="{DCBECD5A-043A-452A-9995-0FAD7D467908}"/>
    <cellStyle name="Calculation 2 3 2 4 2" xfId="13427" xr:uid="{B12A15AE-0EB2-4844-B720-EBC2A07946E6}"/>
    <cellStyle name="Calculation 2 3 2 4 3" xfId="5588" xr:uid="{3B4D4A9E-06E9-446B-8D5A-736FECD7D104}"/>
    <cellStyle name="Calculation 2 3 2 4 4" xfId="1544" xr:uid="{41B0AA3E-49D5-49E8-A210-8472D4CCBCFA}"/>
    <cellStyle name="Calculation 2 3 2 5" xfId="38057" xr:uid="{477A76CF-769F-43C4-8E05-AFE3B0295B81}"/>
    <cellStyle name="Calculation 2 3 2 6" xfId="40512" xr:uid="{071CC312-1D97-4656-8D80-EA79FBEAAFB6}"/>
    <cellStyle name="Calculation 2 3 2 7" xfId="40924" xr:uid="{9555DC18-F6F6-4F28-9042-AF77CD161666}"/>
    <cellStyle name="Calculation 2 3 2 8" xfId="18264" xr:uid="{B2E0C6D5-839D-49C3-B647-DB59EC2C60F8}"/>
    <cellStyle name="Calculation 2 3 2 9" xfId="9315" xr:uid="{EF6FD2E8-C113-4931-B038-A622C6D61ACA}"/>
    <cellStyle name="Calculation 2 3 3" xfId="41914" xr:uid="{49C48C91-33C4-4B82-802B-5BB14044D7B2}"/>
    <cellStyle name="Calculation 2 3 3 10" xfId="10528" xr:uid="{C5E8315C-4251-4720-BE44-63B89419CEA2}"/>
    <cellStyle name="Calculation 2 3 3 2" xfId="38055" xr:uid="{F6808C9F-18AB-4A6F-A56C-14A2FD69F5A7}"/>
    <cellStyle name="Calculation 2 3 3 2 2" xfId="23450" xr:uid="{46A1EE79-CF73-40F8-A957-0A8F66C59531}"/>
    <cellStyle name="Calculation 2 3 3 2 3" xfId="40410" xr:uid="{44946F28-0E4A-481E-ABEB-5AC6D0A60EF3}"/>
    <cellStyle name="Calculation 2 3 3 2 4" xfId="6469" xr:uid="{6E2FCE9D-A756-4B68-BF50-4FEC35487DFA}"/>
    <cellStyle name="Calculation 2 3 3 3" xfId="28324" xr:uid="{CDC1BB7D-383C-4F9C-B163-2C89547A69A6}"/>
    <cellStyle name="Calculation 2 3 3 3 2" xfId="14844" xr:uid="{A06BD0A0-DFFE-420E-9A1E-C5B34F6E3977}"/>
    <cellStyle name="Calculation 2 3 3 3 3" xfId="6620" xr:uid="{6FCEA1E1-0555-40D8-B071-1C8CF903BAFC}"/>
    <cellStyle name="Calculation 2 3 3 3 4" xfId="2216" xr:uid="{346B9E9B-F8B7-4F33-B685-CDFDEAEEFAEB}"/>
    <cellStyle name="Calculation 2 3 3 4" xfId="28849" xr:uid="{548FBE56-E18B-4AE8-A8E3-2D0C65F309DA}"/>
    <cellStyle name="Calculation 2 3 3 4 2" xfId="15259" xr:uid="{6994C9BA-C9AA-4D86-9911-D703C67CC0F5}"/>
    <cellStyle name="Calculation 2 3 3 4 3" xfId="6959" xr:uid="{3D7F676C-853E-40F9-99DF-81D6EBBD54E9}"/>
    <cellStyle name="Calculation 2 3 3 4 4" xfId="2461" xr:uid="{45A833E0-F514-4A7D-8BE0-8ED7883B27F8}"/>
    <cellStyle name="Calculation 2 3 3 5" xfId="26134" xr:uid="{D99EA2EA-2B63-47D3-B818-B61ADD57DAE3}"/>
    <cellStyle name="Calculation 2 3 3 5 2" xfId="12699" xr:uid="{BAFB9FAC-E241-4360-9344-F4E85FCF5204}"/>
    <cellStyle name="Calculation 2 3 3 5 3" xfId="5025" xr:uid="{F04D5EA7-087E-4BCB-80AA-D62CA084697D}"/>
    <cellStyle name="Calculation 2 3 3 5 4" xfId="1139" xr:uid="{4BA8F3EA-C173-4926-A3D4-AD099D96478D}"/>
    <cellStyle name="Calculation 2 3 3 6" xfId="38056" xr:uid="{E9BB42C5-D087-41C1-88E1-87B5419A0374}"/>
    <cellStyle name="Calculation 2 3 3 6 2" xfId="23451" xr:uid="{3DEC647B-49F7-478E-B38A-76970D6EEEEF}"/>
    <cellStyle name="Calculation 2 3 3 6 3" xfId="21111" xr:uid="{F454D4B5-F148-429E-877A-76DC1034622B}"/>
    <cellStyle name="Calculation 2 3 3 6 4" xfId="7645" xr:uid="{E4E68FF1-E4BA-49CA-A164-49C4B6FBFDE4}"/>
    <cellStyle name="Calculation 2 3 3 7" xfId="39051" xr:uid="{ABE21D19-1574-4AED-8D16-F8136A39E523}"/>
    <cellStyle name="Calculation 2 3 3 8" xfId="24428" xr:uid="{EA223004-F299-4E30-A5F0-DA26A97AB959}"/>
    <cellStyle name="Calculation 2 3 3 9" xfId="13649" xr:uid="{38CE6F29-CAB1-4FE2-B4BA-F73EA859C7DE}"/>
    <cellStyle name="Calculation 2 3 4" xfId="38054" xr:uid="{71FCCC1F-EBE5-4DD7-B593-85ABE3D37BBA}"/>
    <cellStyle name="Calculation 2 3 4 2" xfId="38053" xr:uid="{F6259E29-684C-4585-AE85-E753ABED3DCA}"/>
    <cellStyle name="Calculation 2 3 4 2 2" xfId="23448" xr:uid="{CA4CFE60-B7F4-415B-83EC-C127F7EB0460}"/>
    <cellStyle name="Calculation 2 3 4 2 3" xfId="11656" xr:uid="{1346A982-F7EA-4647-B1AC-AFCBAF6237C0}"/>
    <cellStyle name="Calculation 2 3 4 2 4" xfId="6894" xr:uid="{0B72E9DF-8E80-4626-85FF-9C988A9D3853}"/>
    <cellStyle name="Calculation 2 3 4 3" xfId="23449" xr:uid="{BE507262-F19B-48D1-8CE6-668E8D4F1958}"/>
    <cellStyle name="Calculation 2 3 4 4" xfId="21113" xr:uid="{8591F920-F9F8-4B62-8FA1-2636C808A070}"/>
    <cellStyle name="Calculation 2 3 4 5" xfId="4904" xr:uid="{95AC20C2-3E08-436D-AA35-D01A7ECE137F}"/>
    <cellStyle name="Calculation 2 3 5" xfId="38052" xr:uid="{7C5073D1-6383-43F8-ADA3-6A913BEA3D23}"/>
    <cellStyle name="Calculation 2 3 5 2" xfId="38051" xr:uid="{FA11F290-DD2D-4D0D-81D9-F8993A595CF6}"/>
    <cellStyle name="Calculation 2 3 5 2 2" xfId="23446" xr:uid="{EB196571-3555-4E08-AEE9-9E61DE6F0669}"/>
    <cellStyle name="Calculation 2 3 5 2 3" xfId="16596" xr:uid="{7B2B6693-227A-4C47-A2A0-93761F65AE3A}"/>
    <cellStyle name="Calculation 2 3 5 2 4" xfId="19232" xr:uid="{61BED4F1-BE80-47B1-BF3A-1390899C99C7}"/>
    <cellStyle name="Calculation 2 3 5 3" xfId="23447" xr:uid="{94A01B0F-9E91-4048-8959-AF4BEB00B762}"/>
    <cellStyle name="Calculation 2 3 5 4" xfId="16597" xr:uid="{AE1DF6C4-0C45-475E-8D99-D6D64DD981FA}"/>
    <cellStyle name="Calculation 2 3 5 5" xfId="19233" xr:uid="{81661A77-35F6-4589-B0CA-47EF8E0A06D5}"/>
    <cellStyle name="Calculation 2 3 6" xfId="38050" xr:uid="{09F3F089-6D04-4171-8B96-D639E65EEC9C}"/>
    <cellStyle name="Calculation 2 3 6 2" xfId="38049" xr:uid="{32F710B0-30B5-4FA9-86CA-1525FAE1CAD8}"/>
    <cellStyle name="Calculation 2 3 6 2 2" xfId="23444" xr:uid="{26638687-CE10-4000-8EC0-2A6CED77BAAA}"/>
    <cellStyle name="Calculation 2 3 6 2 3" xfId="39771" xr:uid="{46A069EE-A3D0-433A-A4A8-F570C0004DCF}"/>
    <cellStyle name="Calculation 2 3 6 2 4" xfId="11028" xr:uid="{09DA512D-69B2-4EE1-85EF-35B109477790}"/>
    <cellStyle name="Calculation 2 3 6 3" xfId="23445" xr:uid="{F74F95B7-DB43-4ADC-AEB4-1C50A345717D}"/>
    <cellStyle name="Calculation 2 3 6 4" xfId="40409" xr:uid="{0C81AE17-81D4-4ACD-9771-E532C651D0CD}"/>
    <cellStyle name="Calculation 2 3 6 5" xfId="24863" xr:uid="{7DC64A61-1722-41BB-85DA-AFCFB6F6BB27}"/>
    <cellStyle name="Calculation 2 3 7" xfId="38048" xr:uid="{579E5228-7044-45A2-904D-B4C0E9A423A4}"/>
    <cellStyle name="Calculation 2 3 7 2" xfId="38047" xr:uid="{C6028184-D384-446C-91EB-958CACFC16C0}"/>
    <cellStyle name="Calculation 2 3 7 2 2" xfId="23442" xr:uid="{5C2FD486-A474-4D4B-A580-DB5014D20FC3}"/>
    <cellStyle name="Calculation 2 3 7 2 3" xfId="11585" xr:uid="{D3FAE93E-0015-4E82-9842-89A04762C7F3}"/>
    <cellStyle name="Calculation 2 3 7 2 4" xfId="15184" xr:uid="{9E5DF69C-611A-4F18-852A-8CED2B9E938C}"/>
    <cellStyle name="Calculation 2 3 7 3" xfId="23443" xr:uid="{A66F7A80-AC41-42A2-A1A3-569643A525D3}"/>
    <cellStyle name="Calculation 2 3 7 4" xfId="21114" xr:uid="{2BDB55D1-C1B0-4419-A193-94A430DB8953}"/>
    <cellStyle name="Calculation 2 3 7 5" xfId="11026" xr:uid="{91E8B832-8484-40F3-99FA-D4CA43BD0064}"/>
    <cellStyle name="Calculation 2 3 8" xfId="38046" xr:uid="{4F5D2EB9-704D-4EE1-8EE8-2C9C062D4099}"/>
    <cellStyle name="Calculation 2 3 8 2" xfId="38045" xr:uid="{FAD3FF4D-25CC-4C94-8B66-3EDF6AEC503D}"/>
    <cellStyle name="Calculation 2 3 8 2 2" xfId="23440" xr:uid="{138DF340-FF1A-4FB5-B87F-316572B2CE16}"/>
    <cellStyle name="Calculation 2 3 8 2 3" xfId="11592" xr:uid="{AB5F8C66-8847-4301-9394-D04CB926FF40}"/>
    <cellStyle name="Calculation 2 3 8 2 4" xfId="19231" xr:uid="{E1A6B745-5201-4268-A34A-DB2832B9ACF3}"/>
    <cellStyle name="Calculation 2 3 8 3" xfId="23441" xr:uid="{237E935C-2EB2-483C-B5A5-2F48E820436A}"/>
    <cellStyle name="Calculation 2 3 8 4" xfId="39433" xr:uid="{338D8CCE-3DF6-41F5-9E24-4D3794BCA251}"/>
    <cellStyle name="Calculation 2 3 8 5" xfId="11027" xr:uid="{04C3047A-AE83-4902-B6C1-5FF8FACB8F6B}"/>
    <cellStyle name="Calculation 2 3 9" xfId="38044" xr:uid="{E45D8926-CB81-4B07-9974-406C6F8A6903}"/>
    <cellStyle name="Calculation 2 3 9 2" xfId="23439" xr:uid="{D061A193-8F3C-4E83-88B5-33B2E24FE144}"/>
    <cellStyle name="Calculation 2 3 9 3" xfId="11663" xr:uid="{A26E98C8-D2EA-45F7-ACC8-8672DE0A5912}"/>
    <cellStyle name="Calculation 2 3 9 4" xfId="19230" xr:uid="{595B07CC-F10D-4598-B3B9-AB46C232CDF6}"/>
    <cellStyle name="Calculation 2 4" xfId="44023" xr:uid="{EA18C4DB-2A16-48EB-B72B-F6B763CC1074}"/>
    <cellStyle name="Calculation 2 4 10" xfId="29882" xr:uid="{7B1D2F4E-84AF-4CAB-B3B2-3E1FAFFC6372}"/>
    <cellStyle name="Calculation 2 4 10 2" xfId="16196" xr:uid="{89A43E2C-8ADD-4849-8547-FB99CBE6CAF4}"/>
    <cellStyle name="Calculation 2 4 10 3" xfId="7671" xr:uid="{EEF75E7A-F005-4C71-B8B1-64A0F6B3B8A5}"/>
    <cellStyle name="Calculation 2 4 10 4" xfId="2819" xr:uid="{089DFC1A-08F8-43B8-8523-486E3C446DD2}"/>
    <cellStyle name="Calculation 2 4 11" xfId="30253" xr:uid="{F2A9E21A-21A0-4F9F-A9D8-B9819B1E7E1B}"/>
    <cellStyle name="Calculation 2 4 11 2" xfId="16517" xr:uid="{D59EB40F-94F3-4F7D-B984-B5027E6E4DDF}"/>
    <cellStyle name="Calculation 2 4 11 3" xfId="7930" xr:uid="{5217AC7C-19B2-43D0-B1E6-6C2A94BE2D96}"/>
    <cellStyle name="Calculation 2 4 11 4" xfId="3002" xr:uid="{C764C32C-2A79-4D60-94B7-8F70220EEDEC}"/>
    <cellStyle name="Calculation 2 4 12" xfId="26961" xr:uid="{A7D65031-30BA-4845-A4E4-07D202C471C5}"/>
    <cellStyle name="Calculation 2 4 12 2" xfId="13505" xr:uid="{2D6E4B47-1001-47B1-AA64-297DA4480193}"/>
    <cellStyle name="Calculation 2 4 12 3" xfId="5642" xr:uid="{81930D48-50CA-429B-BA3D-0A970665952B}"/>
    <cellStyle name="Calculation 2 4 12 4" xfId="1582" xr:uid="{5659BF8E-161C-4CFC-B7D9-0DF42CB9183E}"/>
    <cellStyle name="Calculation 2 4 13" xfId="28921" xr:uid="{703DE47E-C9E4-40AE-945B-F9FC4668301E}"/>
    <cellStyle name="Calculation 2 4 13 2" xfId="15330" xr:uid="{540E5A81-E0B8-4258-83BD-B483F8456B2E}"/>
    <cellStyle name="Calculation 2 4 13 3" xfId="7002" xr:uid="{EDA741E7-E60C-4C48-BADF-528AFC509A57}"/>
    <cellStyle name="Calculation 2 4 13 4" xfId="2483" xr:uid="{523DD27C-6A61-4479-9B95-23F7316E5835}"/>
    <cellStyle name="Calculation 2 4 14" xfId="27025" xr:uid="{8BB82D42-B88C-4EE0-BB2E-F5ADC894B1BA}"/>
    <cellStyle name="Calculation 2 4 14 2" xfId="13569" xr:uid="{0044D8AC-CD54-4E64-B83C-0C5499D3E22D}"/>
    <cellStyle name="Calculation 2 4 14 3" xfId="5692" xr:uid="{6C8F2ECF-0F73-4B27-A89F-E14A41E5E672}"/>
    <cellStyle name="Calculation 2 4 14 4" xfId="1620" xr:uid="{0FB9B90D-206E-40CE-BD84-A07CF1BB00F4}"/>
    <cellStyle name="Calculation 2 4 15" xfId="27066" xr:uid="{D8D7E48B-1F17-4687-85E7-541CFCE5141D}"/>
    <cellStyle name="Calculation 2 4 15 2" xfId="13610" xr:uid="{7A1AF48A-6FF2-414F-8075-72942973AC7A}"/>
    <cellStyle name="Calculation 2 4 15 3" xfId="5721" xr:uid="{35188EA6-52C2-44C7-8B5A-157B894F4825}"/>
    <cellStyle name="Calculation 2 4 15 4" xfId="1645" xr:uid="{B63BA3A0-1E5A-4012-94BA-6DBB3CC68AA3}"/>
    <cellStyle name="Calculation 2 4 16" xfId="38043" xr:uid="{F5A2F4EF-F6B2-4BBC-B6B4-0758D5EEDD37}"/>
    <cellStyle name="Calculation 2 4 16 2" xfId="23438" xr:uid="{408F432C-0F21-4766-B66A-4BDA37DC1E51}"/>
    <cellStyle name="Calculation 2 4 16 3" xfId="23738" xr:uid="{FB73C831-8672-439B-8269-C71A5BFF0B4E}"/>
    <cellStyle name="Calculation 2 4 16 4" xfId="24862" xr:uid="{29F80D53-8D27-4D6D-BF2F-755365EAFBD2}"/>
    <cellStyle name="Calculation 2 4 17" xfId="40785" xr:uid="{72AA6E78-BA85-48A9-9B6D-4BF68DAFB314}"/>
    <cellStyle name="Calculation 2 4 18" xfId="39604" xr:uid="{5A647A54-3B4D-4734-AD03-9E4F183C8C94}"/>
    <cellStyle name="Calculation 2 4 19" xfId="14978" xr:uid="{682D8724-6B49-438C-94FD-30E38DDD0DAD}"/>
    <cellStyle name="Calculation 2 4 2" xfId="43697" xr:uid="{DF7C6040-0DBB-4DB4-891F-FF634E3990C3}"/>
    <cellStyle name="Calculation 2 4 2 2" xfId="38041" xr:uid="{5343BE77-B488-4E08-B273-67871F38A4CC}"/>
    <cellStyle name="Calculation 2 4 2 2 2" xfId="23436" xr:uid="{DE8BD085-18A8-4488-8DA2-4304E958CCB7}"/>
    <cellStyle name="Calculation 2 4 2 2 3" xfId="23921" xr:uid="{9FAC50D2-D4FA-4489-BFF2-AF060CA3F36D}"/>
    <cellStyle name="Calculation 2 4 2 2 4" xfId="24861" xr:uid="{1C935772-8B96-43C1-9881-23FB1C6BA8B9}"/>
    <cellStyle name="Calculation 2 4 2 3" xfId="29590" xr:uid="{9EACA609-6B0C-4846-9F36-46F15762086A}"/>
    <cellStyle name="Calculation 2 4 2 4" xfId="38042" xr:uid="{000BFBF5-FE48-4DC5-A0FA-67A26F2EDEEE}"/>
    <cellStyle name="Calculation 2 4 2 4 2" xfId="23437" xr:uid="{77E588AA-1F6A-4BBB-9E0A-E1CDB7EC27E9}"/>
    <cellStyle name="Calculation 2 4 2 4 3" xfId="16604" xr:uid="{6DF34DBA-B2E9-4CAB-A6D1-21A6A03C81AC}"/>
    <cellStyle name="Calculation 2 4 2 4 4" xfId="24649" xr:uid="{2D0884CC-ECE8-4378-9AB2-C3630ABAD2BD}"/>
    <cellStyle name="Calculation 2 4 20" xfId="6735" xr:uid="{C77A711F-E521-49B7-8C5B-4BAB4DCB65AB}"/>
    <cellStyle name="Calculation 2 4 3" xfId="38040" xr:uid="{DA190AA5-29C3-451D-863F-F973DBFF8424}"/>
    <cellStyle name="Calculation 2 4 3 2" xfId="38039" xr:uid="{B30D37F6-A2B2-4AE7-A128-1C9424C7C9E0}"/>
    <cellStyle name="Calculation 2 4 3 2 2" xfId="23434" xr:uid="{14BA0DD8-2F79-4D06-811C-4DC8954D67A5}"/>
    <cellStyle name="Calculation 2 4 3 2 3" xfId="11658" xr:uid="{6ED2153E-F901-4C87-99EA-725F3B370422}"/>
    <cellStyle name="Calculation 2 4 3 2 4" xfId="17942" xr:uid="{001B0057-0410-4F5A-ACF1-FF58768F477F}"/>
    <cellStyle name="Calculation 2 4 3 3" xfId="23435" xr:uid="{3003E50C-5F48-4A62-A6EC-E59E7FFFB9B1}"/>
    <cellStyle name="Calculation 2 4 3 4" xfId="16599" xr:uid="{78A04444-8D44-428A-B700-75653F08DA61}"/>
    <cellStyle name="Calculation 2 4 3 5" xfId="15182" xr:uid="{90800892-F650-43EC-8A9E-6AE178792174}"/>
    <cellStyle name="Calculation 2 4 4" xfId="38038" xr:uid="{7E0CC5B2-35FB-4A8E-AD35-77BF73700CB0}"/>
    <cellStyle name="Calculation 2 4 4 2" xfId="38037" xr:uid="{62F4D43B-1BBA-4D4D-BC59-ACBAF49E098A}"/>
    <cellStyle name="Calculation 2 4 4 2 2" xfId="23432" xr:uid="{C4062772-C207-4E85-81F2-C2946BB9505E}"/>
    <cellStyle name="Calculation 2 4 4 2 3" xfId="40408" xr:uid="{DB8B6CB2-E3BC-451F-B1BD-D2B83609C80E}"/>
    <cellStyle name="Calculation 2 4 4 2 4" xfId="19228" xr:uid="{616AC4A2-F117-41B4-86E6-EEA8DF5F289C}"/>
    <cellStyle name="Calculation 2 4 4 3" xfId="23433" xr:uid="{5D17E625-3540-4C8D-9F95-DDA2CE89C690}"/>
    <cellStyle name="Calculation 2 4 4 4" xfId="15508" xr:uid="{784760F9-871A-4C65-802D-48F172DB7809}"/>
    <cellStyle name="Calculation 2 4 4 5" xfId="19229" xr:uid="{00B0A56F-2DFB-4E22-B75D-8717CEDD2F9C}"/>
    <cellStyle name="Calculation 2 4 5" xfId="38036" xr:uid="{7C0BDE8E-D897-4F6B-9D73-33A93DDA394A}"/>
    <cellStyle name="Calculation 2 4 5 2" xfId="38035" xr:uid="{4C4196F9-7CCD-46BC-948E-F71E0C235AF1}"/>
    <cellStyle name="Calculation 2 4 5 2 2" xfId="23430" xr:uid="{4015D54E-5B09-4067-9482-2E6F7754E527}"/>
    <cellStyle name="Calculation 2 4 5 2 3" xfId="11659" xr:uid="{D4BBE88D-7748-4846-9492-B8B0E23BA5FE}"/>
    <cellStyle name="Calculation 2 4 5 2 4" xfId="11029" xr:uid="{801F4EC2-9265-4741-B1F4-D3182DE35851}"/>
    <cellStyle name="Calculation 2 4 5 3" xfId="23431" xr:uid="{7916F9AB-7CE6-4C39-B62C-4BC9ADB144AA}"/>
    <cellStyle name="Calculation 2 4 5 4" xfId="16600" xr:uid="{4E351CBE-FE6C-4B62-8D2A-7F121F1132AF}"/>
    <cellStyle name="Calculation 2 4 5 5" xfId="17941" xr:uid="{63FD8EC5-FDD5-494E-BF2E-B439D11AA9F9}"/>
    <cellStyle name="Calculation 2 4 6" xfId="38034" xr:uid="{B564873B-AA47-4475-B40F-BFF82B907E2F}"/>
    <cellStyle name="Calculation 2 4 6 2" xfId="38033" xr:uid="{D7980652-8223-424A-AD16-9F572FD4392C}"/>
    <cellStyle name="Calculation 2 4 6 2 2" xfId="23428" xr:uid="{AEF6FF5D-38A9-45B2-AB9B-B96DAB39CE27}"/>
    <cellStyle name="Calculation 2 4 6 2 3" xfId="16805" xr:uid="{F822EF5B-6B3A-40FA-8341-1CCA9B859B0A}"/>
    <cellStyle name="Calculation 2 4 6 2 4" xfId="11031" xr:uid="{99575579-CF30-4958-8406-EA1C8C946D0B}"/>
    <cellStyle name="Calculation 2 4 6 3" xfId="23429" xr:uid="{D331D4B9-668A-4007-8BAC-0AFC28CC56A9}"/>
    <cellStyle name="Calculation 2 4 6 4" xfId="40869" xr:uid="{7EC1AEA5-1878-4023-A709-E9E91BDDC373}"/>
    <cellStyle name="Calculation 2 4 6 5" xfId="11030" xr:uid="{884805BE-6AEB-4437-A781-66961DFCDF7B}"/>
    <cellStyle name="Calculation 2 4 7" xfId="38032" xr:uid="{A4CEA9B5-3EC9-475A-985A-86CA9B2B0082}"/>
    <cellStyle name="Calculation 2 4 7 2" xfId="23427" xr:uid="{76B5FAFE-14CA-4284-95F3-EC878A549029}"/>
    <cellStyle name="Calculation 2 4 7 3" xfId="11578" xr:uid="{F8F19CA8-5576-4D54-9F33-4D6313B73237}"/>
    <cellStyle name="Calculation 2 4 7 4" xfId="11032" xr:uid="{AB4FF8B0-685F-4236-83B7-9165222BEA07}"/>
    <cellStyle name="Calculation 2 4 8" xfId="38031" xr:uid="{D7C6AA21-9004-4FEE-9584-25B8D712E786}"/>
    <cellStyle name="Calculation 2 4 8 2" xfId="38030" xr:uid="{1E7C7AED-B8C2-438E-A98C-5E5319B5C244}"/>
    <cellStyle name="Calculation 2 4 8 2 2" xfId="23425" xr:uid="{D8EA4B16-6B6B-4948-BFB3-9591CF26C159}"/>
    <cellStyle name="Calculation 2 4 8 2 3" xfId="16603" xr:uid="{87D50847-1AE0-409F-A573-5726FD7B6D43}"/>
    <cellStyle name="Calculation 2 4 8 2 4" xfId="17940" xr:uid="{DD81A376-E1E4-4885-8DF1-FCC88F36D738}"/>
    <cellStyle name="Calculation 2 4 8 3" xfId="23426" xr:uid="{D7BE5B95-8461-492D-920F-C4D5B659C535}"/>
    <cellStyle name="Calculation 2 4 8 4" xfId="11662" xr:uid="{011DD54E-6F0F-4A5D-9038-444F47DAE985}"/>
    <cellStyle name="Calculation 2 4 8 5" xfId="19227" xr:uid="{83C153BD-F2F2-4D03-B6E3-A147025191EE}"/>
    <cellStyle name="Calculation 2 4 9" xfId="38029" xr:uid="{C728EE32-F3CA-4518-8B7F-CEB9E1724A39}"/>
    <cellStyle name="Calculation 2 4 9 2" xfId="23424" xr:uid="{E9D67E35-554D-4B9E-85D3-DC8791531762}"/>
    <cellStyle name="Calculation 2 4 9 3" xfId="11660" xr:uid="{8CF30AB3-4B6D-47FE-8483-D0432B1C37A4}"/>
    <cellStyle name="Calculation 2 4 9 4" xfId="24860" xr:uid="{D341E094-9E26-4188-AA50-0A3575E083D1}"/>
    <cellStyle name="Calculation 2 5" xfId="43892" xr:uid="{AE1DB912-120E-4752-ADC6-1BC81F7104FC}"/>
    <cellStyle name="Calculation 2 5 10" xfId="29774" xr:uid="{FE475832-2E73-4526-9F5D-E55C3E024475}"/>
    <cellStyle name="Calculation 2 5 10 2" xfId="16094" xr:uid="{77F9CAD7-F480-4F65-9F00-403B155865DF}"/>
    <cellStyle name="Calculation 2 5 10 3" xfId="7579" xr:uid="{D05F60CD-4605-444E-BE2E-D2AAC72247C7}"/>
    <cellStyle name="Calculation 2 5 10 4" xfId="2750" xr:uid="{EED4BD5A-2F93-4617-83FE-10F658B3440E}"/>
    <cellStyle name="Calculation 2 5 11" xfId="27011" xr:uid="{DFDA3E61-B325-41D6-A2D7-E4BF99466CAB}"/>
    <cellStyle name="Calculation 2 5 11 2" xfId="13555" xr:uid="{A090EAEF-344D-4341-A226-B97CBBF48D22}"/>
    <cellStyle name="Calculation 2 5 11 3" xfId="5680" xr:uid="{1A85A0FD-69EE-4C6D-A8D0-7288ED781D4F}"/>
    <cellStyle name="Calculation 2 5 11 4" xfId="1613" xr:uid="{21D5DE5C-7353-458A-B559-2E2934E4F625}"/>
    <cellStyle name="Calculation 2 5 12" xfId="29046" xr:uid="{77C00292-6907-4DE5-B141-08CCA3E84E04}"/>
    <cellStyle name="Calculation 2 5 12 2" xfId="15455" xr:uid="{675212EE-83EA-4D0D-9E1E-F0385AB3DE64}"/>
    <cellStyle name="Calculation 2 5 12 3" xfId="7075" xr:uid="{FF88A003-B20B-4DEE-9DE9-BD4805B309E1}"/>
    <cellStyle name="Calculation 2 5 12 4" xfId="2488" xr:uid="{5D7AAC7E-9B10-4544-8AB0-2329821B010D}"/>
    <cellStyle name="Calculation 2 5 13" xfId="27061" xr:uid="{84FA6730-C8A4-434D-A1AC-D6C20FEA5123}"/>
    <cellStyle name="Calculation 2 5 13 2" xfId="13605" xr:uid="{8067BE66-3C92-4382-A39E-9C0A0973CFE2}"/>
    <cellStyle name="Calculation 2 5 13 3" xfId="5717" xr:uid="{399689A1-8462-4A1D-8350-87246AD0DF15}"/>
    <cellStyle name="Calculation 2 5 13 4" xfId="1643" xr:uid="{E3B254B9-0BF6-4B97-9552-4BBB943FE57B}"/>
    <cellStyle name="Calculation 2 5 14" xfId="38028" xr:uid="{3562DF1D-A686-4B29-98D2-4F547C593E99}"/>
    <cellStyle name="Calculation 2 5 14 2" xfId="23423" xr:uid="{55B25B7B-7192-414B-86E8-BD07829B2718}"/>
    <cellStyle name="Calculation 2 5 14 3" xfId="16601" xr:uid="{CDFC1F2C-9764-4E0A-B5B4-AA00EBC9A5EB}"/>
    <cellStyle name="Calculation 2 5 14 4" xfId="24859" xr:uid="{4925AA9C-F4A6-4CFD-95D4-167CFE5AA950}"/>
    <cellStyle name="Calculation 2 5 15" xfId="40661" xr:uid="{B356EF6C-96BD-4ED7-977C-5BB1BC3707EC}"/>
    <cellStyle name="Calculation 2 5 16" xfId="39775" xr:uid="{EE004DBB-777B-4CAA-A871-6B22CB007717}"/>
    <cellStyle name="Calculation 2 5 17" xfId="18096" xr:uid="{16EFB992-5A7B-4F52-9796-C8A7330F3BC5}"/>
    <cellStyle name="Calculation 2 5 18" xfId="9278" xr:uid="{3D5C9E54-5D66-42F6-A862-56C69E3DD030}"/>
    <cellStyle name="Calculation 2 5 2" xfId="38027" xr:uid="{1651823E-822C-48BC-B71F-C0DB8068364A}"/>
    <cellStyle name="Calculation 2 5 2 2" xfId="38026" xr:uid="{081EF916-F79C-4805-8399-9BA814C22912}"/>
    <cellStyle name="Calculation 2 5 2 2 2" xfId="23421" xr:uid="{B66109E5-8D1D-4601-BB41-BDA205956825}"/>
    <cellStyle name="Calculation 2 5 2 2 3" xfId="11661" xr:uid="{14144462-3850-4B83-A294-E5B5B06F95B8}"/>
    <cellStyle name="Calculation 2 5 2 2 4" xfId="15180" xr:uid="{E60C2D48-16BF-4026-841B-6E247DB03344}"/>
    <cellStyle name="Calculation 2 5 2 3" xfId="23422" xr:uid="{9D7CAD04-99BE-4900-91CB-229E3B725890}"/>
    <cellStyle name="Calculation 2 5 2 4" xfId="16602" xr:uid="{5920214A-C273-4F57-9665-0649604C2AC1}"/>
    <cellStyle name="Calculation 2 5 2 5" xfId="17939" xr:uid="{00B9F8F4-38B1-448F-B3A7-B96E98B2DE11}"/>
    <cellStyle name="Calculation 2 5 3" xfId="38025" xr:uid="{8A443DE6-924D-4C7F-A064-7F3B21B88CC7}"/>
    <cellStyle name="Calculation 2 5 3 2" xfId="38024" xr:uid="{F79F30D3-31DF-4EDD-8EDA-B7E4F3F1D670}"/>
    <cellStyle name="Calculation 2 5 3 2 2" xfId="23419" xr:uid="{85C5B8BF-7F01-4210-9447-24D75D21D14B}"/>
    <cellStyle name="Calculation 2 5 3 2 3" xfId="39680" xr:uid="{F6A968AC-B1B9-4E1A-97F5-9F20432A394E}"/>
    <cellStyle name="Calculation 2 5 3 2 4" xfId="17938" xr:uid="{609CABC8-2AAA-464F-A554-4FC864371356}"/>
    <cellStyle name="Calculation 2 5 3 3" xfId="23420" xr:uid="{2C069090-B81B-4E68-9743-31F6B06260D4}"/>
    <cellStyle name="Calculation 2 5 3 4" xfId="23818" xr:uid="{CF5FA4E9-4012-47D0-A11F-CF920822E51E}"/>
    <cellStyle name="Calculation 2 5 3 5" xfId="19226" xr:uid="{6AB68AAA-ECA0-45A8-90C9-5B1D456F1833}"/>
    <cellStyle name="Calculation 2 5 4" xfId="38023" xr:uid="{55D9D1B4-E1C3-4223-92E8-ED3CF4E0161E}"/>
    <cellStyle name="Calculation 2 5 4 2" xfId="38022" xr:uid="{1FE0A1E5-D08B-453D-9C0A-13DBD289A903}"/>
    <cellStyle name="Calculation 2 5 4 2 2" xfId="23417" xr:uid="{1E48E665-A2EE-4C96-B86C-77C90E92BE21}"/>
    <cellStyle name="Calculation 2 5 4 2 3" xfId="21115" xr:uid="{ACB776E6-404C-4748-8C6A-B01EB3F76B56}"/>
    <cellStyle name="Calculation 2 5 4 2 4" xfId="19224" xr:uid="{4AC87B3B-D3CB-41B1-9170-AECAB37D3B24}"/>
    <cellStyle name="Calculation 2 5 4 3" xfId="23418" xr:uid="{EC00C61E-1FD8-4427-A9A7-9534120AAD92}"/>
    <cellStyle name="Calculation 2 5 4 4" xfId="39432" xr:uid="{ECD87ACD-A8CA-4C1B-99B6-5049A5E44BF4}"/>
    <cellStyle name="Calculation 2 5 4 5" xfId="19225" xr:uid="{4BD625D8-EFD4-4719-B251-5B7019100959}"/>
    <cellStyle name="Calculation 2 5 5" xfId="38021" xr:uid="{DE2C2786-D1C3-4749-9BC5-C07B41362F7D}"/>
    <cellStyle name="Calculation 2 5 5 2" xfId="38020" xr:uid="{F74C3A99-1744-4B15-96F5-7F9880C30E42}"/>
    <cellStyle name="Calculation 2 5 5 2 2" xfId="23415" xr:uid="{45F8C3AD-E30A-4C88-9487-46FBFF66C811}"/>
    <cellStyle name="Calculation 2 5 5 2 3" xfId="21117" xr:uid="{2BD57516-805A-4632-81CA-1659AAE5465E}"/>
    <cellStyle name="Calculation 2 5 5 2 4" xfId="7052" xr:uid="{508D76D1-9020-4106-8639-CF9D2EAAA93E}"/>
    <cellStyle name="Calculation 2 5 5 3" xfId="23416" xr:uid="{6D5E5876-E367-4186-93D2-76AC62489DDA}"/>
    <cellStyle name="Calculation 2 5 5 4" xfId="21116" xr:uid="{BF8955F1-B157-4EA5-A953-222B9E802FC3}"/>
    <cellStyle name="Calculation 2 5 5 5" xfId="17937" xr:uid="{EF7E6B4D-262D-4589-A68F-64FC2149F935}"/>
    <cellStyle name="Calculation 2 5 6" xfId="38019" xr:uid="{8D003E08-D656-4824-9ED0-052F0D6785F9}"/>
    <cellStyle name="Calculation 2 5 6 2" xfId="38018" xr:uid="{531C6DC9-2462-4B5D-B6E4-1F84CA351207}"/>
    <cellStyle name="Calculation 2 5 6 2 2" xfId="23413" xr:uid="{DF458558-DCD7-426A-A099-30F0F6603FDC}"/>
    <cellStyle name="Calculation 2 5 6 2 3" xfId="21118" xr:uid="{77ACEDFC-0E62-4EF1-98A1-D1241DAB6E8A}"/>
    <cellStyle name="Calculation 2 5 6 2 4" xfId="5779" xr:uid="{2754DAA2-8625-4D9E-B959-5C409F168F6A}"/>
    <cellStyle name="Calculation 2 5 6 3" xfId="23414" xr:uid="{13FB3060-213B-4EE5-B1C6-ECDD78D2E30D}"/>
    <cellStyle name="Calculation 2 5 6 4" xfId="21119" xr:uid="{5A486073-FA22-47CE-8142-F1228951CD55}"/>
    <cellStyle name="Calculation 2 5 6 5" xfId="7330" xr:uid="{2E94A8A6-004E-4291-9263-3893E17FF77E}"/>
    <cellStyle name="Calculation 2 5 7" xfId="38017" xr:uid="{CDB563FF-2C03-4365-81F7-120FA0D450FF}"/>
    <cellStyle name="Calculation 2 5 7 2" xfId="23412" xr:uid="{C44B0B32-F724-4E16-AFEC-24C0A3F6C48A}"/>
    <cellStyle name="Calculation 2 5 7 3" xfId="23741" xr:uid="{B0648F43-1D60-4A9B-9003-DCA0310FB6C7}"/>
    <cellStyle name="Calculation 2 5 7 4" xfId="5905" xr:uid="{194A1875-59BD-4E4E-AC52-8FD25B4A0649}"/>
    <cellStyle name="Calculation 2 5 8" xfId="38016" xr:uid="{96477553-EA4A-450F-931F-1E86B30EF068}"/>
    <cellStyle name="Calculation 2 5 8 2" xfId="38015" xr:uid="{7911ADA6-8D57-4B92-8C12-4FD9D39EDF09}"/>
    <cellStyle name="Calculation 2 5 8 2 2" xfId="23410" xr:uid="{B4C2B349-34F7-4653-BA32-656E48F3DEA9}"/>
    <cellStyle name="Calculation 2 5 8 2 3" xfId="15512" xr:uid="{4DD49700-6526-42B6-93F1-82FF97B17728}"/>
    <cellStyle name="Calculation 2 5 8 2 4" xfId="4906" xr:uid="{19DE9AD1-8F0B-45A2-AF07-AF03C128F5C4}"/>
    <cellStyle name="Calculation 2 5 8 3" xfId="23411" xr:uid="{E5D69E2E-0D6C-4394-8710-AF8E95F56545}"/>
    <cellStyle name="Calculation 2 5 8 4" xfId="21121" xr:uid="{91A3F878-8F25-44A0-BBC8-DA5C4A684F16}"/>
    <cellStyle name="Calculation 2 5 8 5" xfId="6471" xr:uid="{A46B73AC-2F3F-41C4-AA02-2D4E73F93DE6}"/>
    <cellStyle name="Calculation 2 5 9" xfId="38014" xr:uid="{1664AFA7-4562-4CF9-A14C-C1794A3F5973}"/>
    <cellStyle name="Calculation 2 5 9 2" xfId="23409" xr:uid="{08E51EF8-373D-41F9-898D-F4EDD18A2316}"/>
    <cellStyle name="Calculation 2 5 9 3" xfId="21120" xr:uid="{E7FBAB94-41F6-4183-9E83-B6B0A5276584}"/>
    <cellStyle name="Calculation 2 5 9 4" xfId="5349" xr:uid="{31996578-5AA0-43AA-82C4-EFA9C3428B91}"/>
    <cellStyle name="Calculation 2 6" xfId="43944" xr:uid="{9D414568-A26A-45FF-BF61-C75A8648FB78}"/>
    <cellStyle name="Calculation 2 6 10" xfId="29819" xr:uid="{44B96684-CF8E-459B-9546-395DC8E18880}"/>
    <cellStyle name="Calculation 2 6 10 2" xfId="16139" xr:uid="{37A00774-6618-4AA8-8CB0-83A620E64F24}"/>
    <cellStyle name="Calculation 2 6 10 3" xfId="7622" xr:uid="{4A35EEF0-ACA7-47E8-ABAA-8D94B543D881}"/>
    <cellStyle name="Calculation 2 6 10 4" xfId="2784" xr:uid="{AEFF5CB9-E02A-410F-AF21-4194AFFC0287}"/>
    <cellStyle name="Calculation 2 6 11" xfId="26990" xr:uid="{B6340092-9550-41A8-8D22-11EDE7043EC4}"/>
    <cellStyle name="Calculation 2 6 11 2" xfId="13534" xr:uid="{073DC587-B58A-4750-86C1-CCB61B93701C}"/>
    <cellStyle name="Calculation 2 6 11 3" xfId="5663" xr:uid="{ED48740C-01A4-46C5-BF5F-F982975B933B}"/>
    <cellStyle name="Calculation 2 6 11 4" xfId="1599" xr:uid="{C7DE0405-AC5F-4FB4-B2AE-381E6964D53A}"/>
    <cellStyle name="Calculation 2 6 12" xfId="27015" xr:uid="{53D88212-96EB-4363-8AFC-925259E1017E}"/>
    <cellStyle name="Calculation 2 6 12 2" xfId="13559" xr:uid="{0AF40934-AD2D-4FD3-8586-648B644E98EA}"/>
    <cellStyle name="Calculation 2 6 12 3" xfId="5683" xr:uid="{4B269273-17B1-4D5E-A89B-B32846DCEA48}"/>
    <cellStyle name="Calculation 2 6 12 4" xfId="1616" xr:uid="{37111CC8-7692-4D38-84FE-E958317BF1DE}"/>
    <cellStyle name="Calculation 2 6 13" xfId="38013" xr:uid="{C59BD05D-CF3C-48BD-8524-687EDB089064}"/>
    <cellStyle name="Calculation 2 6 13 2" xfId="23408" xr:uid="{2C522812-362D-4BF3-ABE7-8208ABCC1891}"/>
    <cellStyle name="Calculation 2 6 13 3" xfId="40397" xr:uid="{0BF5B252-52AA-4F39-BA2F-CB0EACF8E7EA}"/>
    <cellStyle name="Calculation 2 6 13 4" xfId="11039" xr:uid="{955DB654-9B5B-428C-A981-F05F65113CBC}"/>
    <cellStyle name="Calculation 2 6 14" xfId="40712" xr:uid="{F920863C-44D3-4422-9056-FB18ADFB8FED}"/>
    <cellStyle name="Calculation 2 6 15" xfId="39693" xr:uid="{51314926-D718-42F4-895E-27722BE26A7A}"/>
    <cellStyle name="Calculation 2 6 16" xfId="18059" xr:uid="{5B91B499-1D4A-4F76-AE56-809D4CD5DE24}"/>
    <cellStyle name="Calculation 2 6 17" xfId="9251" xr:uid="{EA43906B-F6C1-47F6-B66D-1B7F3D5371A5}"/>
    <cellStyle name="Calculation 2 6 2" xfId="38012" xr:uid="{28B1CE19-6A77-4726-BE96-AB3F7A1403BA}"/>
    <cellStyle name="Calculation 2 6 2 2" xfId="38011" xr:uid="{75BB7451-B42D-4A94-9A48-9D25D57352C6}"/>
    <cellStyle name="Calculation 2 6 2 2 2" xfId="23406" xr:uid="{FE2960CF-110B-46F8-BE08-FEA8BE6922D7}"/>
    <cellStyle name="Calculation 2 6 2 2 3" xfId="11664" xr:uid="{2732BDD7-129F-4E7E-AA4D-D68761DFF00C}"/>
    <cellStyle name="Calculation 2 6 2 2 4" xfId="5778" xr:uid="{49C97BEE-F658-4AF4-A8ED-6493DDEC70C6}"/>
    <cellStyle name="Calculation 2 6 2 3" xfId="23407" xr:uid="{18101B5B-7373-4801-8537-DAEDAAEFB2AE}"/>
    <cellStyle name="Calculation 2 6 2 4" xfId="21127" xr:uid="{D414C75E-A801-45EE-BCC1-74D7039BBB92}"/>
    <cellStyle name="Calculation 2 6 2 5" xfId="7764" xr:uid="{9AA9A644-EEF7-478B-B674-4DD0E2A822F7}"/>
    <cellStyle name="Calculation 2 6 3" xfId="38010" xr:uid="{54860225-D88C-4EA3-80E2-3C1241EA7F06}"/>
    <cellStyle name="Calculation 2 6 3 2" xfId="38009" xr:uid="{524F9189-706E-4DEC-81F3-20C38B91FE05}"/>
    <cellStyle name="Calculation 2 6 3 2 2" xfId="23404" xr:uid="{B822F3FC-4FBA-452E-82F4-E9686B9AD68C}"/>
    <cellStyle name="Calculation 2 6 3 2 3" xfId="21122" xr:uid="{6163E693-9B40-467E-AB86-E6F4DF2CA5B7}"/>
    <cellStyle name="Calculation 2 6 3 2 4" xfId="7053" xr:uid="{DA25099B-7126-455A-9AD3-C3CD51730747}"/>
    <cellStyle name="Calculation 2 6 3 3" xfId="23405" xr:uid="{88F224DE-BFCE-492D-A5BA-AAEDAB5B17B6}"/>
    <cellStyle name="Calculation 2 6 3 4" xfId="16099" xr:uid="{9837B20F-623D-462B-A6F8-BCD980CC1F40}"/>
    <cellStyle name="Calculation 2 6 3 5" xfId="5904" xr:uid="{45FE367A-AEB2-46BC-9991-F026400168F4}"/>
    <cellStyle name="Calculation 2 6 4" xfId="38008" xr:uid="{84AA6FE5-B05A-4F20-A197-98ED43DA5B5C}"/>
    <cellStyle name="Calculation 2 6 4 2" xfId="38007" xr:uid="{64789B1A-B14B-4D0A-9AB3-C71389BDBA7B}"/>
    <cellStyle name="Calculation 2 6 4 2 2" xfId="23402" xr:uid="{1C52A250-89D0-43C2-AD56-24C04F0DCF94}"/>
    <cellStyle name="Calculation 2 6 4 2 3" xfId="21124" xr:uid="{135138E0-8165-4944-88FF-127E3A82DBDE}"/>
    <cellStyle name="Calculation 2 6 4 2 4" xfId="11034" xr:uid="{4975FC5D-CA97-4538-93F6-E1C694A7FDD9}"/>
    <cellStyle name="Calculation 2 6 4 3" xfId="23403" xr:uid="{A5DD008B-7573-48DF-B954-44F604608137}"/>
    <cellStyle name="Calculation 2 6 4 4" xfId="21123" xr:uid="{9AC31814-09C8-4BB0-B613-2340518D945A}"/>
    <cellStyle name="Calculation 2 6 4 5" xfId="11033" xr:uid="{93277ADB-35EB-4444-ACD0-7011806BE9DF}"/>
    <cellStyle name="Calculation 2 6 5" xfId="38006" xr:uid="{017355DD-28EB-4874-BDDA-E828562C1FE3}"/>
    <cellStyle name="Calculation 2 6 5 2" xfId="38005" xr:uid="{7E33F7C9-578D-45BC-9C7B-BCD6A6E0BE0F}"/>
    <cellStyle name="Calculation 2 6 5 2 2" xfId="23400" xr:uid="{176E13FE-DC89-4E62-8A1F-C426D35394EC}"/>
    <cellStyle name="Calculation 2 6 5 2 3" xfId="21126" xr:uid="{4A8A5F4F-9764-4DCD-9372-AA4323FF156F}"/>
    <cellStyle name="Calculation 2 6 5 2 4" xfId="11036" xr:uid="{0A4920D6-1FBC-4A3C-9EF0-9381D7C31E22}"/>
    <cellStyle name="Calculation 2 6 5 3" xfId="23401" xr:uid="{56B19C1B-C2CA-4E26-A8E2-B46AB21E280D}"/>
    <cellStyle name="Calculation 2 6 5 4" xfId="21125" xr:uid="{CC4C0FB5-ACCA-4700-A3D8-B36E20377E9C}"/>
    <cellStyle name="Calculation 2 6 5 5" xfId="11035" xr:uid="{E0D38E12-F6A1-494D-A8B5-F1F02B93CDA1}"/>
    <cellStyle name="Calculation 2 6 6" xfId="38004" xr:uid="{4E683DDC-3A1F-4578-9E2E-380BE0620441}"/>
    <cellStyle name="Calculation 2 6 6 2" xfId="38003" xr:uid="{4FB9AD30-F692-44A7-8E0B-C75E99122CF1}"/>
    <cellStyle name="Calculation 2 6 6 2 2" xfId="23398" xr:uid="{F62B4FD2-B6DF-4A56-839F-F76140AAF919}"/>
    <cellStyle name="Calculation 2 6 6 2 3" xfId="21135" xr:uid="{BFCAAE1D-F77D-4524-923C-6034F86A38AF}"/>
    <cellStyle name="Calculation 2 6 6 2 4" xfId="4907" xr:uid="{391EE8AE-D970-41CF-BD3F-33290AF58EA2}"/>
    <cellStyle name="Calculation 2 6 6 3" xfId="23399" xr:uid="{D1C42FB2-9EEA-4C5A-B255-FA5A4D77F894}"/>
    <cellStyle name="Calculation 2 6 6 4" xfId="39768" xr:uid="{AE7A04AA-E5C3-4B75-B48F-D54A432D7DA1}"/>
    <cellStyle name="Calculation 2 6 6 5" xfId="11038" xr:uid="{5C3C646C-E5B4-426D-B3AA-ED3DF00935AE}"/>
    <cellStyle name="Calculation 2 6 7" xfId="38002" xr:uid="{CA7C99B0-B205-4C5C-B2DA-B003E0379627}"/>
    <cellStyle name="Calculation 2 6 7 2" xfId="23397" xr:uid="{826C46AE-A6DB-45A5-9EAC-0D70F74E2126}"/>
    <cellStyle name="Calculation 2 6 7 3" xfId="11665" xr:uid="{C64712E7-5BE2-439C-B43D-44FE6194BCAB}"/>
    <cellStyle name="Calculation 2 6 7 4" xfId="7538" xr:uid="{3F438A9F-3F87-49CB-BF0B-CA55F3FA08A4}"/>
    <cellStyle name="Calculation 2 6 8" xfId="38001" xr:uid="{5C076499-BCD3-4B28-A6E0-09E5CFAAFB1B}"/>
    <cellStyle name="Calculation 2 6 8 2" xfId="38000" xr:uid="{B71FEE74-CF88-43A9-85F7-953C7867A391}"/>
    <cellStyle name="Calculation 2 6 8 2 2" xfId="23395" xr:uid="{CC9A1468-2C4D-428D-A029-926FA6399557}"/>
    <cellStyle name="Calculation 2 6 8 2 3" xfId="16605" xr:uid="{C1E447FB-967E-49E7-96FF-F2CFE8239ACC}"/>
    <cellStyle name="Calculation 2 6 8 2 4" xfId="11037" xr:uid="{86A385B9-A72B-4960-BD3E-976122E0ADD2}"/>
    <cellStyle name="Calculation 2 6 8 3" xfId="23396" xr:uid="{637A82C3-8413-4B30-A62D-EAFCC9D58E80}"/>
    <cellStyle name="Calculation 2 6 8 4" xfId="16270" xr:uid="{308A332D-F384-44A8-9D5A-28357C553F9A}"/>
    <cellStyle name="Calculation 2 6 8 5" xfId="6472" xr:uid="{FAC87017-2E60-4E37-AE0D-1D54CE2A5D2C}"/>
    <cellStyle name="Calculation 2 6 9" xfId="37999" xr:uid="{14DF13CD-2CF6-4A82-AA84-5980785D0531}"/>
    <cellStyle name="Calculation 2 6 9 2" xfId="23394" xr:uid="{FA9D59EE-B90D-462B-ADB7-3627827C502E}"/>
    <cellStyle name="Calculation 2 6 9 3" xfId="21128" xr:uid="{4830ABE9-27B3-4B37-A1A0-FC8BBA35424D}"/>
    <cellStyle name="Calculation 2 6 9 4" xfId="11046" xr:uid="{B2E1FD67-A9D1-4858-B152-0E21A01BBDF3}"/>
    <cellStyle name="Calculation 2 7" xfId="43701" xr:uid="{0F990E2D-DCC4-4FA7-940D-1785853A58F8}"/>
    <cellStyle name="Calculation 2 7 10" xfId="29594" xr:uid="{2626F9F9-6C83-46E4-ADBE-C41ECEABC7A8}"/>
    <cellStyle name="Calculation 2 7 10 2" xfId="15928" xr:uid="{0D39F74B-A60B-4449-B13A-3F6BA3A7BF2B}"/>
    <cellStyle name="Calculation 2 7 10 3" xfId="7415" xr:uid="{B1A5194A-0E8F-4155-8D19-C80B4010B9F8}"/>
    <cellStyle name="Calculation 2 7 10 4" xfId="2659" xr:uid="{341F0881-53F4-4F35-9475-42C4D9290645}"/>
    <cellStyle name="Calculation 2 7 11" xfId="27089" xr:uid="{5D0C9040-F0D7-45A4-9550-AABA20A1F3F6}"/>
    <cellStyle name="Calculation 2 7 11 2" xfId="13633" xr:uid="{A92F718D-6447-4F4B-A63D-76B64B92AC40}"/>
    <cellStyle name="Calculation 2 7 11 3" xfId="5730" xr:uid="{6482683F-1C3F-4DE0-AFEF-1F5F08653087}"/>
    <cellStyle name="Calculation 2 7 11 4" xfId="1651" xr:uid="{9CC7126B-60EB-487F-94DF-45941D83A430}"/>
    <cellStyle name="Calculation 2 7 12" xfId="26886" xr:uid="{18C8B77A-CE47-4645-97B1-ABB95E89876D}"/>
    <cellStyle name="Calculation 2 7 12 2" xfId="13430" xr:uid="{5682D700-B2AF-4FEE-A30C-B59CF9F6E1A4}"/>
    <cellStyle name="Calculation 2 7 12 3" xfId="5591" xr:uid="{4FD38C9E-AC11-4D44-B78D-54AA5B5B4F9D}"/>
    <cellStyle name="Calculation 2 7 12 4" xfId="1547" xr:uid="{DD06CBEC-2ACD-4388-8E56-8D417E580B4E}"/>
    <cellStyle name="Calculation 2 7 13" xfId="37998" xr:uid="{5CC7836F-E7DD-4F7A-9A49-E6CED16224BD}"/>
    <cellStyle name="Calculation 2 7 13 2" xfId="23393" xr:uid="{9C2B7422-8F91-4384-B675-CCC5EDFCD56B}"/>
    <cellStyle name="Calculation 2 7 13 3" xfId="21129" xr:uid="{565C5F4E-9AB3-4944-A3A1-74761CD01D29}"/>
    <cellStyle name="Calculation 2 7 13 4" xfId="5686" xr:uid="{181271C1-9C0B-4D12-8EAB-0C5C9E0302D6}"/>
    <cellStyle name="Calculation 2 7 14" xfId="40515" xr:uid="{8DA63154-A6FB-4C01-9C6A-CE09ECBAAA35}"/>
    <cellStyle name="Calculation 2 7 15" xfId="39947" xr:uid="{C67D2CF6-3427-4410-BB8D-A2423CB5F883}"/>
    <cellStyle name="Calculation 2 7 16" xfId="18261" xr:uid="{1C7D8C67-FFC7-421A-B791-4F8D4B07838C}"/>
    <cellStyle name="Calculation 2 7 17" xfId="9312" xr:uid="{C2F079B3-2F55-4B89-B976-0E088FA873A5}"/>
    <cellStyle name="Calculation 2 7 2" xfId="37997" xr:uid="{2A4FE2E4-DB8C-4758-8782-0FE192877432}"/>
    <cellStyle name="Calculation 2 7 2 2" xfId="37996" xr:uid="{04303BFD-4131-45F1-87D8-4C56670001C8}"/>
    <cellStyle name="Calculation 2 7 2 2 2" xfId="23391" xr:uid="{A7B696C5-3D0C-4432-AB70-F6F1FD13D1C1}"/>
    <cellStyle name="Calculation 2 7 2 2 3" xfId="21131" xr:uid="{E5601A16-D6EA-461A-A417-8026C98E146B}"/>
    <cellStyle name="Calculation 2 7 2 2 4" xfId="7699" xr:uid="{1E9B323B-8178-4E97-9E70-2794F7A5D13F}"/>
    <cellStyle name="Calculation 2 7 2 3" xfId="23392" xr:uid="{FA86AA2D-56C3-454E-AB6A-25411227AF4B}"/>
    <cellStyle name="Calculation 2 7 2 4" xfId="21130" xr:uid="{0B9276C7-BE00-416B-995B-78948F2D2BCB}"/>
    <cellStyle name="Calculation 2 7 2 5" xfId="5426" xr:uid="{CAAC7A15-80D8-4238-BD06-28FF0C6FEEF9}"/>
    <cellStyle name="Calculation 2 7 3" xfId="37995" xr:uid="{3907915A-5BA5-4F76-9C62-80912B7B85BE}"/>
    <cellStyle name="Calculation 2 7 3 2" xfId="37994" xr:uid="{B2BA2686-4AB3-40DD-A237-21A65C9E766B}"/>
    <cellStyle name="Calculation 2 7 3 2 2" xfId="23389" xr:uid="{E77EBB49-3E28-4A89-B2D2-89E1E0174FB0}"/>
    <cellStyle name="Calculation 2 7 3 2 3" xfId="21134" xr:uid="{E7EDEA7C-1A61-4168-9EDF-FDA432F14FCB}"/>
    <cellStyle name="Calculation 2 7 3 2 4" xfId="11040" xr:uid="{1245E5BA-F2D7-49ED-9540-310B8ECC7AFD}"/>
    <cellStyle name="Calculation 2 7 3 3" xfId="23390" xr:uid="{4D4A4179-954E-43D2-8BB7-A7AF3D9FD406}"/>
    <cellStyle name="Calculation 2 7 3 4" xfId="21132" xr:uid="{DF1992BC-BBFF-4A5F-B5AB-93389767EE71}"/>
    <cellStyle name="Calculation 2 7 3 5" xfId="7054" xr:uid="{E3F21CE1-7C6C-4D41-99CB-BCF58DBA85B8}"/>
    <cellStyle name="Calculation 2 7 4" xfId="37993" xr:uid="{2A8B54A8-52DA-44AC-B607-1B5748B60DBE}"/>
    <cellStyle name="Calculation 2 7 4 2" xfId="37992" xr:uid="{BE1916F5-AD51-422D-BBB1-0CB7A6252220}"/>
    <cellStyle name="Calculation 2 7 4 2 2" xfId="23387" xr:uid="{7086D1CF-03B6-45CE-B90A-DD5F68148040}"/>
    <cellStyle name="Calculation 2 7 4 2 3" xfId="21133" xr:uid="{C0C4E70C-265A-4C27-BCA7-93B505556631}"/>
    <cellStyle name="Calculation 2 7 4 2 4" xfId="11042" xr:uid="{F8654C69-AD1D-4E21-8D72-10E1706EF5D4}"/>
    <cellStyle name="Calculation 2 7 4 3" xfId="23388" xr:uid="{9CF144C7-B476-4C17-8A70-CE2964235399}"/>
    <cellStyle name="Calculation 2 7 4 4" xfId="15509" xr:uid="{AF6F54AC-521C-4152-921E-EC11819C2EC5}"/>
    <cellStyle name="Calculation 2 7 4 5" xfId="11041" xr:uid="{79ED566A-3CC8-4C3C-A572-9005058D0AE6}"/>
    <cellStyle name="Calculation 2 7 5" xfId="37991" xr:uid="{580F74DF-03B6-49C8-9196-C75054E8BC06}"/>
    <cellStyle name="Calculation 2 7 5 2" xfId="37990" xr:uid="{44242F93-DEAB-4C12-8FCF-1F1C7CF0A61E}"/>
    <cellStyle name="Calculation 2 7 5 2 2" xfId="23385" xr:uid="{23837721-64B2-43D3-945C-D2D693122339}"/>
    <cellStyle name="Calculation 2 7 5 2 3" xfId="39566" xr:uid="{9DBAD2AB-9FF1-4DC8-B5EF-8F7A0CEEF4CC}"/>
    <cellStyle name="Calculation 2 7 5 2 4" xfId="11045" xr:uid="{25BABB98-47A6-4118-932B-76F142AE2CE9}"/>
    <cellStyle name="Calculation 2 7 5 3" xfId="23386" xr:uid="{06DFF86C-4799-4D51-81D8-7FA4CC3EE5CF}"/>
    <cellStyle name="Calculation 2 7 5 4" xfId="40407" xr:uid="{A073265E-1B03-44DA-847A-E2C840212CB8}"/>
    <cellStyle name="Calculation 2 7 5 5" xfId="11043" xr:uid="{FAF91F26-418A-4A3F-87C9-6EC3F9E9360A}"/>
    <cellStyle name="Calculation 2 7 6" xfId="37989" xr:uid="{2E2B351A-151D-4260-822F-E4AC7F74B939}"/>
    <cellStyle name="Calculation 2 7 6 2" xfId="37988" xr:uid="{69888E28-796A-4523-AA33-4094319CCC36}"/>
    <cellStyle name="Calculation 2 7 6 2 2" xfId="23383" xr:uid="{6F984356-B6A8-420E-9B42-B2BD80BBE5DF}"/>
    <cellStyle name="Calculation 2 7 6 2 3" xfId="11668" xr:uid="{63F67073-4B26-43C5-9F79-78CB52B6264C}"/>
    <cellStyle name="Calculation 2 7 6 2 4" xfId="7540" xr:uid="{C48ADDDD-42D9-4FC6-8DFC-4D6A31686DF9}"/>
    <cellStyle name="Calculation 2 7 6 3" xfId="23384" xr:uid="{C68FB4DA-BDFF-4F15-AAF9-DC2914092B6F}"/>
    <cellStyle name="Calculation 2 7 6 4" xfId="21144" xr:uid="{4ECC04A4-AC6E-487B-9972-51B63434D4F2}"/>
    <cellStyle name="Calculation 2 7 6 5" xfId="4908" xr:uid="{3C083FF6-2D51-4F5F-96A3-97B99E158443}"/>
    <cellStyle name="Calculation 2 7 7" xfId="37987" xr:uid="{FDC9B110-030A-4680-8219-1F0B9ED74229}"/>
    <cellStyle name="Calculation 2 7 7 2" xfId="23382" xr:uid="{2E9D0F07-8720-45A5-9BE5-E1ECF3FFE13E}"/>
    <cellStyle name="Calculation 2 7 7 3" xfId="16607" xr:uid="{793B58D6-4EDC-4E57-8FC4-CC61E03B9EFE}"/>
    <cellStyle name="Calculation 2 7 7 4" xfId="6473" xr:uid="{60497429-07FA-4433-977B-594DE4043C54}"/>
    <cellStyle name="Calculation 2 7 8" xfId="37986" xr:uid="{D189AEB7-5AA0-4D29-8424-F367CA96F001}"/>
    <cellStyle name="Calculation 2 7 8 2" xfId="37985" xr:uid="{FCD175FA-F005-4882-9E5F-CC1870458178}"/>
    <cellStyle name="Calculation 2 7 8 2 2" xfId="23380" xr:uid="{DC0E50C2-D6F4-4984-974C-EF544DDBF868}"/>
    <cellStyle name="Calculation 2 7 8 2 3" xfId="21138" xr:uid="{D86BA399-75C6-4E8D-B7C5-343558D8EFD9}"/>
    <cellStyle name="Calculation 2 7 8 2 4" xfId="11053" xr:uid="{E75A3229-D60A-47C0-8A57-4B5DF8837889}"/>
    <cellStyle name="Calculation 2 7 8 3" xfId="23381" xr:uid="{7964E563-55CD-40B8-9F21-B27F3382967E}"/>
    <cellStyle name="Calculation 2 7 8 4" xfId="21136" xr:uid="{3B66F7CB-EE53-48D4-9174-0D2323C7F1B2}"/>
    <cellStyle name="Calculation 2 7 8 5" xfId="11044" xr:uid="{1F8712FE-E95F-4EDC-A184-F97CCEA642F4}"/>
    <cellStyle name="Calculation 2 7 9" xfId="37984" xr:uid="{B9F15BA2-4E63-418E-8E4B-7EB2B6DEFE49}"/>
    <cellStyle name="Calculation 2 7 9 2" xfId="23379" xr:uid="{1DDA1F2A-0226-43FC-9111-BD81D8A02E32}"/>
    <cellStyle name="Calculation 2 7 9 3" xfId="21137" xr:uid="{E61C5933-8F9A-4394-934D-5D5B89EE6530}"/>
    <cellStyle name="Calculation 2 7 9 4" xfId="5465" xr:uid="{6A488F7C-93FD-4D99-AE40-5DA1A1CB3B85}"/>
    <cellStyle name="Calculation 2 8" xfId="41917" xr:uid="{D64EE655-070D-4AE8-A90F-D24E3B2963C3}"/>
    <cellStyle name="Calculation 2 8 10" xfId="26137" xr:uid="{D2FC80D5-39B8-4CA4-9E0D-2CC8E061D37B}"/>
    <cellStyle name="Calculation 2 8 10 2" xfId="12702" xr:uid="{D2B8575D-348D-4420-8E39-68202E5D7D04}"/>
    <cellStyle name="Calculation 2 8 10 3" xfId="5028" xr:uid="{93ED3E15-0136-4895-B9FF-986E885625CA}"/>
    <cellStyle name="Calculation 2 8 10 4" xfId="1142" xr:uid="{E48A2BE4-7819-40A7-B436-2A478E083AB3}"/>
    <cellStyle name="Calculation 2 8 11" xfId="37983" xr:uid="{EBFC58D7-9180-4BB6-9E39-F13FD80ADC43}"/>
    <cellStyle name="Calculation 2 8 11 2" xfId="23378" xr:uid="{4D8C9C21-B75D-4B43-A2FC-2AC9C1CF6C1E}"/>
    <cellStyle name="Calculation 2 8 11 3" xfId="23739" xr:uid="{7978AE56-97D8-445E-AD9F-CC967059785D}"/>
    <cellStyle name="Calculation 2 8 11 4" xfId="5423" xr:uid="{5089B0AD-19B4-455D-8155-C048CF828E5C}"/>
    <cellStyle name="Calculation 2 8 12" xfId="39054" xr:uid="{BD931117-5579-4341-9D2E-1625A84411AA}"/>
    <cellStyle name="Calculation 2 8 13" xfId="24431" xr:uid="{B4E1D679-82BF-450B-BAFC-0773A11447A0}"/>
    <cellStyle name="Calculation 2 8 14" xfId="40588" xr:uid="{B2F44C56-EB52-4D81-A1D6-856AC3979FF1}"/>
    <cellStyle name="Calculation 2 8 15" xfId="5564" xr:uid="{373165E4-021D-4FF7-A9EE-552AE3FF829C}"/>
    <cellStyle name="Calculation 2 8 2" xfId="37982" xr:uid="{15739517-8F62-444A-8B10-EFD7682FECB5}"/>
    <cellStyle name="Calculation 2 8 2 2" xfId="37981" xr:uid="{20CF54F1-C439-4FC9-B4EF-ECEF4E6C1406}"/>
    <cellStyle name="Calculation 2 8 2 2 2" xfId="23376" xr:uid="{F69D33F5-BE77-492D-AD44-BC8E080A5851}"/>
    <cellStyle name="Calculation 2 8 2 2 3" xfId="14347" xr:uid="{19CB55A8-9891-4CB5-A47F-579A307AF973}"/>
    <cellStyle name="Calculation 2 8 2 2 4" xfId="7055" xr:uid="{F51BAE0D-CE3E-42DA-BAB3-73DF0EA7F966}"/>
    <cellStyle name="Calculation 2 8 2 3" xfId="23377" xr:uid="{094228FB-5BB2-4B00-9E01-264ACADF95E7}"/>
    <cellStyle name="Calculation 2 8 2 4" xfId="21140" xr:uid="{C0FDB08A-279A-4633-A0D2-5BDBFFCD87B7}"/>
    <cellStyle name="Calculation 2 8 2 5" xfId="7076" xr:uid="{DD6D4608-6A35-40CD-A923-07AF06D53964}"/>
    <cellStyle name="Calculation 2 8 3" xfId="37980" xr:uid="{1D7D7FC6-6B79-4C87-9179-B2E62C35B138}"/>
    <cellStyle name="Calculation 2 8 3 2" xfId="37979" xr:uid="{473154CF-CE25-4A53-8382-637053AFEC9E}"/>
    <cellStyle name="Calculation 2 8 3 2 2" xfId="23374" xr:uid="{D317DAF6-5D4D-48EC-95E0-DCF79E723F20}"/>
    <cellStyle name="Calculation 2 8 3 2 3" xfId="23920" xr:uid="{8340AA1A-240E-4F6E-96CF-56D5C6DD0DE2}"/>
    <cellStyle name="Calculation 2 8 3 2 4" xfId="11048" xr:uid="{0644E435-FCEE-4F7C-A53B-E70EFA73689A}"/>
    <cellStyle name="Calculation 2 8 3 3" xfId="23375" xr:uid="{947D5719-9CE1-4F68-B947-F41E5C172A3D}"/>
    <cellStyle name="Calculation 2 8 3 4" xfId="21139" xr:uid="{E3C9F153-323E-4C0F-BE29-ABCA69A445B1}"/>
    <cellStyle name="Calculation 2 8 3 5" xfId="11047" xr:uid="{976C890F-9D79-4D0E-96D7-B323530BA334}"/>
    <cellStyle name="Calculation 2 8 4" xfId="37978" xr:uid="{13362CDA-3833-4FC5-972B-184AA7E9A9E6}"/>
    <cellStyle name="Calculation 2 8 4 2" xfId="37977" xr:uid="{C29A0A3A-72FA-41B3-A299-099B36B860E0}"/>
    <cellStyle name="Calculation 2 8 4 2 2" xfId="23372" xr:uid="{E0B36899-A5C7-464A-B77C-A3696C0E8721}"/>
    <cellStyle name="Calculation 2 8 4 2 3" xfId="11666" xr:uid="{D215BF6A-098F-4D11-AA02-B63FA9BD29C8}"/>
    <cellStyle name="Calculation 2 8 4 2 4" xfId="11050" xr:uid="{B2A0BEE6-5EC3-4FB5-9612-4489FC625D11}"/>
    <cellStyle name="Calculation 2 8 4 3" xfId="23373" xr:uid="{179ED79C-3E55-4D95-BCA3-17D71511E2C1}"/>
    <cellStyle name="Calculation 2 8 4 4" xfId="21142" xr:uid="{6319AAE7-750D-463F-AE74-20CFFFFC5BFA}"/>
    <cellStyle name="Calculation 2 8 4 5" xfId="11049" xr:uid="{EA49EB50-2488-444C-8E2E-2016A50A4E63}"/>
    <cellStyle name="Calculation 2 8 5" xfId="37976" xr:uid="{5AFFADA5-F576-4BAC-9533-9EACD2D361D5}"/>
    <cellStyle name="Calculation 2 8 5 2" xfId="23371" xr:uid="{54A2A56A-91BB-47EB-8457-B60C932B3C66}"/>
    <cellStyle name="Calculation 2 8 5 3" xfId="15510" xr:uid="{3D3B5C54-F51E-40F8-8092-F8493AA1592F}"/>
    <cellStyle name="Calculation 2 8 5 4" xfId="11052" xr:uid="{BF4F3E32-FC39-4C1D-8205-C178884EDA8B}"/>
    <cellStyle name="Calculation 2 8 6" xfId="37975" xr:uid="{0D07ACC0-B13F-4089-809B-D7944B111BC5}"/>
    <cellStyle name="Calculation 2 8 6 2" xfId="23370" xr:uid="{A41A31D0-5EE7-49A2-BCA1-58648A9F6723}"/>
    <cellStyle name="Calculation 2 8 6 3" xfId="21141" xr:uid="{F460AFE3-6174-4B2A-B790-1431B129E9FC}"/>
    <cellStyle name="Calculation 2 8 6 4" xfId="4909" xr:uid="{0C8B6241-8F8B-44C0-9068-4175126BDFD2}"/>
    <cellStyle name="Calculation 2 8 7" xfId="37974" xr:uid="{4970FDD6-6A91-438C-AD92-7620985C317E}"/>
    <cellStyle name="Calculation 2 8 7 2" xfId="37973" xr:uid="{05C0D9EC-CBA7-4DD1-98FE-DD1ADCA7328C}"/>
    <cellStyle name="Calculation 2 8 7 2 2" xfId="23368" xr:uid="{D19AD801-CE70-43F8-B0BB-E11B3DF4490D}"/>
    <cellStyle name="Calculation 2 8 7 2 3" xfId="21143" xr:uid="{0865924E-083C-4C00-8610-D54A2E46DEA9}"/>
    <cellStyle name="Calculation 2 8 7 2 4" xfId="6474" xr:uid="{3FC0887C-E9D4-49BA-898D-07955371E7F3}"/>
    <cellStyle name="Calculation 2 8 7 3" xfId="23369" xr:uid="{B009AED0-268C-4488-BCC3-AA776FA7151D}"/>
    <cellStyle name="Calculation 2 8 7 4" xfId="40406" xr:uid="{3015E415-8060-4838-9453-8BDE95CE77AD}"/>
    <cellStyle name="Calculation 2 8 7 5" xfId="5372" xr:uid="{A7FDED6D-8A7C-4F94-99D0-A198801FA92F}"/>
    <cellStyle name="Calculation 2 8 8" xfId="28327" xr:uid="{6C707EAF-C727-41BE-8F8D-1E8F56A64CD1}"/>
    <cellStyle name="Calculation 2 8 8 2" xfId="14847" xr:uid="{ADAD9D2D-1FE6-4087-97CF-800529BB58B9}"/>
    <cellStyle name="Calculation 2 8 8 3" xfId="6623" xr:uid="{73F68009-678D-466F-B0C3-23C8BA27DC07}"/>
    <cellStyle name="Calculation 2 8 8 4" xfId="2219" xr:uid="{AD8F2794-B2FF-4067-858B-401BEEAC0C1F}"/>
    <cellStyle name="Calculation 2 8 9" xfId="27606" xr:uid="{FCB53A2C-C5BA-48D3-B2CB-C965409146ED}"/>
    <cellStyle name="Calculation 2 8 9 2" xfId="14138" xr:uid="{0A222235-9EF7-49D3-8F69-FE4606C4E5C7}"/>
    <cellStyle name="Calculation 2 8 9 3" xfId="6102" xr:uid="{C124126E-739A-417B-B0F9-66728A61D8A3}"/>
    <cellStyle name="Calculation 2 8 9 4" xfId="1834" xr:uid="{F39D24D3-C88E-496B-9D15-D9A637EFB447}"/>
    <cellStyle name="Calculation 2 9" xfId="41385" xr:uid="{C183D88A-EBFD-460F-A046-A9D84FFB607A}"/>
    <cellStyle name="Calculation 2 9 10" xfId="38523" xr:uid="{B27B869A-68AD-4340-9F40-C36B623370AC}"/>
    <cellStyle name="Calculation 2 9 11" xfId="23900" xr:uid="{A5084659-8DA1-40A6-8A69-3B4D7F04015A}"/>
    <cellStyle name="Calculation 2 9 12" xfId="39480" xr:uid="{D9BE802B-A914-4556-A7A4-E3706B46A2AC}"/>
    <cellStyle name="Calculation 2 9 13" xfId="10852" xr:uid="{8CE34AE7-E5C1-4C64-B23C-D777F4CC48B5}"/>
    <cellStyle name="Calculation 2 9 2" xfId="37971" xr:uid="{DA98FF73-476E-44C6-92B6-EA13951060BE}"/>
    <cellStyle name="Calculation 2 9 2 2" xfId="23366" xr:uid="{3FAF3391-1541-441D-AA15-91317957E5C4}"/>
    <cellStyle name="Calculation 2 9 2 3" xfId="16606" xr:uid="{3203A0DF-9582-4F92-8FE0-4550DE9AB908}"/>
    <cellStyle name="Calculation 2 9 2 4" xfId="7638" xr:uid="{DFCA82F0-93CA-45AF-8AE7-3DFC97EF1C71}"/>
    <cellStyle name="Calculation 2 9 3" xfId="27799" xr:uid="{A8291F6E-53C1-48AF-ACC2-A0B8E8E79D1F}"/>
    <cellStyle name="Calculation 2 9 3 2" xfId="14327" xr:uid="{573B999A-D93C-4EB2-9815-726E68D2E268}"/>
    <cellStyle name="Calculation 2 9 3 3" xfId="6218" xr:uid="{E864B655-B0AE-4720-829E-D3B8EA08ED8F}"/>
    <cellStyle name="Calculation 2 9 3 4" xfId="1898" xr:uid="{93686382-FE3C-4B51-B405-DD072CF97E03}"/>
    <cellStyle name="Calculation 2 9 4" xfId="26549" xr:uid="{54BD03B3-0F49-4F7A-AA77-CF0856B4C79D}"/>
    <cellStyle name="Calculation 2 9 4 2" xfId="13103" xr:uid="{3901727D-BD04-47F4-9DAE-57C008BE66B9}"/>
    <cellStyle name="Calculation 2 9 4 3" xfId="5389" xr:uid="{9894E5BC-FE4E-4D05-BA4A-827BAA0D05CB}"/>
    <cellStyle name="Calculation 2 9 4 4" xfId="1441" xr:uid="{C00AA89F-4ABA-405D-B20B-A21D9BF260D4}"/>
    <cellStyle name="Calculation 2 9 5" xfId="30172" xr:uid="{CB1988FE-BB54-4112-B82C-BC3F151819EF}"/>
    <cellStyle name="Calculation 2 9 5 2" xfId="16442" xr:uid="{D657531E-582D-43C3-82D8-A6AE0C0B8E94}"/>
    <cellStyle name="Calculation 2 9 5 3" xfId="7867" xr:uid="{163B7DC8-E831-4F6E-A0DB-A76C7E74D6E6}"/>
    <cellStyle name="Calculation 2 9 5 4" xfId="2946" xr:uid="{72D30862-8673-4FBD-B40B-A346C457AD64}"/>
    <cellStyle name="Calculation 2 9 6" xfId="25614" xr:uid="{C73EE74A-9AED-4898-9452-DB37B41A4F4C}"/>
    <cellStyle name="Calculation 2 9 6 2" xfId="12189" xr:uid="{541EEBD1-EAEC-4AD3-8A1B-5DADAC79396C}"/>
    <cellStyle name="Calculation 2 9 6 3" xfId="4659" xr:uid="{7BFA9003-CBE5-43AD-97FB-6ACD3C5FCD02}"/>
    <cellStyle name="Calculation 2 9 6 4" xfId="895" xr:uid="{9A8728AD-5902-4EBA-9B00-58D4BC089473}"/>
    <cellStyle name="Calculation 2 9 7" xfId="25320" xr:uid="{697992B2-F760-4946-9F7B-717F01369C85}"/>
    <cellStyle name="Calculation 2 9 7 2" xfId="11916" xr:uid="{F61A0191-7082-49F8-9C64-FDA2C2B017DF}"/>
    <cellStyle name="Calculation 2 9 7 3" xfId="4436" xr:uid="{084FBB27-4EA4-4291-A2AF-F9C605568A7E}"/>
    <cellStyle name="Calculation 2 9 7 4" xfId="728" xr:uid="{B8AE93CE-57B2-4B31-A275-B35ABCC53ED3}"/>
    <cellStyle name="Calculation 2 9 8" xfId="25225" xr:uid="{55CE277D-610C-4458-B1D2-9EBFB5221A49}"/>
    <cellStyle name="Calculation 2 9 8 2" xfId="11822" xr:uid="{64CB3A48-9578-48B6-AEE8-F869E03BED5F}"/>
    <cellStyle name="Calculation 2 9 8 3" xfId="4350" xr:uid="{46888C69-3033-4825-A311-50A23B165559}"/>
    <cellStyle name="Calculation 2 9 8 4" xfId="652" xr:uid="{8D67987C-EE03-4C0C-903E-A42D7BDC1FFE}"/>
    <cellStyle name="Calculation 2 9 9" xfId="37972" xr:uid="{29E809DD-3927-42BB-B124-3E803B469E28}"/>
    <cellStyle name="Calculation 2 9 9 2" xfId="23367" xr:uid="{B1760DBC-4610-4E58-B3E9-68052DE74C6F}"/>
    <cellStyle name="Calculation 2 9 9 3" xfId="11667" xr:uid="{2010EE35-5B5E-4060-B387-799DA1973832}"/>
    <cellStyle name="Calculation 2 9 9 4" xfId="11051" xr:uid="{E7EB624B-5D28-416A-9F3F-E18AD49C5871}"/>
    <cellStyle name="Calculation 3" xfId="44392" xr:uid="{5B1A7821-FA4C-4E59-9DE9-B9E822B19FC4}"/>
    <cellStyle name="Calculation 3 2" xfId="43695" xr:uid="{13394D25-6969-4FA9-BD51-F9DB0CD0F157}"/>
    <cellStyle name="Calculation 3 2 10" xfId="37968" xr:uid="{99E8648F-757C-44EA-B508-74B62FA7EF21}"/>
    <cellStyle name="Calculation 3 2 10 2" xfId="23363" xr:uid="{E3C7B51D-2149-4FDA-AFC0-C405032B755A}"/>
    <cellStyle name="Calculation 3 2 10 3" xfId="11671" xr:uid="{D719BED9-038F-4989-BD4E-6F7387BB3572}"/>
    <cellStyle name="Calculation 3 2 10 4" xfId="6479" xr:uid="{DB982969-9443-42B5-AF13-2F7A1E978440}"/>
    <cellStyle name="Calculation 3 2 11" xfId="29588" xr:uid="{09F0C408-B208-41AD-B1BE-FF94050386A2}"/>
    <cellStyle name="Calculation 3 2 11 2" xfId="15922" xr:uid="{AFE256B0-8097-417C-BB95-39FD2B5767FD}"/>
    <cellStyle name="Calculation 3 2 11 3" xfId="7409" xr:uid="{C9D7D321-D2BE-4B31-9965-2C1A1725DA06}"/>
    <cellStyle name="Calculation 3 2 11 4" xfId="2654" xr:uid="{45E832A4-2821-4E05-B8F5-44C71C168280}"/>
    <cellStyle name="Calculation 3 2 12" xfId="27095" xr:uid="{A18599AE-DABB-4BC5-ACDD-57DD28BFBEC8}"/>
    <cellStyle name="Calculation 3 2 12 2" xfId="13639" xr:uid="{038EFECB-B7D4-4EBE-9A45-8EB301F69120}"/>
    <cellStyle name="Calculation 3 2 12 3" xfId="5736" xr:uid="{96A91F46-FE11-4B42-8F12-57565D11617B}"/>
    <cellStyle name="Calculation 3 2 12 4" xfId="1656" xr:uid="{58E209C8-F4AC-4290-9EC2-CB729B9D544C}"/>
    <cellStyle name="Calculation 3 2 13" xfId="26881" xr:uid="{9C0365B6-B7F0-4EE1-B1C3-8E42EDD28E7E}"/>
    <cellStyle name="Calculation 3 2 13 2" xfId="13425" xr:uid="{E2F52320-0AFA-444C-B3D5-B51400AE22C8}"/>
    <cellStyle name="Calculation 3 2 13 3" xfId="5586" xr:uid="{05631A75-5148-40E0-AD0B-E55FD0A02BC7}"/>
    <cellStyle name="Calculation 3 2 13 4" xfId="1542" xr:uid="{9DFFBE8E-BFF2-4313-A302-5DCBC5FDD4D0}"/>
    <cellStyle name="Calculation 3 2 14" xfId="37969" xr:uid="{7547EE83-F04C-4655-A0DE-884B04474B94}"/>
    <cellStyle name="Calculation 3 2 14 2" xfId="23364" xr:uid="{B4A0FF96-381E-4FB6-BD2D-17FF5FDE47E3}"/>
    <cellStyle name="Calculation 3 2 14 3" xfId="39431" xr:uid="{8B0C2979-6F37-45ED-88A0-367077E91A4C}"/>
    <cellStyle name="Calculation 3 2 14 4" xfId="7060" xr:uid="{D59F734E-CB6D-4C82-A342-33A35831784E}"/>
    <cellStyle name="Calculation 3 2 15" xfId="40509" xr:uid="{6F1C46BD-2AD3-487A-98C3-0A65D48F4CC9}"/>
    <cellStyle name="Calculation 3 2 16" xfId="40927" xr:uid="{6DD14F9A-4CB1-48B0-9909-B69E18C45B01}"/>
    <cellStyle name="Calculation 3 2 17" xfId="18267" xr:uid="{7ECF8AEF-5581-4AF3-84C9-6E3F38B0495C}"/>
    <cellStyle name="Calculation 3 2 18" xfId="9317" xr:uid="{9C5E30D3-4249-42FD-8B86-64A22DD9AC06}"/>
    <cellStyle name="Calculation 3 2 2" xfId="41912" xr:uid="{870DA36C-F919-450E-8F5C-951D468426E6}"/>
    <cellStyle name="Calculation 3 2 2 10" xfId="10530" xr:uid="{01C815B6-3597-4893-9406-77081FC77A7E}"/>
    <cellStyle name="Calculation 3 2 2 2" xfId="37966" xr:uid="{DA1EA9E9-C49D-41B7-B7C2-93C27D466532}"/>
    <cellStyle name="Calculation 3 2 2 2 2" xfId="23361" xr:uid="{8F8A380E-6862-4B81-9787-07DF4594E3E6}"/>
    <cellStyle name="Calculation 3 2 2 2 3" xfId="21145" xr:uid="{74B446E7-2E27-4E0B-9276-73A4AFE52F0F}"/>
    <cellStyle name="Calculation 3 2 2 2 4" xfId="6895" xr:uid="{961712BB-3D3D-44BA-B15D-286182D6036A}"/>
    <cellStyle name="Calculation 3 2 2 3" xfId="28322" xr:uid="{9C082598-A1B0-45B2-AAD2-5D7EB2F89E2E}"/>
    <cellStyle name="Calculation 3 2 2 3 2" xfId="14842" xr:uid="{81E99CC5-D83F-4092-BF68-4B19E7B3F262}"/>
    <cellStyle name="Calculation 3 2 2 3 3" xfId="6618" xr:uid="{4CB40FF7-A34B-404E-83EC-A378EDB7ADF4}"/>
    <cellStyle name="Calculation 3 2 2 3 4" xfId="2214" xr:uid="{B05853FC-892D-4D25-B50F-B9D71A206E0F}"/>
    <cellStyle name="Calculation 3 2 2 4" xfId="27608" xr:uid="{51282B01-F033-4A93-B3CB-2DE9DABA50F4}"/>
    <cellStyle name="Calculation 3 2 2 4 2" xfId="14140" xr:uid="{E787B60D-04B5-43DD-B4C1-974345703A85}"/>
    <cellStyle name="Calculation 3 2 2 4 3" xfId="6104" xr:uid="{5F9387E3-CF3A-4463-93A2-9D3BDD717880}"/>
    <cellStyle name="Calculation 3 2 2 4 4" xfId="1836" xr:uid="{987344FF-FFDF-44AC-AE07-49EAB26C362A}"/>
    <cellStyle name="Calculation 3 2 2 5" xfId="26132" xr:uid="{196245F3-E9B0-4D8C-9409-1972D98F854D}"/>
    <cellStyle name="Calculation 3 2 2 5 2" xfId="12697" xr:uid="{367C6431-9F54-476B-A3F7-1FC44882556A}"/>
    <cellStyle name="Calculation 3 2 2 5 3" xfId="5023" xr:uid="{B40660DB-756C-4FCD-A90E-442AB4945951}"/>
    <cellStyle name="Calculation 3 2 2 5 4" xfId="1137" xr:uid="{E495639C-6599-41E3-BF41-BEC25F7955AB}"/>
    <cellStyle name="Calculation 3 2 2 6" xfId="37967" xr:uid="{A6A92DE3-58D3-4E17-8ABB-C28FA0FEE5EE}"/>
    <cellStyle name="Calculation 3 2 2 6 2" xfId="23362" xr:uid="{E3633D67-6312-4432-B5BC-8C5EF5C69632}"/>
    <cellStyle name="Calculation 3 2 2 6 3" xfId="16611" xr:uid="{9A94FB0A-4E5A-4AEC-A12C-6EEC24BB9476}"/>
    <cellStyle name="Calculation 3 2 2 6 4" xfId="4914" xr:uid="{34733035-393D-492A-B85D-92A2941FAEFE}"/>
    <cellStyle name="Calculation 3 2 2 7" xfId="39049" xr:uid="{FD5EA602-C5A7-4E7B-8C6B-23793A37F4E0}"/>
    <cellStyle name="Calculation 3 2 2 8" xfId="24426" xr:uid="{030BF87E-0654-4049-9ECB-F55E9F4B7F0A}"/>
    <cellStyle name="Calculation 3 2 2 9" xfId="40587" xr:uid="{30139169-9AA5-407D-BEBB-46C08AE3BCE7}"/>
    <cellStyle name="Calculation 3 2 3" xfId="37965" xr:uid="{34114145-E69C-4CA6-A816-D4E6C4A16E16}"/>
    <cellStyle name="Calculation 3 2 3 2" xfId="37964" xr:uid="{21479CED-C73F-4A41-878A-05DA8B879092}"/>
    <cellStyle name="Calculation 3 2 3 2 2" xfId="23359" xr:uid="{2CBDF5E8-5218-424E-89C3-69411721DEDE}"/>
    <cellStyle name="Calculation 3 2 3 2 3" xfId="21147" xr:uid="{C4843775-7903-4998-AF84-55228E8FED34}"/>
    <cellStyle name="Calculation 3 2 3 2 4" xfId="4516" xr:uid="{0DB3718F-BE81-4368-B472-BB5DB229DDA1}"/>
    <cellStyle name="Calculation 3 2 3 3" xfId="23360" xr:uid="{0ED18F5D-EF7A-49C4-B15A-9AD0AAAB00FA}"/>
    <cellStyle name="Calculation 3 2 3 4" xfId="21146" xr:uid="{264AEA6F-3A32-4A7F-98E7-3B58BB65D6BC}"/>
    <cellStyle name="Calculation 3 2 3 5" xfId="7056" xr:uid="{AC4F35CD-E9F9-4C1A-812A-926A2409B813}"/>
    <cellStyle name="Calculation 3 2 4" xfId="37963" xr:uid="{842CCB66-B00B-494B-BA1D-532A9A14BE78}"/>
    <cellStyle name="Calculation 3 2 4 2" xfId="37962" xr:uid="{E51F848E-87C4-445C-9A22-388938B76D2B}"/>
    <cellStyle name="Calculation 3 2 4 2 2" xfId="23357" xr:uid="{D5B990EC-D8AB-4498-BCE2-4C4408D1E0E4}"/>
    <cellStyle name="Calculation 3 2 4 2 3" xfId="21149" xr:uid="{C7B253A2-E610-433C-953E-04DFF5881099}"/>
    <cellStyle name="Calculation 3 2 4 2 4" xfId="7077" xr:uid="{01B297A7-98F2-4DD4-9D25-A1AB79CA6DC4}"/>
    <cellStyle name="Calculation 3 2 4 3" xfId="23358" xr:uid="{400294E4-37F6-42BE-A78E-F3524EBA6419}"/>
    <cellStyle name="Calculation 3 2 4 4" xfId="21148" xr:uid="{93321AA1-4652-4289-89E1-914921BB6128}"/>
    <cellStyle name="Calculation 3 2 4 5" xfId="5781" xr:uid="{F6987264-430C-4049-91FB-0693F33EE9C7}"/>
    <cellStyle name="Calculation 3 2 5" xfId="37961" xr:uid="{8D701D1D-B165-4C96-A60E-BC5C58C43F69}"/>
    <cellStyle name="Calculation 3 2 5 2" xfId="37960" xr:uid="{96E5E847-E741-4EDD-826C-91034D32B52D}"/>
    <cellStyle name="Calculation 3 2 5 2 2" xfId="23355" xr:uid="{30DA521D-B47E-47C9-B745-272E9B99596D}"/>
    <cellStyle name="Calculation 3 2 5 2 3" xfId="21150" xr:uid="{149F2F6F-A96D-4D83-86A3-DA7A79D04F91}"/>
    <cellStyle name="Calculation 3 2 5 2 4" xfId="4910" xr:uid="{B9742F97-EA0B-4ADA-A68E-81E154CB0B99}"/>
    <cellStyle name="Calculation 3 2 5 3" xfId="23356" xr:uid="{716D1678-BAC1-424B-B732-FEBCF639CC0E}"/>
    <cellStyle name="Calculation 3 2 5 4" xfId="21151" xr:uid="{ED569356-780C-483A-8A94-3D1AA400BDB3}"/>
    <cellStyle name="Calculation 3 2 5 5" xfId="6475" xr:uid="{22D38D46-78B3-42AC-A481-06FD2267AA17}"/>
    <cellStyle name="Calculation 3 2 6" xfId="37959" xr:uid="{A6EDA51C-F32E-494F-9546-E7CC63D8F336}"/>
    <cellStyle name="Calculation 3 2 6 2" xfId="37958" xr:uid="{50556B2B-EBB6-4E2A-A39E-962889D81CE2}"/>
    <cellStyle name="Calculation 3 2 6 2 2" xfId="23353" xr:uid="{A9F40B2E-81A9-46F2-9CD7-B1BDF6A233AF}"/>
    <cellStyle name="Calculation 3 2 6 2 3" xfId="21157" xr:uid="{D08C3416-140E-475B-A9CD-02F9AC35360A}"/>
    <cellStyle name="Calculation 3 2 6 2 4" xfId="11055" xr:uid="{5B71E636-104F-4F8E-8689-96FD12FF42A4}"/>
    <cellStyle name="Calculation 3 2 6 3" xfId="23354" xr:uid="{912C1EFE-AD5E-4205-9731-2B51FA20916A}"/>
    <cellStyle name="Calculation 3 2 6 4" xfId="23740" xr:uid="{587201E1-27EA-43E9-87F6-B8F1ABD6877D}"/>
    <cellStyle name="Calculation 3 2 6 5" xfId="7541" xr:uid="{D790A2A7-78EA-4819-B760-44011CAC6ADB}"/>
    <cellStyle name="Calculation 3 2 7" xfId="37957" xr:uid="{D42C74AE-C665-45A7-8620-C467DE6A408B}"/>
    <cellStyle name="Calculation 3 2 7 2" xfId="37956" xr:uid="{BE23DCDD-369C-4016-B156-E48E5C102A74}"/>
    <cellStyle name="Calculation 3 2 7 2 2" xfId="23351" xr:uid="{71B06880-F5F0-4920-8197-110685C1A8C7}"/>
    <cellStyle name="Calculation 3 2 7 2 3" xfId="16608" xr:uid="{308728BD-81B1-4339-84F6-1A026A242E65}"/>
    <cellStyle name="Calculation 3 2 7 2 4" xfId="5307" xr:uid="{C3F53F06-6EC7-47B9-B927-7864948D5B06}"/>
    <cellStyle name="Calculation 3 2 7 3" xfId="23352" xr:uid="{D73EC836-A9FE-4087-BA6D-A7941916C3B8}"/>
    <cellStyle name="Calculation 3 2 7 4" xfId="11669" xr:uid="{60867E42-4ED9-4E14-A0BF-5BD3F918C274}"/>
    <cellStyle name="Calculation 3 2 7 5" xfId="4539" xr:uid="{7123315B-53DB-420B-81A1-FCE69C747592}"/>
    <cellStyle name="Calculation 3 2 8" xfId="37955" xr:uid="{5C5AED5D-E1C3-41FA-808B-A42D37CDF44D}"/>
    <cellStyle name="Calculation 3 2 8 2" xfId="23350" xr:uid="{6E215C4C-6D26-45DE-93D6-5335D28BCFAD}"/>
    <cellStyle name="Calculation 3 2 8 3" xfId="21152" xr:uid="{6C7A2D29-1B6B-4891-8C1E-E3D55B92CF77}"/>
    <cellStyle name="Calculation 3 2 8 4" xfId="7763" xr:uid="{210EE345-8F62-454C-B540-FE775D16CBE9}"/>
    <cellStyle name="Calculation 3 2 9" xfId="37954" xr:uid="{2EA6FF40-8D58-4A27-9F2D-8284726696C0}"/>
    <cellStyle name="Calculation 3 2 9 2" xfId="37953" xr:uid="{795E1CFC-3EE6-4E88-946C-2966F3F174C0}"/>
    <cellStyle name="Calculation 3 2 9 2 2" xfId="23348" xr:uid="{F7A7D963-3988-43AB-8D4E-4EDA9E50DA68}"/>
    <cellStyle name="Calculation 3 2 9 2 3" xfId="21154" xr:uid="{67F9906C-6E52-47F8-94E2-31D91D59958C}"/>
    <cellStyle name="Calculation 3 2 9 2 4" xfId="11054" xr:uid="{2F2AC464-BD0C-4D4B-9B0A-899D4E6689F7}"/>
    <cellStyle name="Calculation 3 2 9 3" xfId="23349" xr:uid="{C592DB8F-FA5D-4BD3-BE69-08A01ADD742A}"/>
    <cellStyle name="Calculation 3 2 9 4" xfId="21153" xr:uid="{C956BE8B-D30D-494E-ADEE-DC7BEE46F3F7}"/>
    <cellStyle name="Calculation 3 2 9 5" xfId="7057" xr:uid="{BE82AED9-D884-4730-8CC2-D971D31281D5}"/>
    <cellStyle name="Calculation 3 3" xfId="43696" xr:uid="{D79D4C95-A37F-40FB-ABD1-85A4B5F7BFFF}"/>
    <cellStyle name="Calculation 3 3 10" xfId="29589" xr:uid="{CE7AE05B-EBC5-4C9F-BB60-65BFC2B5711E}"/>
    <cellStyle name="Calculation 3 3 10 2" xfId="15923" xr:uid="{641FCB97-4F1E-4912-8068-D454F7274475}"/>
    <cellStyle name="Calculation 3 3 10 3" xfId="7410" xr:uid="{8980F18B-2A00-4473-93A9-F9C82A5D7EB7}"/>
    <cellStyle name="Calculation 3 3 10 4" xfId="2655" xr:uid="{C329D115-6EC2-4BA9-84E1-BC8900E0154D}"/>
    <cellStyle name="Calculation 3 3 11" xfId="27094" xr:uid="{5E4827D1-FD59-4330-B417-DB2CD486B79C}"/>
    <cellStyle name="Calculation 3 3 11 2" xfId="13638" xr:uid="{F8AC9556-C698-47B0-9CF4-B87EA44CE8F9}"/>
    <cellStyle name="Calculation 3 3 11 3" xfId="5735" xr:uid="{D9156F6B-337D-4D27-9203-7574C2EDA141}"/>
    <cellStyle name="Calculation 3 3 11 4" xfId="1655" xr:uid="{EAF72F77-3EBC-4A32-A5A6-08E658A6F96D}"/>
    <cellStyle name="Calculation 3 3 12" xfId="26882" xr:uid="{776A97F5-FA69-4525-89F4-C319A67BF1CA}"/>
    <cellStyle name="Calculation 3 3 12 2" xfId="13426" xr:uid="{F9148390-2EF7-49CF-B50D-940F98856108}"/>
    <cellStyle name="Calculation 3 3 12 3" xfId="5587" xr:uid="{BD4559E3-063E-4E5B-9E37-2E5C240DCD61}"/>
    <cellStyle name="Calculation 3 3 12 4" xfId="1543" xr:uid="{6F44FADA-3FF7-4820-A893-1E950B841BA1}"/>
    <cellStyle name="Calculation 3 3 13" xfId="37952" xr:uid="{DA4FF578-1AAB-436B-B5F9-283AD76BE5A8}"/>
    <cellStyle name="Calculation 3 3 13 2" xfId="23347" xr:uid="{80C2CC90-7CB3-4B92-9DE2-935A1445FC71}"/>
    <cellStyle name="Calculation 3 3 13 3" xfId="21155" xr:uid="{4978AE0B-C28D-4564-9609-B90E675AFAFC}"/>
    <cellStyle name="Calculation 3 3 13 4" xfId="4911" xr:uid="{94E35462-A990-4B52-9B44-735B2B8ACFC3}"/>
    <cellStyle name="Calculation 3 3 14" xfId="40510" xr:uid="{B376894A-E9A3-40AA-8D33-2204C2CD41CC}"/>
    <cellStyle name="Calculation 3 3 15" xfId="40926" xr:uid="{DA3CF7A3-8128-4884-8444-DB67663A06C6}"/>
    <cellStyle name="Calculation 3 3 16" xfId="18266" xr:uid="{5B6C6498-DA16-48FF-8966-4624161A338C}"/>
    <cellStyle name="Calculation 3 3 17" xfId="9316" xr:uid="{77D8232E-7470-4AD4-AFC0-9CE40D26E42E}"/>
    <cellStyle name="Calculation 3 3 2" xfId="37951" xr:uid="{8CFBF945-72E2-46FB-8E08-1A459F9EEB2F}"/>
    <cellStyle name="Calculation 3 3 2 2" xfId="37950" xr:uid="{60095F8C-5545-4E01-B743-6FF0D56E67B2}"/>
    <cellStyle name="Calculation 3 3 2 2 2" xfId="23345" xr:uid="{95BFA35B-4D0E-4F1E-B9A4-A1239ECF26FE}"/>
    <cellStyle name="Calculation 3 3 2 2 3" xfId="40404" xr:uid="{70635F4C-2341-4E31-AC67-427F99195BFD}"/>
    <cellStyle name="Calculation 3 3 2 2 4" xfId="6476" xr:uid="{8518D046-EB50-4D3E-B8EA-24CA456554EC}"/>
    <cellStyle name="Calculation 3 3 2 3" xfId="23346" xr:uid="{AC6D7D86-93DA-4B29-AF50-1CA033540BD3}"/>
    <cellStyle name="Calculation 3 3 2 4" xfId="21156" xr:uid="{91D3AFF7-54D5-4F61-B526-8EBCCA309C3A}"/>
    <cellStyle name="Calculation 3 3 2 5" xfId="5360" xr:uid="{71228B93-8439-4A32-A079-A588B06EB4E6}"/>
    <cellStyle name="Calculation 3 3 3" xfId="37949" xr:uid="{E38B4A6E-A3E8-4CFE-AF6F-7DAEAE71646E}"/>
    <cellStyle name="Calculation 3 3 3 2" xfId="37948" xr:uid="{59C4B57F-7010-45F1-9591-499B6A326D4C}"/>
    <cellStyle name="Calculation 3 3 3 2 2" xfId="23343" xr:uid="{745A0DDC-69C1-4612-BD75-29D619D24F6A}"/>
    <cellStyle name="Calculation 3 3 3 2 3" xfId="11670" xr:uid="{ED7B59CA-DFCC-4D5D-BE12-B9FE5A032C43}"/>
    <cellStyle name="Calculation 3 3 3 2 4" xfId="5305" xr:uid="{6A06DCA2-BED7-4DD2-A084-1D2B31DBDEE3}"/>
    <cellStyle name="Calculation 3 3 3 3" xfId="23344" xr:uid="{6F513D18-5754-49AA-9A91-E0986502A3EE}"/>
    <cellStyle name="Calculation 3 3 3 4" xfId="21158" xr:uid="{BA1F5848-8ADB-4AAB-8D4B-2E9016E375BB}"/>
    <cellStyle name="Calculation 3 3 3 5" xfId="11057" xr:uid="{CF44D75F-576A-47E5-9746-27DF25526CBE}"/>
    <cellStyle name="Calculation 3 3 4" xfId="37947" xr:uid="{1570939D-1936-4BE3-A29A-A3EB6F75DA2D}"/>
    <cellStyle name="Calculation 3 3 4 2" xfId="37946" xr:uid="{D3F37AE7-1C03-4ECD-91EB-6226A36B75AE}"/>
    <cellStyle name="Calculation 3 3 4 2 2" xfId="23341" xr:uid="{464FA761-C790-4557-8F23-54C04094EF1B}"/>
    <cellStyle name="Calculation 3 3 4 2 3" xfId="16609" xr:uid="{3390243D-F173-4FDE-A087-758992074078}"/>
    <cellStyle name="Calculation 3 3 4 2 4" xfId="8070" xr:uid="{E740EC15-A854-4F18-8FE3-2E3EEC872747}"/>
    <cellStyle name="Calculation 3 3 4 3" xfId="23342" xr:uid="{A8B58F6B-43B4-4035-9727-4821EC9EB5B5}"/>
    <cellStyle name="Calculation 3 3 4 4" xfId="16610" xr:uid="{A486CDDE-739B-4E7D-8E78-9693DB68734A}"/>
    <cellStyle name="Calculation 3 3 4 5" xfId="5780" xr:uid="{AD561E9C-5A72-4F38-BBAF-1F22A06133DD}"/>
    <cellStyle name="Calculation 3 3 5" xfId="37945" xr:uid="{95F46593-E289-4A51-8CBA-4B28EB7A7C63}"/>
    <cellStyle name="Calculation 3 3 5 2" xfId="37944" xr:uid="{7564DCCB-8EC2-4BBD-8633-BF31DF619AEB}"/>
    <cellStyle name="Calculation 3 3 5 2 2" xfId="23339" xr:uid="{3C0DEBDD-50B1-4627-866E-45B7796B02BA}"/>
    <cellStyle name="Calculation 3 3 5 2 3" xfId="39769" xr:uid="{FA074B28-41C5-40BD-8997-ADE9A89F2098}"/>
    <cellStyle name="Calculation 3 3 5 2 4" xfId="11056" xr:uid="{BA6B7110-FDD6-40DA-8CEF-A79C9750CC83}"/>
    <cellStyle name="Calculation 3 3 5 3" xfId="23340" xr:uid="{9A3C9767-A39C-4FE5-A73B-D645F1A8C151}"/>
    <cellStyle name="Calculation 3 3 5 4" xfId="40405" xr:uid="{EB3DBAE7-26ED-45DF-B330-E00FBC155D4F}"/>
    <cellStyle name="Calculation 3 3 5 5" xfId="7058" xr:uid="{8CBB9626-DB35-42C4-A93A-F5112B037EEC}"/>
    <cellStyle name="Calculation 3 3 6" xfId="37943" xr:uid="{B2158881-354E-418F-8883-E6C42B70C730}"/>
    <cellStyle name="Calculation 3 3 6 2" xfId="37942" xr:uid="{1C6D610C-0A3B-45CC-B704-2F32C06ADD48}"/>
    <cellStyle name="Calculation 3 3 6 2 2" xfId="23337" xr:uid="{E5A1D95B-FE7B-4DF6-80E8-D64EFA6F4346}"/>
    <cellStyle name="Calculation 3 3 6 2 3" xfId="11573" xr:uid="{075D62C8-5CC4-4721-9FB2-97BD9E3F47EC}"/>
    <cellStyle name="Calculation 3 3 6 2 4" xfId="7542" xr:uid="{1AB6F8AF-CCA1-4FCF-A3E2-9A607473C56C}"/>
    <cellStyle name="Calculation 3 3 6 3" xfId="23338" xr:uid="{405C6D84-EEB6-4AEF-9116-ABE6D5C4ACF8}"/>
    <cellStyle name="Calculation 3 3 6 4" xfId="21159" xr:uid="{7795E784-F8E4-41AE-9090-283029286448}"/>
    <cellStyle name="Calculation 3 3 6 5" xfId="4912" xr:uid="{F24DFFB9-DC65-4B76-88FD-FCB2ACB645CE}"/>
    <cellStyle name="Calculation 3 3 7" xfId="37941" xr:uid="{110422FD-DB82-4E32-B901-0F07971CF450}"/>
    <cellStyle name="Calculation 3 3 7 2" xfId="23336" xr:uid="{F39EB4DF-5D51-4EE3-8C7C-E64FA6DD9A40}"/>
    <cellStyle name="Calculation 3 3 7 3" xfId="39430" xr:uid="{B8D7F110-0A4C-4E6B-B001-4F78A613A67F}"/>
    <cellStyle name="Calculation 3 3 7 4" xfId="6477" xr:uid="{87CCCD05-3A5B-4FFE-8FBB-6F044D32043C}"/>
    <cellStyle name="Calculation 3 3 8" xfId="37940" xr:uid="{5A7A202A-4253-403D-9725-863D222B3721}"/>
    <cellStyle name="Calculation 3 3 8 2" xfId="37939" xr:uid="{70CB400B-320B-4664-9206-EF1E8F7FA637}"/>
    <cellStyle name="Calculation 3 3 8 2 2" xfId="23334" xr:uid="{88398BE1-978D-405B-8029-E59CBC40B180}"/>
    <cellStyle name="Calculation 3 3 8 2 3" xfId="21160" xr:uid="{D2FDB011-0E09-4738-BB34-73B2C3A5B6B5}"/>
    <cellStyle name="Calculation 3 3 8 2 4" xfId="5976" xr:uid="{BDFDA35B-1182-42A3-BFC9-8C83B4E8D654}"/>
    <cellStyle name="Calculation 3 3 8 3" xfId="23335" xr:uid="{73D8D60A-CE10-404E-89AD-F0F8E6246A5A}"/>
    <cellStyle name="Calculation 3 3 8 4" xfId="11568" xr:uid="{F1A46597-90D0-421E-AD4A-6049831ADB77}"/>
    <cellStyle name="Calculation 3 3 8 5" xfId="11059" xr:uid="{DE915D42-ADBF-4F24-B92D-F0C71506EE67}"/>
    <cellStyle name="Calculation 3 3 9" xfId="37938" xr:uid="{70FFE5D1-23FC-40D4-9EE9-56ADBD2D9029}"/>
    <cellStyle name="Calculation 3 3 9 2" xfId="23333" xr:uid="{4F447BF8-655F-4CC3-A004-69BDC32B46BE}"/>
    <cellStyle name="Calculation 3 3 9 3" xfId="11593" xr:uid="{B72E2C76-A52D-401F-B298-08B2A9AFF5B3}"/>
    <cellStyle name="Calculation 3 3 9 4" xfId="5782" xr:uid="{CDC93287-09D5-4DEF-82D7-1551C46A64EE}"/>
    <cellStyle name="Calculation 3 4" xfId="41913" xr:uid="{7C3196B3-78C5-4225-98A3-4C5B32474547}"/>
    <cellStyle name="Calculation 3 4 10" xfId="28323" xr:uid="{8AC0CAB5-1748-4A4B-903F-1A1E837BC21D}"/>
    <cellStyle name="Calculation 3 4 10 2" xfId="14843" xr:uid="{46FDF10C-A79F-4978-9452-FA0DEE21E2C8}"/>
    <cellStyle name="Calculation 3 4 10 3" xfId="6619" xr:uid="{F10738CE-B7B9-41CC-B0BD-569DCE1508EB}"/>
    <cellStyle name="Calculation 3 4 10 4" xfId="2215" xr:uid="{8E25C5B2-344E-426B-BBFD-A138185A4475}"/>
    <cellStyle name="Calculation 3 4 11" xfId="26474" xr:uid="{D626D228-E1C9-4F20-9850-4330CCF8054D}"/>
    <cellStyle name="Calculation 3 4 11 2" xfId="13029" xr:uid="{2380C9B4-5A02-4EAB-AE5D-98879737E25E}"/>
    <cellStyle name="Calculation 3 4 11 3" xfId="5335" xr:uid="{0F606A09-541F-4E88-AD90-B4E0C2344821}"/>
    <cellStyle name="Calculation 3 4 11 4" xfId="1411" xr:uid="{74C9285A-B6A6-4BCE-8E61-ECA52D505481}"/>
    <cellStyle name="Calculation 3 4 12" xfId="26133" xr:uid="{B631B422-535A-4313-9C8F-DA1CB15AD21A}"/>
    <cellStyle name="Calculation 3 4 12 2" xfId="12698" xr:uid="{64CF9621-5FF2-4A12-8C95-C0BEDA6B4221}"/>
    <cellStyle name="Calculation 3 4 12 3" xfId="5024" xr:uid="{7145DACC-0B65-421F-A872-D24B6A98EC11}"/>
    <cellStyle name="Calculation 3 4 12 4" xfId="1138" xr:uid="{3EEB7D56-3EEF-478E-9554-F439FCDDC843}"/>
    <cellStyle name="Calculation 3 4 13" xfId="37937" xr:uid="{E59D352D-12AE-46E4-8840-977227A386D3}"/>
    <cellStyle name="Calculation 3 4 13 2" xfId="23332" xr:uid="{DB0F4F94-B070-46F6-91F1-5B531483EF79}"/>
    <cellStyle name="Calculation 3 4 13 3" xfId="11672" xr:uid="{524E76AA-4A33-4ACB-B015-440CC5657270}"/>
    <cellStyle name="Calculation 3 4 13 4" xfId="7822" xr:uid="{03C22631-8952-4CF2-8CBD-81E91E4EFDB7}"/>
    <cellStyle name="Calculation 3 4 14" xfId="39050" xr:uid="{05B7BB19-5004-4510-8B9B-53FEFEDB2536}"/>
    <cellStyle name="Calculation 3 4 15" xfId="24427" xr:uid="{17E3D026-3904-4871-8221-5371BA5EB7DC}"/>
    <cellStyle name="Calculation 3 4 16" xfId="16238" xr:uid="{FB0E2985-0A2D-497F-839D-8935FEA129C6}"/>
    <cellStyle name="Calculation 3 4 17" xfId="10529" xr:uid="{84614BB3-07E1-489C-A5E6-F3A7067E5118}"/>
    <cellStyle name="Calculation 3 4 2" xfId="37936" xr:uid="{04F975FA-4FD5-44E2-801E-4FDFFB4EA588}"/>
    <cellStyle name="Calculation 3 4 2 2" xfId="37935" xr:uid="{92C6ABA2-E0BE-4C2D-AA75-93CB2CB807D4}"/>
    <cellStyle name="Calculation 3 4 2 2 2" xfId="23330" xr:uid="{4A6FE13D-0DB1-4E27-ADA2-653222DF7324}"/>
    <cellStyle name="Calculation 3 4 2 2 3" xfId="39429" xr:uid="{7E75E97D-A2DF-4012-9F7D-BD242BE8BEAE}"/>
    <cellStyle name="Calculation 3 4 2 2 4" xfId="11058" xr:uid="{186C0F3E-FF39-4D4A-9FE5-70BA539ACA96}"/>
    <cellStyle name="Calculation 3 4 2 3" xfId="23331" xr:uid="{0A29B6D4-319F-4CDA-B806-43DCC357F025}"/>
    <cellStyle name="Calculation 3 4 2 4" xfId="16612" xr:uid="{1A4D6A21-53D8-4FE8-8CB8-A2E70D8624FA}"/>
    <cellStyle name="Calculation 3 4 2 5" xfId="7059" xr:uid="{5D48CEBE-DBFA-49D2-B543-0506760DC165}"/>
    <cellStyle name="Calculation 3 4 3" xfId="37934" xr:uid="{BA6FC171-8FAE-4817-BFA0-851B54B61C5C}"/>
    <cellStyle name="Calculation 3 4 3 2" xfId="37933" xr:uid="{01AB6BD5-0714-4ADE-BCED-CDE1F37C663F}"/>
    <cellStyle name="Calculation 3 4 3 2 2" xfId="23328" xr:uid="{C410BE9B-A450-4B1C-A5F8-2478B75AC500}"/>
    <cellStyle name="Calculation 3 4 3 2 3" xfId="11594" xr:uid="{1F6110A2-0D02-4904-8A9E-BB0B7DD54CEF}"/>
    <cellStyle name="Calculation 3 4 3 2 4" xfId="7535" xr:uid="{67988528-A6B2-45D8-B2AB-556CE9B9064D}"/>
    <cellStyle name="Calculation 3 4 3 3" xfId="23329" xr:uid="{5F8D42D9-9D25-426C-B5AB-1B1FED0E708E}"/>
    <cellStyle name="Calculation 3 4 3 4" xfId="23726" xr:uid="{68E8E8F2-FEF3-4E57-B1DE-D33324B574F7}"/>
    <cellStyle name="Calculation 3 4 3 5" xfId="4913" xr:uid="{FD056F4F-F089-4DCE-9BB6-EEC616A64F0B}"/>
    <cellStyle name="Calculation 3 4 4" xfId="37932" xr:uid="{FD854931-6F0C-4002-AF68-36F0CE159B4D}"/>
    <cellStyle name="Calculation 3 4 4 2" xfId="37931" xr:uid="{5A63C556-8E89-4A73-9286-9CE338D1567D}"/>
    <cellStyle name="Calculation 3 4 4 2 2" xfId="23326" xr:uid="{C193B469-C78F-42F7-BF8B-B8A8E828C834}"/>
    <cellStyle name="Calculation 3 4 4 2 3" xfId="16613" xr:uid="{07570B5F-54D0-4185-A919-37992703EF9A}"/>
    <cellStyle name="Calculation 3 4 4 2 4" xfId="11060" xr:uid="{CDB0D756-4241-46E4-8333-D15C8E5E42AC}"/>
    <cellStyle name="Calculation 3 4 4 3" xfId="23327" xr:uid="{7E51D364-05D1-40A9-8EFD-C721829CDD7D}"/>
    <cellStyle name="Calculation 3 4 4 4" xfId="11673" xr:uid="{98FD6370-A1AE-4758-A9F2-8F2A270B3C61}"/>
    <cellStyle name="Calculation 3 4 4 5" xfId="6478" xr:uid="{983F2737-F06F-4399-93BC-0C98997E91AC}"/>
    <cellStyle name="Calculation 3 4 5" xfId="37930" xr:uid="{99DB4836-FBFE-43DD-8403-7B6DB43854A9}"/>
    <cellStyle name="Calculation 3 4 5 2" xfId="37929" xr:uid="{0A083EAE-475D-4C34-A694-59E4D29F8D63}"/>
    <cellStyle name="Calculation 3 4 5 2 2" xfId="23324" xr:uid="{932AFDDF-6880-4885-BF54-76EC3F229ABC}"/>
    <cellStyle name="Calculation 3 4 5 2 3" xfId="21162" xr:uid="{BC9F0B6D-D20D-4383-A780-6CC8E19F9460}"/>
    <cellStyle name="Calculation 3 4 5 2 4" xfId="7292" xr:uid="{04B79836-2877-4FCE-9109-D117C3EEF0D6}"/>
    <cellStyle name="Calculation 3 4 5 3" xfId="23325" xr:uid="{D419C0D4-1F2F-49A8-9F33-B12D35D856B0}"/>
    <cellStyle name="Calculation 3 4 5 4" xfId="21161" xr:uid="{1E5678B2-41E5-429F-BB64-BBF124114E43}"/>
    <cellStyle name="Calculation 3 4 5 5" xfId="5641" xr:uid="{11D35404-D5EC-438C-8B0D-E56277590C3C}"/>
    <cellStyle name="Calculation 3 4 6" xfId="37928" xr:uid="{F63099EE-3709-4313-9D86-F01A2042C470}"/>
    <cellStyle name="Calculation 3 4 6 2" xfId="37927" xr:uid="{C28CF94D-BAD7-49F3-BC6F-291D64B27C8B}"/>
    <cellStyle name="Calculation 3 4 6 2 2" xfId="23322" xr:uid="{2A0FCA4B-ED99-44FC-97D3-8C8BEB9174CF}"/>
    <cellStyle name="Calculation 3 4 6 2 3" xfId="39056" xr:uid="{02F987CA-08E6-454F-85F2-D04035E687D3}"/>
    <cellStyle name="Calculation 3 4 6 2 4" xfId="11061" xr:uid="{D4E487FD-A324-4372-859F-D07B03369976}"/>
    <cellStyle name="Calculation 3 4 6 3" xfId="23323" xr:uid="{3DF3B508-ED68-4993-8E52-49FB6F0B1CCC}"/>
    <cellStyle name="Calculation 3 4 6 4" xfId="21163" xr:uid="{BF0FD017-79C3-4CFD-971D-B410642277C4}"/>
    <cellStyle name="Calculation 3 4 6 5" xfId="7063" xr:uid="{DC60D40E-F60E-4309-878D-BCBB65FBD478}"/>
    <cellStyle name="Calculation 3 4 7" xfId="37926" xr:uid="{2C058751-1ACF-4EE8-96AA-AEDCB79DF406}"/>
    <cellStyle name="Calculation 3 4 7 2" xfId="23321" xr:uid="{E3946DEE-329F-4E46-912A-74E86072173D}"/>
    <cellStyle name="Calculation 3 4 7 3" xfId="40395" xr:uid="{C8AA68A0-54DE-4001-84B7-9FFE16EC1394}"/>
    <cellStyle name="Calculation 3 4 7 4" xfId="11062" xr:uid="{4FC80940-1C27-4913-89DD-AF9976E4EA70}"/>
    <cellStyle name="Calculation 3 4 8" xfId="37925" xr:uid="{D06EE00F-53CA-4E49-AD9E-33248083243D}"/>
    <cellStyle name="Calculation 3 4 8 2" xfId="37924" xr:uid="{BBE7E6E6-22DE-4119-B266-59C73C8D3E88}"/>
    <cellStyle name="Calculation 3 4 8 2 2" xfId="23319" xr:uid="{41F24363-FE54-47C0-9B4D-8011C75ECD9F}"/>
    <cellStyle name="Calculation 3 4 8 2 3" xfId="40394" xr:uid="{4B7AECD6-ABE0-4A0F-A039-83C135E48C39}"/>
    <cellStyle name="Calculation 3 4 8 2 4" xfId="4917" xr:uid="{C6783040-66FE-49A4-B6AB-F339FC181622}"/>
    <cellStyle name="Calculation 3 4 8 3" xfId="23320" xr:uid="{CC51B3EF-29C7-476B-B49C-B9B90FEE8358}"/>
    <cellStyle name="Calculation 3 4 8 4" xfId="39428" xr:uid="{6C3D3975-FED7-4FF9-990A-E5ED5CAB8939}"/>
    <cellStyle name="Calculation 3 4 8 5" xfId="11064" xr:uid="{32A774E2-84A5-494B-8389-8FDA070D5F0E}"/>
    <cellStyle name="Calculation 3 4 9" xfId="37923" xr:uid="{EBAB6B78-91BB-470D-AF78-53D7A8B02522}"/>
    <cellStyle name="Calculation 3 4 9 2" xfId="23318" xr:uid="{BD6EA8A9-E693-44A0-88EF-46A84A98FF98}"/>
    <cellStyle name="Calculation 3 4 9 3" xfId="39427" xr:uid="{F0AEDA66-BA36-442F-926B-E97E15E5DCE8}"/>
    <cellStyle name="Calculation 3 4 9 4" xfId="8122" xr:uid="{B402A4E8-9C8D-4828-B68C-DB7824EBBB50}"/>
    <cellStyle name="Calculation 3 5" xfId="37922" xr:uid="{33CF0D7C-B720-435B-B813-CC630C2EDD70}"/>
    <cellStyle name="Calculation 3 5 10" xfId="23317" xr:uid="{A2DB0DD5-FD25-4790-B42F-C94B3C021516}"/>
    <cellStyle name="Calculation 3 5 11" xfId="21167" xr:uid="{8159A9F5-3F8E-4EFC-AE7D-F13E76CAD6A5}"/>
    <cellStyle name="Calculation 3 5 12" xfId="6481" xr:uid="{2C0C6168-3524-41C5-9139-53940CD9814E}"/>
    <cellStyle name="Calculation 3 5 2" xfId="37921" xr:uid="{B49F4A9E-2EC3-4E19-A58C-62B5AEBD97E9}"/>
    <cellStyle name="Calculation 3 5 2 2" xfId="37920" xr:uid="{FF1987E0-7AB8-45FA-8E01-B455F746074F}"/>
    <cellStyle name="Calculation 3 5 2 2 2" xfId="23315" xr:uid="{408B6A09-C62D-41B2-ABBD-2A87F4B89B70}"/>
    <cellStyle name="Calculation 3 5 2 2 3" xfId="21164" xr:uid="{A10FA2C5-02D4-4AC0-AF17-5A586E6AEE13}"/>
    <cellStyle name="Calculation 3 5 2 2 4" xfId="11071" xr:uid="{1C3280BA-76C9-4957-90C3-900FFCCA80E8}"/>
    <cellStyle name="Calculation 3 5 2 3" xfId="23316" xr:uid="{E553E05F-77AC-4BAC-B5CF-C88689743B02}"/>
    <cellStyle name="Calculation 3 5 2 4" xfId="16616" xr:uid="{FB377E44-713E-434C-8AA3-0F8D9990EC35}"/>
    <cellStyle name="Calculation 3 5 2 5" xfId="11063" xr:uid="{C7A0E76A-333A-4EAF-A150-5B654F759CD2}"/>
    <cellStyle name="Calculation 3 5 3" xfId="37919" xr:uid="{021B7FFA-61AA-45EC-904A-E2DFA677763E}"/>
    <cellStyle name="Calculation 3 5 3 2" xfId="37918" xr:uid="{B677EE7E-FA27-4F9D-80C6-6AF92F337BA4}"/>
    <cellStyle name="Calculation 3 5 3 2 2" xfId="23313" xr:uid="{9E46C357-8127-431C-97E1-270AF39261CD}"/>
    <cellStyle name="Calculation 3 5 3 2 3" xfId="21166" xr:uid="{FA7066B7-CE24-4660-99E6-DA5D09FB2245}"/>
    <cellStyle name="Calculation 3 5 3 2 4" xfId="5783" xr:uid="{5D5BBBEC-2BDA-497D-9D10-05175C0A1FF0}"/>
    <cellStyle name="Calculation 3 5 3 3" xfId="23314" xr:uid="{6B47A08E-9726-440C-BDC6-84C7615A1A99}"/>
    <cellStyle name="Calculation 3 5 3 4" xfId="21165" xr:uid="{0FEB908A-EF12-45E7-BBB3-7EEFF613EBE8}"/>
    <cellStyle name="Calculation 3 5 3 5" xfId="4528" xr:uid="{D15F69B5-18B2-4209-87E8-9E9944C85D57}"/>
    <cellStyle name="Calculation 3 5 4" xfId="37917" xr:uid="{0A410E13-E851-4374-ABB8-7639904FF401}"/>
    <cellStyle name="Calculation 3 5 4 2" xfId="37916" xr:uid="{5BD9BB01-98D1-4AF2-8550-3FBC56483E0E}"/>
    <cellStyle name="Calculation 3 5 4 2 2" xfId="23311" xr:uid="{EF79BD42-0985-4FB8-B81B-F2075BB1303C}"/>
    <cellStyle name="Calculation 3 5 4 2 3" xfId="40393" xr:uid="{381AAC01-DA40-4F13-9132-03E47D7BE5D2}"/>
    <cellStyle name="Calculation 3 5 4 2 4" xfId="7061" xr:uid="{5BE3A4A7-128E-4123-AEE5-B87FBC6FBF9B}"/>
    <cellStyle name="Calculation 3 5 4 3" xfId="23312" xr:uid="{DE0682B9-FB9A-476A-8E1B-9075DA77CC13}"/>
    <cellStyle name="Calculation 3 5 4 4" xfId="15513" xr:uid="{57C1B62D-18BC-4286-AE18-FD1CAB98CB16}"/>
    <cellStyle name="Calculation 3 5 4 5" xfId="7819" xr:uid="{8B0C137B-58DA-4071-95F2-28155A035C4C}"/>
    <cellStyle name="Calculation 3 5 5" xfId="37915" xr:uid="{1B164A1B-BF84-4E29-9F70-450118EBA125}"/>
    <cellStyle name="Calculation 3 5 5 2" xfId="37914" xr:uid="{833EBC73-253E-4344-B3F1-782AA260CE53}"/>
    <cellStyle name="Calculation 3 5 5 2 2" xfId="23309" xr:uid="{96B473BA-2B22-4D8D-8A41-3CAC6E85A4EE}"/>
    <cellStyle name="Calculation 3 5 5 2 3" xfId="16617" xr:uid="{78608A7A-EEAB-4637-9DE6-8A5B9FDD496E}"/>
    <cellStyle name="Calculation 3 5 5 2 4" xfId="11066" xr:uid="{B2E13971-C4A4-471C-BAEA-473E7287DB44}"/>
    <cellStyle name="Calculation 3 5 5 3" xfId="23310" xr:uid="{3DAF4A68-0C51-4D2A-8196-1E91B6910328}"/>
    <cellStyle name="Calculation 3 5 5 4" xfId="39426" xr:uid="{57DAFAB1-9596-4C0F-9F9E-A0750230037F}"/>
    <cellStyle name="Calculation 3 5 5 5" xfId="11065" xr:uid="{3C015480-C53A-4CA9-B3A3-5C3E5E6026F6}"/>
    <cellStyle name="Calculation 3 5 6" xfId="37913" xr:uid="{EC955BB6-E4BD-4B65-8585-344DA7660F78}"/>
    <cellStyle name="Calculation 3 5 6 2" xfId="37912" xr:uid="{98F62316-0503-47FB-B51F-FB917E096BC7}"/>
    <cellStyle name="Calculation 3 5 6 2 2" xfId="23307" xr:uid="{1CB6AB17-0C43-4855-A6DD-671193900B7B}"/>
    <cellStyle name="Calculation 3 5 6 2 3" xfId="21169" xr:uid="{DC5C1267-A947-4F47-8E49-F439ACAE9503}"/>
    <cellStyle name="Calculation 3 5 6 2 4" xfId="11068" xr:uid="{DCFAE41F-C6C1-459A-A770-EE618D1453CF}"/>
    <cellStyle name="Calculation 3 5 6 3" xfId="23308" xr:uid="{A1E0BEDF-0960-45FC-B9B9-862A3075F811}"/>
    <cellStyle name="Calculation 3 5 6 4" xfId="21168" xr:uid="{AC0DA654-FD23-4422-ABC4-90129A5888EF}"/>
    <cellStyle name="Calculation 3 5 6 5" xfId="11067" xr:uid="{BC0E7E8C-1CCC-4518-A236-292063087D1D}"/>
    <cellStyle name="Calculation 3 5 7" xfId="37911" xr:uid="{87421BE9-1D23-45BD-B490-44A9ACE00B8F}"/>
    <cellStyle name="Calculation 3 5 7 2" xfId="23306" xr:uid="{EFC1EE79-5F30-4E51-9D79-C4F95089A682}"/>
    <cellStyle name="Calculation 3 5 7 3" xfId="15514" xr:uid="{E4974626-3EE3-450A-9348-726B3A952F03}"/>
    <cellStyle name="Calculation 3 5 7 4" xfId="11070" xr:uid="{F9D6011E-37B5-4FBE-AFFD-C56FFBEC3CFE}"/>
    <cellStyle name="Calculation 3 5 8" xfId="37910" xr:uid="{8379DCA2-8CC1-4B56-87A5-C3DF1E768497}"/>
    <cellStyle name="Calculation 3 5 8 2" xfId="37909" xr:uid="{144C2FA3-5DB9-447B-9454-FCBF2D3A678C}"/>
    <cellStyle name="Calculation 3 5 8 2 2" xfId="23304" xr:uid="{466CDF63-1E56-4743-851C-CC38A01E67AC}"/>
    <cellStyle name="Calculation 3 5 8 2 3" xfId="39425" xr:uid="{FBA6311D-4082-4E27-8EEC-89156E15B60F}"/>
    <cellStyle name="Calculation 3 5 8 2 4" xfId="6896" xr:uid="{F4559228-E4AC-4A30-B980-76BF91F2BFED}"/>
    <cellStyle name="Calculation 3 5 8 3" xfId="23305" xr:uid="{283BABCF-3CB0-4916-9FBC-C8542F16F4E2}"/>
    <cellStyle name="Calculation 3 5 8 4" xfId="40392" xr:uid="{2154C164-407C-40A7-B75A-C9DD0BAA22C6}"/>
    <cellStyle name="Calculation 3 5 8 5" xfId="4915" xr:uid="{CB70D57D-2CC9-42D4-8C73-F01C9B512961}"/>
    <cellStyle name="Calculation 3 5 9" xfId="37908" xr:uid="{F558A09A-A114-42E1-BD9B-8D396A5D99E6}"/>
    <cellStyle name="Calculation 3 5 9 2" xfId="23303" xr:uid="{F6908BDE-0F07-4829-80A0-2C9C0205B3CE}"/>
    <cellStyle name="Calculation 3 5 9 3" xfId="21173" xr:uid="{0DD81F65-4486-4063-AAA3-66A9B4EB9240}"/>
    <cellStyle name="Calculation 3 5 9 4" xfId="6480" xr:uid="{C2889B59-536C-4486-A95F-60958E1606E2}"/>
    <cellStyle name="Calculation 3 6" xfId="37907" xr:uid="{F1D0432E-748E-4D26-9909-59796207CB97}"/>
    <cellStyle name="Calculation 3 6 10" xfId="11069" xr:uid="{63850A9A-71DC-4917-BA56-56474CC90C50}"/>
    <cellStyle name="Calculation 3 6 2" xfId="37906" xr:uid="{3F555EE7-BADC-441E-AB9D-B7AEE860F71D}"/>
    <cellStyle name="Calculation 3 6 2 2" xfId="37905" xr:uid="{4C5C8104-21DD-43CF-9D00-AF01187D9A83}"/>
    <cellStyle name="Calculation 3 6 2 2 2" xfId="23300" xr:uid="{EBCF1247-22EE-4CE0-857D-1A345B4D5565}"/>
    <cellStyle name="Calculation 3 6 2 2 3" xfId="40389" xr:uid="{E7FC5E4E-FDA4-4B57-AB1C-18681C82AB90}"/>
    <cellStyle name="Calculation 3 6 2 2 4" xfId="4457" xr:uid="{562C94CD-F5F7-4FC7-8D60-EDC7CC803554}"/>
    <cellStyle name="Calculation 3 6 2 3" xfId="23301" xr:uid="{A782D124-FDE0-449F-B12F-717C9D6011B6}"/>
    <cellStyle name="Calculation 3 6 2 4" xfId="15516" xr:uid="{9E710B3B-6066-4A1D-8C8C-908DA8738202}"/>
    <cellStyle name="Calculation 3 6 2 5" xfId="11077" xr:uid="{ED8FEB7C-42CF-4075-AE6F-0BE8423DDB24}"/>
    <cellStyle name="Calculation 3 6 3" xfId="37904" xr:uid="{48D12D41-DDD4-4370-82BC-6CC0AF7F54A0}"/>
    <cellStyle name="Calculation 3 6 3 2" xfId="37903" xr:uid="{5DCC7D5F-059E-44FA-8A5E-852B72187985}"/>
    <cellStyle name="Calculation 3 6 3 2 2" xfId="23298" xr:uid="{B6E64646-0936-46B4-8784-A945CDFA976E}"/>
    <cellStyle name="Calculation 3 6 3 2 3" xfId="15515" xr:uid="{E3E59411-CD11-4FE3-94F0-8BF248EF7A09}"/>
    <cellStyle name="Calculation 3 6 3 2 4" xfId="7649" xr:uid="{BB2C897B-E8A0-48D4-A7CB-E64D26BE4288}"/>
    <cellStyle name="Calculation 3 6 3 3" xfId="23299" xr:uid="{036BA427-F757-4B96-BB4C-1531F236FE57}"/>
    <cellStyle name="Calculation 3 6 3 4" xfId="21172" xr:uid="{464646D5-9C0A-41A8-A8A9-F43D6C854EC9}"/>
    <cellStyle name="Calculation 3 6 3 5" xfId="5784" xr:uid="{48BDDB1A-6515-4B35-892A-1F959C180A88}"/>
    <cellStyle name="Calculation 3 6 4" xfId="37902" xr:uid="{2CD5FA1D-2CC4-4034-A8C0-032A85351A5E}"/>
    <cellStyle name="Calculation 3 6 4 2" xfId="37901" xr:uid="{E1020D16-60C4-471B-88EC-B92541EF55CC}"/>
    <cellStyle name="Calculation 3 6 4 2 2" xfId="23296" xr:uid="{8FDE9AD2-4163-40A7-A69F-2AC497BC2507}"/>
    <cellStyle name="Calculation 3 6 4 2 3" xfId="21171" xr:uid="{68259263-5EE6-4834-8684-41C463E18368}"/>
    <cellStyle name="Calculation 3 6 4 2 4" xfId="11072" xr:uid="{9C2EC104-A5A0-4519-9AFB-C11CC9486413}"/>
    <cellStyle name="Calculation 3 6 4 3" xfId="23297" xr:uid="{D61CF923-FCFB-4B83-B11E-95D459C35248}"/>
    <cellStyle name="Calculation 3 6 4 4" xfId="21170" xr:uid="{E3959363-7D45-4643-9A4B-D0BE01E5950F}"/>
    <cellStyle name="Calculation 3 6 4 5" xfId="7062" xr:uid="{AAECCA72-EEBA-4257-95CB-0C8E5D99EF2B}"/>
    <cellStyle name="Calculation 3 6 5" xfId="37900" xr:uid="{C0690DA2-ED2E-4F69-8584-08056FF04E43}"/>
    <cellStyle name="Calculation 3 6 5 2" xfId="23295" xr:uid="{E6FEAA0B-2F72-47A8-9DAB-2C7823873B4F}"/>
    <cellStyle name="Calculation 3 6 5 3" xfId="40391" xr:uid="{CE3E5F24-8C24-4A45-81C4-934639D73247}"/>
    <cellStyle name="Calculation 3 6 5 4" xfId="11073" xr:uid="{94CAAAEF-C1FB-492F-B033-984BC5179209}"/>
    <cellStyle name="Calculation 3 6 6" xfId="37899" xr:uid="{572846AF-957A-475B-B36B-6A58CEBE44D3}"/>
    <cellStyle name="Calculation 3 6 6 2" xfId="23294" xr:uid="{28AE4A74-9CC5-4D4B-9C71-23A48ED47684}"/>
    <cellStyle name="Calculation 3 6 6 3" xfId="39424" xr:uid="{1AA3D9D6-1F90-45DB-B4CA-E7C035D5CD8E}"/>
    <cellStyle name="Calculation 3 6 6 4" xfId="11074" xr:uid="{5893281D-5C78-48DB-AEDD-982CFF8391EB}"/>
    <cellStyle name="Calculation 3 6 7" xfId="37898" xr:uid="{F0AB0D06-46E4-4042-B56C-6047A2B65EDD}"/>
    <cellStyle name="Calculation 3 6 7 2" xfId="37897" xr:uid="{3DCDF9DB-056D-49D8-BF56-677966C2FEFD}"/>
    <cellStyle name="Calculation 3 6 7 2 2" xfId="23292" xr:uid="{D7A26194-05C7-45FB-9076-15D339BBEA39}"/>
    <cellStyle name="Calculation 3 6 7 2 3" xfId="16619" xr:uid="{84BE616C-EAD9-461A-B9FE-D25561987C1D}"/>
    <cellStyle name="Calculation 3 6 7 2 4" xfId="11076" xr:uid="{9B9753FB-A9C0-4C82-AA75-E6960E27C668}"/>
    <cellStyle name="Calculation 3 6 7 3" xfId="23293" xr:uid="{CB95AE22-BBC6-44CA-900B-89EC9F57057D}"/>
    <cellStyle name="Calculation 3 6 7 4" xfId="21174" xr:uid="{4E77FD0E-D4D3-45C2-A636-6F61E40D3E15}"/>
    <cellStyle name="Calculation 3 6 7 5" xfId="11075" xr:uid="{A07B27A1-DE68-4E45-A852-FB8ABE766859}"/>
    <cellStyle name="Calculation 3 6 8" xfId="23302" xr:uid="{3C941545-B7D2-4CB7-A66C-2CE185CF9F90}"/>
    <cellStyle name="Calculation 3 6 9" xfId="16618" xr:uid="{6220AED7-D461-41DA-8F3C-8940A4D30D04}"/>
    <cellStyle name="Calculation 3 7" xfId="37896" xr:uid="{C1F3B215-0E36-46E4-A994-15E5C98C247E}"/>
    <cellStyle name="Calculation 3 7 2" xfId="37895" xr:uid="{7199FAB7-BCE5-45BA-9BC4-F851F62376BE}"/>
    <cellStyle name="Calculation 3 7 2 2" xfId="23290" xr:uid="{9B2C222F-0D9A-4D4E-A917-605C078DF09A}"/>
    <cellStyle name="Calculation 3 7 2 3" xfId="40374" xr:uid="{68AC42B4-0E67-4569-A2AD-9662D14C554C}"/>
    <cellStyle name="Calculation 3 7 2 4" xfId="7675" xr:uid="{BF33B7BE-90DB-4941-8C73-69A1500C2EC7}"/>
    <cellStyle name="Calculation 3 7 3" xfId="23291" xr:uid="{6AD306F2-8F6C-4D0D-A993-1B98FD9C631B}"/>
    <cellStyle name="Calculation 3 7 4" xfId="15517" xr:uid="{4445E002-F947-4E29-9EB0-543A2E9AAF2A}"/>
    <cellStyle name="Calculation 3 7 5" xfId="4916" xr:uid="{9A9376C7-C971-41F2-9BC4-447D17674F48}"/>
    <cellStyle name="Calculation 3 8" xfId="30527" xr:uid="{66A3C61D-3031-4174-8BAD-7059C07EC4C9}"/>
    <cellStyle name="Calculation 3 9" xfId="37970" xr:uid="{A7955DDD-99B3-47D2-819C-EDD66A5DA1B8}"/>
    <cellStyle name="Calculation 3 9 2" xfId="23365" xr:uid="{FA0AA6C5-3B8D-4E2E-8C92-F42DC3E9218D}"/>
    <cellStyle name="Calculation 3 9 3" xfId="39770" xr:uid="{A9AD516C-34E6-4EBA-82F0-9751105AFA71}"/>
    <cellStyle name="Calculation 3 9 4" xfId="7650" xr:uid="{E0729232-1575-4537-B8F9-C289BB3C3C19}"/>
    <cellStyle name="Calculation 4" xfId="44054" xr:uid="{257CA4FE-94EB-41E0-8C34-1ACAF482FF48}"/>
    <cellStyle name="Calculation 4 2" xfId="43694" xr:uid="{8C37C451-3A44-407E-A538-72C708D93889}"/>
    <cellStyle name="Calculation 4 2 2" xfId="27096" xr:uid="{A6AC79CB-553C-4430-A0A5-9284DAC4CA86}"/>
    <cellStyle name="Calculation 4 2 2 2" xfId="13640" xr:uid="{CC87F6A3-1F57-4DF8-AC08-2D11D937F74C}"/>
    <cellStyle name="Calculation 4 2 2 3" xfId="5737" xr:uid="{43CE489F-8E9E-4188-AFA9-BADF56DDE7B3}"/>
    <cellStyle name="Calculation 4 2 2 4" xfId="1657" xr:uid="{B12D55EE-2FD1-4247-BFC3-A2578DEE7646}"/>
    <cellStyle name="Calculation 4 2 3" xfId="27371" xr:uid="{A6112A6B-FD43-42BA-9E6C-FC87714E235F}"/>
    <cellStyle name="Calculation 4 2 3 2" xfId="13913" xr:uid="{16F77367-31B7-4DE3-8536-1717B14D48F7}"/>
    <cellStyle name="Calculation 4 2 3 3" xfId="5897" xr:uid="{9F38795D-3755-40D9-809B-C778ED0EEEB4}"/>
    <cellStyle name="Calculation 4 2 3 4" xfId="1678" xr:uid="{BB685AB3-AB81-4277-9F5D-507844C9071F}"/>
    <cellStyle name="Calculation 4 2 4" xfId="29587" xr:uid="{7F86DA7B-E9F1-44EA-9F26-FFA08C713E32}"/>
    <cellStyle name="Calculation 4 2 4 2" xfId="15921" xr:uid="{51227232-355D-4228-9429-FF3E8727EE85}"/>
    <cellStyle name="Calculation 4 2 4 3" xfId="7408" xr:uid="{2767B985-D294-4A67-B0D3-EF2FB8724670}"/>
    <cellStyle name="Calculation 4 2 4 4" xfId="2653" xr:uid="{F11B9C90-F7FD-419B-B7EC-5B4DB9C194D0}"/>
    <cellStyle name="Calculation 4 2 5" xfId="40508" xr:uid="{23902AE9-CB66-4994-AFC7-5438E9BD081B}"/>
    <cellStyle name="Calculation 4 2 6" xfId="40928" xr:uid="{FBEABBE0-8CE3-449A-9DB3-AF1CEF1601BB}"/>
    <cellStyle name="Calculation 4 2 7" xfId="18268" xr:uid="{A88D23C8-4C02-45D5-A410-45A223BFBFEF}"/>
    <cellStyle name="Calculation 4 2 8" xfId="9318" xr:uid="{0C6F5B67-17C5-4276-885B-FE885D43DB44}"/>
    <cellStyle name="Calculation 4 3" xfId="41911" xr:uid="{FEB7A36A-4217-4CA4-B61D-E40385F18B27}"/>
    <cellStyle name="Calculation 4 3 2" xfId="28848" xr:uid="{CE55CFA6-63C3-4148-B542-226BA8650418}"/>
    <cellStyle name="Calculation 4 3 2 2" xfId="15258" xr:uid="{4875C7BF-BB53-464C-98FA-787792A42866}"/>
    <cellStyle name="Calculation 4 3 2 3" xfId="6958" xr:uid="{CB37F2B2-8DD5-4FF8-8E3E-40E7836B5DAB}"/>
    <cellStyle name="Calculation 4 3 2 4" xfId="2460" xr:uid="{6DBD00AE-8DA6-47C9-806E-AA8148E77E76}"/>
    <cellStyle name="Calculation 4 3 3" xfId="26131" xr:uid="{0C9B730D-9AE0-4DFC-9FBA-08625D97F662}"/>
    <cellStyle name="Calculation 4 3 3 2" xfId="12696" xr:uid="{D27671D8-5F9F-4D7A-B857-1AC996D2980F}"/>
    <cellStyle name="Calculation 4 3 3 3" xfId="5022" xr:uid="{AFC81B9A-4F4B-4E9E-AF9C-168B7A4BCFA2}"/>
    <cellStyle name="Calculation 4 3 3 4" xfId="1136" xr:uid="{55DDD515-2413-4D93-93F6-6D67C7C655CE}"/>
    <cellStyle name="Calculation 4 3 4" xfId="28321" xr:uid="{4F9EE666-F551-4845-AC3D-77E6F53E9F4D}"/>
    <cellStyle name="Calculation 4 3 4 2" xfId="14841" xr:uid="{85FC58F5-0D7E-42E9-9E85-1551D1844F74}"/>
    <cellStyle name="Calculation 4 3 4 3" xfId="6617" xr:uid="{BBA142D8-8EB7-4452-BE79-F56664BE7E64}"/>
    <cellStyle name="Calculation 4 3 4 4" xfId="2213" xr:uid="{1F2DCBC3-1F14-4287-AED7-A746FF9B3A0E}"/>
    <cellStyle name="Calculation 4 3 5" xfId="39048" xr:uid="{515B8B16-387F-40A0-A7B8-0A2BF36F2AA1}"/>
    <cellStyle name="Calculation 4 3 6" xfId="24425" xr:uid="{A1118D25-E4A4-493E-818A-6B7DAD1FCBAC}"/>
    <cellStyle name="Calculation 4 3 7" xfId="15333" xr:uid="{DC4B3486-31CE-4CA8-B749-E71C885FC910}"/>
    <cellStyle name="Calculation 4 3 8" xfId="10531" xr:uid="{71FC7472-70EE-4596-8D63-EA02A2409F3F}"/>
    <cellStyle name="Calculation 4 4" xfId="41274" xr:uid="{D932AABD-41C1-41B4-AFEC-C2AF9C1108DA}"/>
    <cellStyle name="Calculation 4 4 10" xfId="5407" xr:uid="{D5DC511C-712A-4D98-95BE-DB1C11D0046D}"/>
    <cellStyle name="Calculation 4 4 2" xfId="26429" xr:uid="{79238304-9812-4F18-8CD3-8287C061462C}"/>
    <cellStyle name="Calculation 4 4 2 2" xfId="12984" xr:uid="{DE8D848C-F8F3-40A6-AFFF-56B4B3C43F13}"/>
    <cellStyle name="Calculation 4 4 2 3" xfId="5299" xr:uid="{1F3DCBA2-8DF7-4DD3-A080-79256E4E2B2E}"/>
    <cellStyle name="Calculation 4 4 2 4" xfId="1384" xr:uid="{7F4B08A2-CDBE-4E20-89CF-7276D4626C01}"/>
    <cellStyle name="Calculation 4 4 3" xfId="25567" xr:uid="{84F88A03-D392-4977-85D3-63CF49FD1A89}"/>
    <cellStyle name="Calculation 4 4 3 2" xfId="12142" xr:uid="{40B80845-E776-40CF-B18C-28BDAC3F92DB}"/>
    <cellStyle name="Calculation 4 4 3 3" xfId="4618" xr:uid="{8A286911-DCFC-4DF2-8E53-34EA70F20756}"/>
    <cellStyle name="Calculation 4 4 3 4" xfId="863" xr:uid="{4880E6E5-3861-431B-AF29-046C67430C53}"/>
    <cellStyle name="Calculation 4 4 4" xfId="25281" xr:uid="{A30D014C-EC0B-436A-A522-CF1EEA9AD1DB}"/>
    <cellStyle name="Calculation 4 4 4 2" xfId="11877" xr:uid="{5EDFA5D4-D54C-496E-A254-61FC4C7D0DCF}"/>
    <cellStyle name="Calculation 4 4 4 3" xfId="4399" xr:uid="{4D300AB6-E496-43C6-AEA6-5BA71D18EAF1}"/>
    <cellStyle name="Calculation 4 4 4 4" xfId="697" xr:uid="{2F202FF9-ABD5-4797-8589-95356D76735C}"/>
    <cellStyle name="Calculation 4 4 5" xfId="25182" xr:uid="{C129FAF9-4ACD-46B6-9E78-E0644518D47C}"/>
    <cellStyle name="Calculation 4 4 5 2" xfId="11779" xr:uid="{DEC4A6B9-1ACC-4F0C-8A2D-7878333F058F}"/>
    <cellStyle name="Calculation 4 4 5 3" xfId="4328" xr:uid="{1843595D-F9B7-4A58-9EDA-9ADD5142DDA1}"/>
    <cellStyle name="Calculation 4 4 5 4" xfId="646" xr:uid="{BF72CC05-1700-4ABF-B63C-3FDC1842DC9F}"/>
    <cellStyle name="Calculation 4 4 6" xfId="27745" xr:uid="{ACD92BA4-23C5-48B6-8E9B-A09A1A04CF52}"/>
    <cellStyle name="Calculation 4 4 6 2" xfId="14277" xr:uid="{FA6105F4-3E29-4F09-9527-AF51E534D59E}"/>
    <cellStyle name="Calculation 4 4 6 3" xfId="6176" xr:uid="{8A903CCB-B4DE-49F8-B62C-10A718FB37E6}"/>
    <cellStyle name="Calculation 4 4 6 4" xfId="1866" xr:uid="{7C2DD435-BB41-42D0-98DE-EFF11B3772A5}"/>
    <cellStyle name="Calculation 4 4 7" xfId="38431" xr:uid="{69E6CAEA-CB6D-48F4-A655-F370B0BB18A1}"/>
    <cellStyle name="Calculation 4 4 8" xfId="23811" xr:uid="{910118D8-295D-4289-83F2-77A3F16A6253}"/>
    <cellStyle name="Calculation 4 4 9" xfId="39772" xr:uid="{797050C5-CE66-4E06-8072-DB319E7B8EC9}"/>
    <cellStyle name="Calculation 5" xfId="41382" xr:uid="{F19DDF5D-03DE-4AA9-9DDE-12FD1917F5D6}"/>
    <cellStyle name="Calculation 5 10" xfId="10853" xr:uid="{538C2AA9-D0C4-421C-8DA3-A98593D6219E}"/>
    <cellStyle name="Calculation 5 2" xfId="28610" xr:uid="{F9F2A1DE-0793-4FA7-B3C7-8940BEEC9B7E}"/>
    <cellStyle name="Calculation 5 2 2" xfId="15102" xr:uid="{F90D6EEB-0EBB-4347-A2B7-CB3CCB2A295D}"/>
    <cellStyle name="Calculation 5 2 3" xfId="6839" xr:uid="{2CDC488C-B04A-489D-B401-F0F25FD462D1}"/>
    <cellStyle name="Calculation 5 2 4" xfId="2414" xr:uid="{DE2E8644-F607-472E-AE6C-869B87EDFECD}"/>
    <cellStyle name="Calculation 5 3" xfId="25612" xr:uid="{5135FEA2-E887-4D63-9A01-362EBF537EBA}"/>
    <cellStyle name="Calculation 5 3 2" xfId="12187" xr:uid="{28F6C078-CDFA-4FE6-A96B-7C7A41D003C8}"/>
    <cellStyle name="Calculation 5 3 3" xfId="4658" xr:uid="{F1787CB0-8324-4087-A146-3A85561D6764}"/>
    <cellStyle name="Calculation 5 3 4" xfId="894" xr:uid="{856693E9-FC76-4562-B83F-84EA5B26ED94}"/>
    <cellStyle name="Calculation 5 4" xfId="25318" xr:uid="{CECB55CB-4952-40C8-9D1A-282682AAD635}"/>
    <cellStyle name="Calculation 5 4 2" xfId="11914" xr:uid="{00DB05FF-B16E-46C3-84D6-D1F5C72B6488}"/>
    <cellStyle name="Calculation 5 4 3" xfId="4435" xr:uid="{7E960CE6-EA21-4FD4-BD34-50C4DB769EC3}"/>
    <cellStyle name="Calculation 5 4 4" xfId="727" xr:uid="{A90B977B-5C51-4E3A-8D6A-94592729F22D}"/>
    <cellStyle name="Calculation 5 5" xfId="28920" xr:uid="{2376636E-DF13-4683-8532-7A734D59CCD0}"/>
    <cellStyle name="Calculation 5 5 2" xfId="15329" xr:uid="{6FE862E1-90A5-4B6E-AA56-63EF26BE3C5D}"/>
    <cellStyle name="Calculation 5 5 3" xfId="7001" xr:uid="{68D15E49-EE5D-4E6F-B633-49CB12F0C30E}"/>
    <cellStyle name="Calculation 5 5 4" xfId="2482" xr:uid="{D79673F6-8B4A-4134-A8BD-258CFDE9EF6C}"/>
    <cellStyle name="Calculation 5 6" xfId="27796" xr:uid="{1E410A91-6AFF-4E08-B3BE-BAC684329467}"/>
    <cellStyle name="Calculation 5 6 2" xfId="14324" xr:uid="{38FD483C-8689-4BC1-A517-15FC2FB7B349}"/>
    <cellStyle name="Calculation 5 6 3" xfId="6217" xr:uid="{263494CA-CBDB-4226-BDD8-1F8FA8ECBB38}"/>
    <cellStyle name="Calculation 5 6 4" xfId="1897" xr:uid="{A00EB10F-3610-4E38-80A3-0801F9CF62C8}"/>
    <cellStyle name="Calculation 5 7" xfId="38520" xr:uid="{6FAFB42A-D928-44FE-BFF6-6C9E8484A4A3}"/>
    <cellStyle name="Calculation 5 8" xfId="23897" xr:uid="{C93502F4-96E5-407C-B9AA-9337B22B5A68}"/>
    <cellStyle name="Calculation 5 9" xfId="40434" xr:uid="{AB22BA1A-E3F2-47EA-A51B-19EB63C95CAE}"/>
    <cellStyle name="Check Cell 2" xfId="44391" xr:uid="{6909ACA7-B1B6-42D2-9D25-CACD9DB02629}"/>
    <cellStyle name="Check Cell 2 2" xfId="43693" xr:uid="{81B4143A-0F51-45C5-8EBF-186D8DD1F461}"/>
    <cellStyle name="Check Cell 2 2 2" xfId="29586" xr:uid="{3F942A63-8681-4525-AC09-82BB8998C59B}"/>
    <cellStyle name="Check Cell 2 2 3" xfId="37894" xr:uid="{9C2726A7-33A4-43C4-9F76-D84D9688F9BB}"/>
    <cellStyle name="Check Cell 2 3" xfId="37893" xr:uid="{B1688EB9-80D8-42DA-BA1A-7E6B6F11693B}"/>
    <cellStyle name="Check Cell 2 4" xfId="400" xr:uid="{47B47017-8F5C-478D-AF01-EA082369B98E}"/>
    <cellStyle name="Check Cell 3" xfId="44390" xr:uid="{E0FD0257-05A0-454D-BD9C-621C3C635743}"/>
    <cellStyle name="Check Cell 3 2" xfId="43692" xr:uid="{F506DA77-59E3-4776-8EE7-F04A1DF90CDC}"/>
    <cellStyle name="Check Cell 3 2 2" xfId="29585" xr:uid="{BC78EDD1-66A4-41FD-8613-4BE385807165}"/>
    <cellStyle name="Check Cell 3 2 3" xfId="30526" xr:uid="{0D41EEDD-C186-4B56-A2C9-F27CA01670BE}"/>
    <cellStyle name="Check Cell 4" xfId="44052" xr:uid="{577EB2A9-4C26-45A6-A14D-9D8B1BA036E7}"/>
    <cellStyle name="Column_Title" xfId="43979" xr:uid="{173DA32B-EA18-4F62-B5D6-21357A863A4B}"/>
    <cellStyle name="Comma" xfId="1" builtinId="3"/>
    <cellStyle name="Comma [0] 2" xfId="43691" xr:uid="{CD3E783C-5DA1-4205-B69A-CC68B5170429}"/>
    <cellStyle name="Comma [0] 2 2" xfId="43690" xr:uid="{4ABFB217-567C-4663-A9AF-1BAA37B778A5}"/>
    <cellStyle name="Comma [0] 2 2 2" xfId="43689" xr:uid="{CCD72DCF-9A7D-4578-AA4A-072EEEE46819}"/>
    <cellStyle name="Comma [0] 2 3" xfId="43688" xr:uid="{0540E9A0-2C89-48F1-9065-437738AFFF56}"/>
    <cellStyle name="Comma [00]" xfId="44389" xr:uid="{A2DE7DD0-00A0-45F8-97E5-E8143DCF9C27}"/>
    <cellStyle name="Comma [00] 2" xfId="43687" xr:uid="{FF2E2F1B-45D4-49B8-A456-AB01F9CD5A13}"/>
    <cellStyle name="Comma [00] 3" xfId="43686" xr:uid="{12095EB6-3327-4CEF-AAE7-44B3057598EF}"/>
    <cellStyle name="Comma [00] 4" xfId="43685" xr:uid="{601306B6-E049-473E-AD8D-64301E512D41}"/>
    <cellStyle name="Comma 10" xfId="82" xr:uid="{6E6D9700-9413-4A03-9126-4D6EFDAD5808}"/>
    <cellStyle name="Comma 10 10" xfId="43683" xr:uid="{B56E222E-EA57-41D0-B294-02EB875BFB41}"/>
    <cellStyle name="Comma 10 11" xfId="43684" xr:uid="{7EDE5870-2ECE-4492-9C57-EB0315FC1986}"/>
    <cellStyle name="Comma 10 12" xfId="93" xr:uid="{A0611FEA-F968-4065-8CE8-FDDDEB45272F}"/>
    <cellStyle name="Comma 10 12 2" xfId="399" xr:uid="{DDA36226-F4FC-46B8-9305-D84B24A446EF}"/>
    <cellStyle name="Comma 10 12 2 2" xfId="44988" xr:uid="{4B3083C8-E0ED-4309-ACAA-C83E0BA60C33}"/>
    <cellStyle name="Comma 10 12 2 3" xfId="44960" xr:uid="{9A8BA830-8A3F-4FF6-96A5-FED111640205}"/>
    <cellStyle name="Comma 10 12 3" xfId="262" xr:uid="{91908632-B1A4-4BA3-9EA1-F729402E8060}"/>
    <cellStyle name="Comma 10 12 4" xfId="44731" xr:uid="{31B4E9A0-F35B-4979-B1DC-6CC70E56C956}"/>
    <cellStyle name="Comma 10 13" xfId="176" xr:uid="{76A4120A-8ED9-4EAD-9240-C45DC9B58975}"/>
    <cellStyle name="Comma 10 13 2" xfId="44788" xr:uid="{C3FC855F-EDF6-4AEC-9ECC-A83964B3A1B5}"/>
    <cellStyle name="Comma 10 14" xfId="44388" xr:uid="{5E02C824-396B-4177-86EA-C9B4729C4607}"/>
    <cellStyle name="Comma 10 2" xfId="44612" xr:uid="{4DED4FA5-C147-49FD-BFF5-262469D14FB2}"/>
    <cellStyle name="Comma 10 2 10" xfId="90" xr:uid="{6EE20C6A-F55F-48B2-8D8D-C363A33EB16C}"/>
    <cellStyle name="Comma 10 2 10 2" xfId="209" xr:uid="{036F592A-42A0-4118-9800-6EC7568A525A}"/>
    <cellStyle name="Comma 10 2 10 2 2" xfId="44804" xr:uid="{89959D24-0A70-4F6B-BCF8-90DCECB5E57F}"/>
    <cellStyle name="Comma 10 2 10 3" xfId="44754" xr:uid="{D2183BC3-7CB2-4472-ACBD-669EBD3CDCC3}"/>
    <cellStyle name="Comma 10 2 11" xfId="44974" xr:uid="{1134CA12-E3C9-48A8-8286-1CAF6B0DC65B}"/>
    <cellStyle name="Comma 10 2 2" xfId="178" xr:uid="{803C3FDA-CC6F-427F-94A5-FCB3AC3E49FA}"/>
    <cellStyle name="Comma 10 2 2 2" xfId="44549" xr:uid="{1DDDD9F6-6B4C-4217-B7C3-294FD4167CA9}"/>
    <cellStyle name="Comma 10 2 2 2 2" xfId="44644" xr:uid="{1DDD7B69-18EE-4637-8FE2-CFA34561C31A}"/>
    <cellStyle name="Comma 10 2 2 2 3" xfId="43680" xr:uid="{FDF1E020-B1EC-45BC-BE0C-F838E1D1911C}"/>
    <cellStyle name="Comma 10 2 2 3" xfId="41307" xr:uid="{81A2892D-54E2-4B50-9A34-0099E680D3E7}"/>
    <cellStyle name="Comma 10 2 2 4" xfId="293" xr:uid="{B0110C53-9863-41F1-90AE-30676007C5A3}"/>
    <cellStyle name="Comma 10 2 2 5" xfId="43681" xr:uid="{07DA7A93-1805-41A5-BA97-84086B44A054}"/>
    <cellStyle name="Comma 10 2 2 6" xfId="44580" xr:uid="{AD04D293-AAFA-461F-B37E-F65F13DDF12B}"/>
    <cellStyle name="Comma 10 2 2 7" xfId="44789" xr:uid="{4B7153E6-041F-4B62-960F-96F5105F6F93}"/>
    <cellStyle name="Comma 10 2 2 8" xfId="44999" xr:uid="{2A3E1CEF-446E-43B4-B83C-3CCF3DCFCFBC}"/>
    <cellStyle name="Comma 10 2 3" xfId="44589" xr:uid="{F57A2F0C-1549-41F4-8D0C-F156EF5E5A3E}"/>
    <cellStyle name="Comma 10 2 3 2" xfId="44558" xr:uid="{857A63A9-B16F-4E06-B048-3600EF275FAF}"/>
    <cellStyle name="Comma 10 2 3 2 2" xfId="273" xr:uid="{4D791F9F-9507-4E89-B539-3EF99D2DF88B}"/>
    <cellStyle name="Comma 10 2 3 3" xfId="302" xr:uid="{1DB48583-7682-475E-92B3-3B86E30D4205}"/>
    <cellStyle name="Comma 10 2 3 4" xfId="43679" xr:uid="{3F36853A-1810-4A5B-9115-FA8880376C78}"/>
    <cellStyle name="Comma 10 2 4" xfId="43682" xr:uid="{CEA9A820-3596-47BF-9A5D-BFB0C5F2A68D}"/>
    <cellStyle name="Comma 10 2 4 2" xfId="29578" xr:uid="{84119E34-D0C9-413A-9CE6-6903972A450D}"/>
    <cellStyle name="Comma 10 2 4 3" xfId="198" xr:uid="{9FB54630-37E5-4B8B-B5D0-601F9E066B8D}"/>
    <cellStyle name="Comma 10 2 4 3 2" xfId="566" xr:uid="{C732B58B-CCCA-4F9A-8409-12E3595F521D}"/>
    <cellStyle name="Comma 10 2 4 3 3" xfId="37892" xr:uid="{D3434D40-9D2D-48BB-B26E-3BB2F4FCAEA3}"/>
    <cellStyle name="Comma 10 2 4 3 4" xfId="44796" xr:uid="{F4E40C9D-C23C-421B-87AA-9717CFB548B4}"/>
    <cellStyle name="Comma 10 2 5" xfId="30524" xr:uid="{9B0D9B1C-62F2-4A1A-AC34-385098555298}"/>
    <cellStyle name="Comma 10 2 6" xfId="431" xr:uid="{9020400D-9AFC-412E-9C7A-C0CACC3A4EBA}"/>
    <cellStyle name="Comma 10 2 7" xfId="320" xr:uid="{15F68B22-AEA8-4C7D-B2C1-818A31DB3310}"/>
    <cellStyle name="Comma 10 2 8" xfId="44387" xr:uid="{C86CBE38-3382-4BA0-9624-1D8B2BECB4D4}"/>
    <cellStyle name="Comma 10 2 9" xfId="44602" xr:uid="{113708E1-13EA-457D-A82D-2D67428E3B81}"/>
    <cellStyle name="Comma 10 2 9 2" xfId="44576" xr:uid="{63FF64CF-6E55-429E-8A6C-8EA18A020D44}"/>
    <cellStyle name="Comma 10 2 9 2 2" xfId="44545" xr:uid="{0C153F98-3633-48BD-B803-FCE5CEBF8E4E}"/>
    <cellStyle name="Comma 10 2 9 2 2 2" xfId="44648" xr:uid="{F51C8185-3381-4286-8835-E96032F227DA}"/>
    <cellStyle name="Comma 10 2 9 2 3" xfId="44541" xr:uid="{5793D361-1922-4238-8224-466EE1360785}"/>
    <cellStyle name="Comma 10 2 9 2 4" xfId="289" xr:uid="{61D885EB-A051-48A5-818D-1BB9AEE2AC15}"/>
    <cellStyle name="Comma 10 2 9 3" xfId="44585" xr:uid="{71FCF29D-35B9-4B56-B5D6-FBF2C1159B78}"/>
    <cellStyle name="Comma 10 2 9 3 2" xfId="44554" xr:uid="{873C5FC8-9D79-4AD3-8639-2606B29EB811}"/>
    <cellStyle name="Comma 10 2 9 3 2 2" xfId="270" xr:uid="{4CDE7B90-F648-4A20-8CC9-216A89E7949E}"/>
    <cellStyle name="Comma 10 2 9 3 3" xfId="298" xr:uid="{EDD568FB-BFCA-470B-9CD0-76698062DF7F}"/>
    <cellStyle name="Comma 10 3" xfId="150" xr:uid="{640865E3-C36F-4BB9-88AE-C178C0ABE0BB}"/>
    <cellStyle name="Comma 10 3 2" xfId="43677" xr:uid="{F454549E-60EC-4A32-AFA0-8F96B7C4F7C2}"/>
    <cellStyle name="Comma 10 3 2 2" xfId="430" xr:uid="{5C3FEC6E-B538-4480-8785-4E519A11716C}"/>
    <cellStyle name="Comma 10 3 3" xfId="41322" xr:uid="{6D27902D-0DAD-4433-A8A7-FD091CCDD4BB}"/>
    <cellStyle name="Comma 10 3 3 2" xfId="349" xr:uid="{F7160C69-65D9-4BD3-A005-A60986463674}"/>
    <cellStyle name="Comma 10 3 4" xfId="341" xr:uid="{C5ED12DF-D02C-4135-ADAA-E504B854BF7C}"/>
    <cellStyle name="Comma 10 3 5" xfId="447" xr:uid="{E7AD2B06-5C34-4157-BEAC-987C029D1ABC}"/>
    <cellStyle name="Comma 10 3 6" xfId="43678" xr:uid="{49859A53-2252-4C51-A96A-DD6578396C7B}"/>
    <cellStyle name="Comma 10 3 7" xfId="44776" xr:uid="{FBD7843D-71FD-4BAB-8AF5-264CECAA9592}"/>
    <cellStyle name="Comma 10 4" xfId="43676" xr:uid="{B8E5F443-437A-4F08-9CC5-38814C431A16}"/>
    <cellStyle name="Comma 10 4 2" xfId="43675" xr:uid="{060E13C2-C2BC-433D-ACD4-4D2E1986FB8B}"/>
    <cellStyle name="Comma 10 5" xfId="43674" xr:uid="{E7E818A7-BF8E-44ED-A992-879B127E5A99}"/>
    <cellStyle name="Comma 10 5 2" xfId="29570" xr:uid="{B6A5B250-7F00-43D7-8BF8-161300811E00}"/>
    <cellStyle name="Comma 10 5 3" xfId="37891" xr:uid="{93F48B1E-333A-4463-87A6-1B58EC4AE9E0}"/>
    <cellStyle name="Comma 10 6" xfId="43673" xr:uid="{0A32F0ED-664E-40C9-B990-1F0752F77D61}"/>
    <cellStyle name="Comma 10 6 2" xfId="29569" xr:uid="{F9F0A022-6114-43E8-8547-3FEB35986F20}"/>
    <cellStyle name="Comma 10 6 3" xfId="37890" xr:uid="{43F29415-C60E-4298-97E9-E1B10EEC56FB}"/>
    <cellStyle name="Comma 10 7" xfId="43672" xr:uid="{8C95443D-E1D5-4FD0-A61F-0B98E0523A04}"/>
    <cellStyle name="Comma 10 7 2" xfId="29568" xr:uid="{E90BAF5B-147A-4508-9B12-8765F2D4D87F}"/>
    <cellStyle name="Comma 10 7 3" xfId="37889" xr:uid="{F1D04C3D-9DAF-4413-A0CA-0D0121BD7C0C}"/>
    <cellStyle name="Comma 10 8" xfId="43671" xr:uid="{7D33E960-EF0C-477E-A588-F454E9E308EA}"/>
    <cellStyle name="Comma 10 9" xfId="43670" xr:uid="{61D09DA3-7232-4768-927E-76D0F288F3A8}"/>
    <cellStyle name="Comma 100" xfId="60" xr:uid="{549F5BB1-EDFE-4AF6-95E7-620CE8C6430C}"/>
    <cellStyle name="Comma 100 2" xfId="489" xr:uid="{BC5C3BC9-5E8F-496F-929D-C70AFE3A2530}"/>
    <cellStyle name="Comma 101" xfId="488" xr:uid="{343B3C4F-89DC-4019-9B65-740EE91D3625}"/>
    <cellStyle name="Comma 102" xfId="122" xr:uid="{F2F66311-EC93-4692-B52B-B0F3C6583B72}"/>
    <cellStyle name="Comma 102 2" xfId="486" xr:uid="{61C3D6D7-8085-4803-932E-5A20DCF3A1E6}"/>
    <cellStyle name="Comma 102 3" xfId="44726" xr:uid="{81149C56-074D-4EE8-8D29-F3CEE70BAB87}"/>
    <cellStyle name="Comma 103" xfId="520" xr:uid="{E1F06589-5366-4BA2-B582-FB69142C3368}"/>
    <cellStyle name="Comma 104" xfId="484" xr:uid="{BD284756-ECDB-4FAF-A872-E7EE47719403}"/>
    <cellStyle name="Comma 104 2" xfId="154" xr:uid="{982E4818-66A8-4EB1-AD80-62C37D85E0CD}"/>
    <cellStyle name="Comma 104 2 2" xfId="44778" xr:uid="{224345B5-314D-48B1-B6E7-36BED3DC80AB}"/>
    <cellStyle name="Comma 105" xfId="44510" xr:uid="{F563A4E5-4A20-474F-A44F-99B58D3A15EA}"/>
    <cellStyle name="Comma 105 2" xfId="482" xr:uid="{10BADF3A-4121-4A2F-AE01-BD419D35DC5D}"/>
    <cellStyle name="Comma 106" xfId="497" xr:uid="{0FC853CD-9AFA-425B-99DF-3F9733BB3DAD}"/>
    <cellStyle name="Comma 106 2" xfId="44657" xr:uid="{9A3B4DDD-05BE-43BA-BEBB-077E0AED5E84}"/>
    <cellStyle name="Comma 107" xfId="479" xr:uid="{20873974-A61F-4632-BB98-0DE55759EDE3}"/>
    <cellStyle name="Comma 108" xfId="124" xr:uid="{A89093C7-2FB4-45CD-9517-BBC7BC8132F8}"/>
    <cellStyle name="Comma 108 2" xfId="476" xr:uid="{0D229313-F13D-41AF-B7EF-6195FD1AEA9F}"/>
    <cellStyle name="Comma 108 3" xfId="44766" xr:uid="{01B0DA25-A67B-46A0-B3FD-E1CC529F28FC}"/>
    <cellStyle name="Comma 109" xfId="333" xr:uid="{4988C455-F6C2-4E84-99C8-7B363BBB95AF}"/>
    <cellStyle name="Comma 109 2" xfId="44660" xr:uid="{FA3AAC25-A922-4E3C-8DC4-53182CDEF201}"/>
    <cellStyle name="Comma 109 3" xfId="256" xr:uid="{9EA3D03B-BF50-4478-B073-09A22353D54C}"/>
    <cellStyle name="Comma 109 3 2" xfId="265" xr:uid="{B3BCD6CB-FB78-4229-ABC6-CB62FEFEA87D}"/>
    <cellStyle name="Comma 109 3 2 2" xfId="44982" xr:uid="{4514198F-1D33-43B2-9147-81DA8FF3361F}"/>
    <cellStyle name="Comma 109 3 2 2 2" xfId="45004" xr:uid="{C28177AA-C97C-4B71-B34C-C7C117526E72}"/>
    <cellStyle name="Comma 109 3 3" xfId="44961" xr:uid="{F055348E-47CD-47FC-93DD-EFF046A9626D}"/>
    <cellStyle name="Comma 109 3 3 2" xfId="44990" xr:uid="{32C9E798-2BDB-4507-8372-3EC91B81BCDC}"/>
    <cellStyle name="Comma 11" xfId="44386" xr:uid="{B9A77E50-DC29-428E-A9B6-15E99561871D}"/>
    <cellStyle name="Comma 11 10" xfId="44495" xr:uid="{66DB2CB1-E6AD-45D1-ACB1-BA74D21C8B89}"/>
    <cellStyle name="Comma 11 10 2" xfId="43668" xr:uid="{670C253E-35B2-4029-8C5A-5A0793017680}"/>
    <cellStyle name="Comma 11 10 3" xfId="44474" xr:uid="{F9378493-73E9-465F-AF72-9752A21CF067}"/>
    <cellStyle name="Comma 11 10 4" xfId="44482" xr:uid="{CF65F776-3D1A-4825-BE3C-D46ADBC27165}"/>
    <cellStyle name="Comma 11 11" xfId="43669" xr:uid="{A33222BB-F852-46EF-B7F2-787905CAA75F}"/>
    <cellStyle name="Comma 11 12" xfId="493" xr:uid="{457DED66-7285-4E1A-ABB6-F399DEEBF200}"/>
    <cellStyle name="Comma 11 13" xfId="165" xr:uid="{D2450C67-0738-44CA-9D71-E83495009A42}"/>
    <cellStyle name="Comma 11 13 2" xfId="552" xr:uid="{C4FA8167-A5B0-4231-9984-E280A9D4948E}"/>
    <cellStyle name="Comma 11 13 2 2" xfId="44678" xr:uid="{B71B0EE1-3223-4216-A299-9A590C02ADEF}"/>
    <cellStyle name="Comma 11 13 3" xfId="44673" xr:uid="{7BB7A909-24D2-4D58-A8DE-40BE7F3C8F36}"/>
    <cellStyle name="Comma 11 13 4" xfId="594" xr:uid="{D003A088-40BF-461A-AE1D-0932D8F31C69}"/>
    <cellStyle name="Comma 11 13 5" xfId="44781" xr:uid="{5F3DAE07-3AF8-4324-BA83-A8124E7AD5E1}"/>
    <cellStyle name="Comma 11 14" xfId="475" xr:uid="{A5362338-23E7-49B4-B8D4-9EB2B16E3540}"/>
    <cellStyle name="Comma 11 15" xfId="398" xr:uid="{312909C6-4F8A-453A-B711-BB5805FB5440}"/>
    <cellStyle name="Comma 11 16" xfId="44756" xr:uid="{3594B777-2B3B-4EE4-81E5-F87094265C71}"/>
    <cellStyle name="Comma 11 17" xfId="44880" xr:uid="{FC889AC4-2221-4B53-8E67-CEF598B25834}"/>
    <cellStyle name="Comma 11 2" xfId="44385" xr:uid="{40603824-1330-437D-B175-019EF59B319A}"/>
    <cellStyle name="Comma 11 2 2" xfId="43666" xr:uid="{5474EBA8-9CA8-4E3A-84D9-A94EFF716769}"/>
    <cellStyle name="Comma 11 2 2 2" xfId="43665" xr:uid="{905997F8-D9F5-433E-8C72-1031A70929A0}"/>
    <cellStyle name="Comma 11 2 2 2 2" xfId="29565" xr:uid="{CA6C5DD6-C7E6-4ED8-B2A8-3E3AE96DAF65}"/>
    <cellStyle name="Comma 11 2 2 2 3" xfId="37888" xr:uid="{3518036D-6136-42C6-A97C-F5E9A6C966C2}"/>
    <cellStyle name="Comma 11 2 2 3" xfId="41306" xr:uid="{0077B247-0564-44F6-98EA-7C2010C89215}"/>
    <cellStyle name="Comma 11 2 2 3 2" xfId="27752" xr:uid="{F90A696D-2CFB-461C-B8F1-86F7DDAB8FCB}"/>
    <cellStyle name="Comma 11 2 2 3 3" xfId="37887" xr:uid="{8AFADBA9-5428-4B5E-8034-CB71BC1CBFC1}"/>
    <cellStyle name="Comma 11 2 2 4" xfId="44924" xr:uid="{A2E40FC8-069A-4B24-8FBC-9DB22A4128B8}"/>
    <cellStyle name="Comma 11 2 3" xfId="43664" xr:uid="{5C9A1030-1544-4BC7-BB52-AAD52DFF850E}"/>
    <cellStyle name="Comma 11 2 3 2" xfId="29564" xr:uid="{4D2130BD-3C73-48FB-9525-A8D8568C6427}"/>
    <cellStyle name="Comma 11 2 3 3" xfId="37886" xr:uid="{77E3F065-026A-4C86-9A4D-30A1599EE86E}"/>
    <cellStyle name="Comma 11 2 4" xfId="43667" xr:uid="{F8F3F0B6-C796-4BEE-8CE8-E7439C5EC338}"/>
    <cellStyle name="Comma 11 2 4 2" xfId="29567" xr:uid="{BDCB1179-55BE-4BDE-9DAD-171033343AB6}"/>
    <cellStyle name="Comma 11 2 4 3" xfId="37885" xr:uid="{21A3F33A-AE9D-40F9-9A08-198A04837106}"/>
    <cellStyle name="Comma 11 2 5" xfId="30522" xr:uid="{7B98D3DB-987F-42F1-9BB0-53B6B7CA1D3C}"/>
    <cellStyle name="Comma 11 2 6" xfId="397" xr:uid="{02727B95-D45B-4729-B7B7-E9C0F3CA7083}"/>
    <cellStyle name="Comma 11 2 7" xfId="44899" xr:uid="{73E06274-49C0-4E05-8345-2ABA03EBC274}"/>
    <cellStyle name="Comma 11 3" xfId="43663" xr:uid="{8F48C88D-41D3-4528-85B6-C38F1CE04B3E}"/>
    <cellStyle name="Comma 11 3 2" xfId="43662" xr:uid="{FC4DCA36-34FE-4764-97FF-05EDA0A3FEFF}"/>
    <cellStyle name="Comma 11 3 3" xfId="41318" xr:uid="{A9B83CB2-107C-4DE7-9FD0-79EE6449B388}"/>
    <cellStyle name="Comma 11 3 4" xfId="396" xr:uid="{75EF419D-A37D-4E1E-8312-105699F3A97C}"/>
    <cellStyle name="Comma 11 3 5" xfId="44918" xr:uid="{0708152A-DBA1-4D14-8C01-D63129BE0138}"/>
    <cellStyle name="Comma 11 4" xfId="43661" xr:uid="{1CAACE01-4DD5-4C65-944E-D9B22EBF2F11}"/>
    <cellStyle name="Comma 11 4 2" xfId="43660" xr:uid="{FA39F100-B400-4E0E-A8AA-3D1B23DF8852}"/>
    <cellStyle name="Comma 11 5" xfId="43659" xr:uid="{0CD8A5F0-BD53-49C4-AE3F-0724C3226C19}"/>
    <cellStyle name="Comma 11 5 2" xfId="37883" xr:uid="{E97E9D13-9ED0-43FE-8FA1-D1C5D12181A8}"/>
    <cellStyle name="Comma 11 5 3" xfId="29559" xr:uid="{1BE060C7-0DD1-4516-9946-AF8CEBF6098F}"/>
    <cellStyle name="Comma 11 5 4" xfId="37884" xr:uid="{47A783F8-4158-4B50-9BB7-90F4698CE85F}"/>
    <cellStyle name="Comma 11 6" xfId="43658" xr:uid="{E7F21D34-847D-4F6B-A7CA-01DBC24FB239}"/>
    <cellStyle name="Comma 11 6 2" xfId="29558" xr:uid="{272CF02F-7547-486A-A23F-29059CE46739}"/>
    <cellStyle name="Comma 11 6 3" xfId="37882" xr:uid="{96DC69DC-2F2F-4387-AC16-18DCE5715BB6}"/>
    <cellStyle name="Comma 11 7" xfId="43657" xr:uid="{71F9BEC6-5ACC-4C97-9F3A-3FF4B06048D7}"/>
    <cellStyle name="Comma 11 8" xfId="43656" xr:uid="{7CE7B470-A146-42D5-ADFE-E3BBBFBD367F}"/>
    <cellStyle name="Comma 11 8 2" xfId="29556" xr:uid="{4B740A3A-52B8-4743-BBA2-56F9CF54F4B3}"/>
    <cellStyle name="Comma 11 8 3" xfId="37881" xr:uid="{728D19FB-CCEC-414C-BEA9-623BDB679D90}"/>
    <cellStyle name="Comma 11 9" xfId="43655" xr:uid="{841542B2-0F32-485F-A977-6BBDA4109882}"/>
    <cellStyle name="Comma 11 9 2" xfId="29555" xr:uid="{55E8DAE3-3E95-4D60-84DB-8CCF24D89C91}"/>
    <cellStyle name="Comma 11 9 3" xfId="30523" xr:uid="{B2254D4A-6FE1-479D-A63A-85D4041AFC08}"/>
    <cellStyle name="Comma 110" xfId="326" xr:uid="{0438D458-BFC7-4614-A2D9-071A0D937D80}"/>
    <cellStyle name="Comma 111" xfId="127" xr:uid="{3DF13F62-A0F0-4AA3-94CA-A244A8C943AD}"/>
    <cellStyle name="Comma 111 2" xfId="44652" xr:uid="{75178B24-5CA5-421E-9729-F0D5DBDA2C3D}"/>
    <cellStyle name="Comma 111 3" xfId="44763" xr:uid="{4E29E2E0-CCED-4537-86E0-D197543B1022}"/>
    <cellStyle name="Comma 112" xfId="44656" xr:uid="{631CBF3F-54B8-4A09-8821-492A920BCF4D}"/>
    <cellStyle name="Comma 113" xfId="44653" xr:uid="{13C9DBDF-67BE-4555-8313-BBAA26378B6F}"/>
    <cellStyle name="Comma 114" xfId="44620" xr:uid="{FFA471A6-B96A-4C6E-A157-6C16319E49EF}"/>
    <cellStyle name="Comma 115" xfId="44688" xr:uid="{405CC9BA-CA76-4601-BD4E-5F04D120B5FF}"/>
    <cellStyle name="Comma 115 2" xfId="44696" xr:uid="{5A16E167-637A-4263-B914-C2CF168F62C0}"/>
    <cellStyle name="Comma 116" xfId="44626" xr:uid="{9E3F8188-6A6F-4696-992C-BAAA70EEBC1A}"/>
    <cellStyle name="Comma 117" xfId="44705" xr:uid="{D496B19B-3387-4C1F-B7C3-AA5A86289167}"/>
    <cellStyle name="Comma 118" xfId="44706" xr:uid="{A512D2A9-2C0B-4607-82C8-02A87B55D429}"/>
    <cellStyle name="Comma 119" xfId="44707" xr:uid="{7AE985CF-99A3-457B-967A-E8F897B86EC8}"/>
    <cellStyle name="Comma 12" xfId="31" xr:uid="{3D39E922-03D6-41E7-BC6F-5FE4F00503C0}"/>
    <cellStyle name="Comma 12 10" xfId="575" xr:uid="{8DD2EAA0-014C-48DA-BA94-F6266B40F071}"/>
    <cellStyle name="Comma 12 10 2" xfId="554" xr:uid="{4B8733F7-66A7-43C0-BC3D-72B55FE84EDE}"/>
    <cellStyle name="Comma 12 16" xfId="44659" xr:uid="{88525135-523B-4E71-B5B6-270DE8B1C6B9}"/>
    <cellStyle name="Comma 12 16 2" xfId="44685" xr:uid="{93F5B9BA-312E-4784-A141-E733C0BA0613}"/>
    <cellStyle name="Comma 12 2" xfId="44383" xr:uid="{A8D27C29-934C-476A-97E0-C188DF0E1DC9}"/>
    <cellStyle name="Comma 12 2 2" xfId="43652" xr:uid="{BFC351C6-D3A8-4F21-B13B-51B251629C81}"/>
    <cellStyle name="Comma 12 2 2 2" xfId="41305" xr:uid="{D27861B7-38A3-4807-8B59-0C1464330934}"/>
    <cellStyle name="Comma 12 2 2 3" xfId="44677" xr:uid="{074DE807-78A4-44C6-9182-73E7BAC866A5}"/>
    <cellStyle name="Comma 12 2 3" xfId="43653" xr:uid="{424AB93C-45CA-4E20-92DE-6C256C6CA88B}"/>
    <cellStyle name="Comma 12 2 3 2" xfId="29554" xr:uid="{896E11B1-7672-4314-AB3F-DAD98E0E5CAA}"/>
    <cellStyle name="Comma 12 2 3 3" xfId="30520" xr:uid="{4E400E11-D5E2-4B43-95AD-5207E74586BD}"/>
    <cellStyle name="Comma 12 2 4" xfId="44670" xr:uid="{C6ACA597-7A75-4E77-932E-594C37D5325E}"/>
    <cellStyle name="Comma 12 3" xfId="43651" xr:uid="{3149D370-4570-4DCB-BC10-E444BC7501FD}"/>
    <cellStyle name="Comma 12 3 2" xfId="41323" xr:uid="{228CF45F-EDA7-41A4-9D8C-66A8C47DC16F}"/>
    <cellStyle name="Comma 12 3 3" xfId="44672" xr:uid="{BEE695AC-474A-4291-9635-94FBC0EEE6A6}"/>
    <cellStyle name="Comma 12 4" xfId="43650" xr:uid="{1E218473-D6EF-4D81-B2C8-FFF2B9FA6C07}"/>
    <cellStyle name="Comma 12 4 2" xfId="29551" xr:uid="{DABF8C82-2784-4247-82F1-D9B2E807E3A6}"/>
    <cellStyle name="Comma 12 4 3" xfId="30521" xr:uid="{79B89805-B78A-4DC2-9FE7-928A7B0EA20A}"/>
    <cellStyle name="Comma 12 5" xfId="43649" xr:uid="{F277A8AD-DAD5-4C8A-A138-0CD4DD8627FC}"/>
    <cellStyle name="Comma 12 6" xfId="43648" xr:uid="{0112275F-D1DD-4F6F-B0A7-65ACB163E93E}"/>
    <cellStyle name="Comma 12 7" xfId="43654" xr:uid="{BEE4440C-97AE-4654-8FF4-78E4427982C8}"/>
    <cellStyle name="Comma 12 8" xfId="395" xr:uid="{867BC5C2-CA75-45CD-81EA-EF7ADF69C853}"/>
    <cellStyle name="Comma 12 9" xfId="44384" xr:uid="{0B535881-B4EF-46B2-935C-BC8AA5FDC517}"/>
    <cellStyle name="Comma 120" xfId="44708" xr:uid="{613E40E6-AC82-49E9-8973-E6A0B4D896B6}"/>
    <cellStyle name="Comma 121" xfId="239" xr:uid="{66AF8785-B828-4734-BED7-55125A110B50}"/>
    <cellStyle name="Comma 122" xfId="44758" xr:uid="{DF01ADA9-EE16-4DC2-9831-14D6BAE2FD91}"/>
    <cellStyle name="Comma 123" xfId="44784" xr:uid="{0026EB38-B67E-4F95-9836-15FA9BB03A30}"/>
    <cellStyle name="Comma 124" xfId="44807" xr:uid="{2C78758A-2B9B-4708-AC8F-6884C8CD7285}"/>
    <cellStyle name="Comma 125" xfId="44820" xr:uid="{24C32EED-B712-440A-B7E3-48EF1274967C}"/>
    <cellStyle name="Comma 126" xfId="44823" xr:uid="{67434F7E-BAFF-42F7-861B-838D8CE8F0FA}"/>
    <cellStyle name="Comma 127" xfId="44825" xr:uid="{1354FA58-C1A8-4C7F-8899-F6CA05D52D5B}"/>
    <cellStyle name="Comma 128" xfId="44827" xr:uid="{44A027C7-F600-4386-A0A8-0C0163007594}"/>
    <cellStyle name="Comma 129" xfId="44829" xr:uid="{C1F154A4-BF5B-495E-A7CB-DA86D747BBBE}"/>
    <cellStyle name="Comma 13" xfId="44382" xr:uid="{96D94A68-5AEF-4B2E-A000-D9DA6B77E12D}"/>
    <cellStyle name="Comma 13 2" xfId="44381" xr:uid="{362FD721-78B4-4A4F-B469-CE986B5CEC11}"/>
    <cellStyle name="Comma 13 2 2" xfId="43645" xr:uid="{D4C7A8FB-43B7-453E-A0BF-F7B5C2790030}"/>
    <cellStyle name="Comma 13 2 2 2" xfId="41304" xr:uid="{096FED98-2AB3-4BB9-9D1B-5B65FE56A48D}"/>
    <cellStyle name="Comma 13 2 2 3" xfId="29549" xr:uid="{873CCAD1-D921-425D-9C0E-BCA9C4470C6E}"/>
    <cellStyle name="Comma 13 2 2 4" xfId="37880" xr:uid="{B9D36A2F-962A-42EA-9D99-6523BE6DFBAA}"/>
    <cellStyle name="Comma 13 2 2 5" xfId="45000" xr:uid="{27D126C4-E76E-4499-B86B-C2C682161816}"/>
    <cellStyle name="Comma 13 2 3" xfId="43646" xr:uid="{DED97E91-03F0-4C31-8B5C-9A2B41021F4B}"/>
    <cellStyle name="Comma 13 2 3 2" xfId="29550" xr:uid="{8AA1C6B6-8B64-4037-8C00-618CA3446203}"/>
    <cellStyle name="Comma 13 2 3 3" xfId="37879" xr:uid="{B302856C-FCFC-49FD-B23B-7206CF72ACC0}"/>
    <cellStyle name="Comma 13 2 4" xfId="37878" xr:uid="{8EFA5467-E07A-4BC2-AEAD-A97134563608}"/>
    <cellStyle name="Comma 13 2 5" xfId="30518" xr:uid="{EEE6E294-366C-4665-B7B9-34697B5B1B28}"/>
    <cellStyle name="Comma 13 2 6" xfId="435" xr:uid="{3ED18C45-3F07-4088-8B43-BABE3DC14D6F}"/>
    <cellStyle name="Comma 13 2 7" xfId="44975" xr:uid="{A5D70FD2-878B-4030-88B1-4B2CF1E87581}"/>
    <cellStyle name="Comma 13 3" xfId="43644" xr:uid="{30D6FA8C-966B-4F78-94D4-F0B1633F729C}"/>
    <cellStyle name="Comma 13 3 2" xfId="41317" xr:uid="{086F4B28-1AC3-401B-AE0C-453727EEF60C}"/>
    <cellStyle name="Comma 13 3 3" xfId="360" xr:uid="{423AA935-FCDA-4B05-9655-4A76A04E2C0D}"/>
    <cellStyle name="Comma 13 4" xfId="43643" xr:uid="{FAB101A3-1B30-46B6-B2DB-6C8582C49B72}"/>
    <cellStyle name="Comma 13 4 2" xfId="29547" xr:uid="{E6D05456-8A3E-443D-83BC-D77DF935C731}"/>
    <cellStyle name="Comma 13 4 3" xfId="30519" xr:uid="{5CB81C17-35D9-4B54-9B9E-E7AD8FAE4B80}"/>
    <cellStyle name="Comma 13 5" xfId="43642" xr:uid="{97DB7D73-BA7A-41A4-AD4E-26C0E3ABA35E}"/>
    <cellStyle name="Comma 13 6" xfId="43641" xr:uid="{B4EB32CD-6B08-417B-B345-921F4503C38C}"/>
    <cellStyle name="Comma 13 6 2" xfId="115" xr:uid="{987ED6A5-7807-4AC3-A366-8FFDD871C929}"/>
    <cellStyle name="Comma 13 6 2 2" xfId="44765" xr:uid="{AEDE06F7-C942-4F6F-8484-79FBA109DE0E}"/>
    <cellStyle name="Comma 13 7" xfId="43647" xr:uid="{4A64A501-15BA-4678-972E-75DE0A4E77C7}"/>
    <cellStyle name="Comma 13 8" xfId="434" xr:uid="{C02C4206-A58B-453D-B44F-C5D3D56BEBA3}"/>
    <cellStyle name="Comma 130" xfId="44831" xr:uid="{30A5A5A7-7CDB-4F85-9F9A-F0D5188D6085}"/>
    <cellStyle name="Comma 131" xfId="44833" xr:uid="{96C3F5AF-9433-4D90-A9EF-C0DD94F606AC}"/>
    <cellStyle name="Comma 132" xfId="44835" xr:uid="{7C352EE9-6B75-400C-A339-89FB2E0EFE56}"/>
    <cellStyle name="Comma 133" xfId="44837" xr:uid="{709D94B7-1831-4D3C-837C-B44CF9FDA364}"/>
    <cellStyle name="Comma 134" xfId="44838" xr:uid="{0E473DEE-C0D4-494A-95F3-8EA35094ADAF}"/>
    <cellStyle name="Comma 135" xfId="44839" xr:uid="{29A10A5E-96AE-4BB3-B72D-2FC2E83D2221}"/>
    <cellStyle name="Comma 136" xfId="44840" xr:uid="{417CD9B6-5178-4D01-A47F-C9DDDAF44B95}"/>
    <cellStyle name="Comma 137" xfId="44846" xr:uid="{5A98CB83-7623-465A-998E-07C2D6EEE03E}"/>
    <cellStyle name="Comma 138" xfId="44905" xr:uid="{7ADDB6E5-1A9D-4FC6-A1EA-12170DA3C883}"/>
    <cellStyle name="Comma 139" xfId="44984" xr:uid="{719F5322-7C19-4761-ACF9-A65E3E160972}"/>
    <cellStyle name="Comma 14" xfId="44491" xr:uid="{BB1E16B3-38D5-44D5-A09F-B48EB154A244}"/>
    <cellStyle name="Comma 14 10" xfId="44477" xr:uid="{5200D5D8-B7E9-48AC-A206-251D20DD7376}"/>
    <cellStyle name="Comma 14 11" xfId="394" xr:uid="{F6D0ECF8-5948-4341-B0DB-3624236C3072}"/>
    <cellStyle name="Comma 14 2" xfId="44479" xr:uid="{F2614763-5EE3-4B1E-99F2-F1A5A1566D65}"/>
    <cellStyle name="Comma 14 2 2" xfId="43638" xr:uid="{54F88B9A-F548-48C9-A453-7190C89CBFA7}"/>
    <cellStyle name="Comma 14 2 2 2" xfId="41303" xr:uid="{63CD75BA-4FD9-4864-93F7-499BE010EE76}"/>
    <cellStyle name="Comma 14 2 2 3" xfId="29545" xr:uid="{5B4F80F8-CA3F-481E-8994-B9255D9BBA08}"/>
    <cellStyle name="Comma 14 2 2 4" xfId="37877" xr:uid="{9CD3BFB2-03BF-4BDD-A183-9809C0EFBB11}"/>
    <cellStyle name="Comma 14 2 3" xfId="43639" xr:uid="{61FE6616-573A-42E1-BAE8-D6C672F308E9}"/>
    <cellStyle name="Comma 14 2 4" xfId="30517" xr:uid="{19480BB7-80F5-46C9-A6D6-5FF22B12C3C6}"/>
    <cellStyle name="Comma 14 2 5" xfId="44380" xr:uid="{B257A420-8284-430E-B0DF-C26B88960CA1}"/>
    <cellStyle name="Comma 14 3" xfId="44379" xr:uid="{21752E2A-E9CB-44E5-A986-FC16BE756C23}"/>
    <cellStyle name="Comma 14 3 2" xfId="43636" xr:uid="{68D5DE86-4A82-4409-81D5-33133E30570C}"/>
    <cellStyle name="Comma 14 3 2 2" xfId="41302" xr:uid="{8F8D9E86-B918-453C-AD7D-C65D7419AEED}"/>
    <cellStyle name="Comma 14 3 2 3" xfId="29544" xr:uid="{5316395D-9C18-4D3D-B2FB-92B96D624791}"/>
    <cellStyle name="Comma 14 3 3" xfId="43637" xr:uid="{B858F335-F0CE-4EC5-B3B6-2B1E0E5A4493}"/>
    <cellStyle name="Comma 14 4" xfId="43635" xr:uid="{7260DFE0-D6FB-454E-AC0D-A444225D4306}"/>
    <cellStyle name="Comma 14 4 2" xfId="41349" xr:uid="{CF9CDD34-35E4-46B6-8AAB-856E87E38514}"/>
    <cellStyle name="Comma 14 5" xfId="43634" xr:uid="{BE88597B-56D8-433E-B67D-1AAB66D546E7}"/>
    <cellStyle name="Comma 14 5 2" xfId="41320" xr:uid="{D0EA8C7B-5833-4E04-979C-5BF4AD3C4257}"/>
    <cellStyle name="Comma 14 5 3" xfId="29543" xr:uid="{8995EE11-42A4-42EE-85D5-E3A29C02D114}"/>
    <cellStyle name="Comma 14 6" xfId="43633" xr:uid="{0C8B881E-8853-4F7A-84A9-0DAB1B13D97E}"/>
    <cellStyle name="Comma 14 7" xfId="43640" xr:uid="{B913CC47-9CB5-4BB6-A66B-6CC4200DEBEE}"/>
    <cellStyle name="Comma 14 8" xfId="519" xr:uid="{85DB8F87-ED27-4C3A-A6D0-71CB042A5845}"/>
    <cellStyle name="Comma 14 9" xfId="44458" xr:uid="{E0532D44-DD7F-441A-8B43-B9A9B6B58CE8}"/>
    <cellStyle name="Comma 140" xfId="45007" xr:uid="{442D783D-3900-46D6-B3A7-5704B1675DE3}"/>
    <cellStyle name="Comma 141" xfId="45008" xr:uid="{5AFBC54F-7BB4-46A0-B733-364A8558AF6B}"/>
    <cellStyle name="Comma 149" xfId="44593" xr:uid="{172CFAEB-E9C2-4C4D-A853-D54FD439CEB4}"/>
    <cellStyle name="Comma 149 2" xfId="44574" xr:uid="{B00B439F-C513-4C7B-9EC3-6085B55F3B57}"/>
    <cellStyle name="Comma 149 2 2" xfId="44543" xr:uid="{BB34BD24-928B-42EE-B72A-605F6754E620}"/>
    <cellStyle name="Comma 149 2 2 2" xfId="44650" xr:uid="{A2CC5ED4-8E9A-4956-BFDA-2F43C88B8B75}"/>
    <cellStyle name="Comma 149 2 3" xfId="287" xr:uid="{E0050445-A770-4C6F-B078-2E64A8E766F5}"/>
    <cellStyle name="Comma 15" xfId="44378" xr:uid="{94B10469-1D4B-4334-8830-B808445C104F}"/>
    <cellStyle name="Comma 15 2" xfId="44377" xr:uid="{BBFFCEC0-03FC-4BE9-92C6-AFD74D3351FA}"/>
    <cellStyle name="Comma 15 2 2" xfId="43632" xr:uid="{5BABC678-03A9-4AB8-8F6F-AA5F6B1976AB}"/>
    <cellStyle name="Comma 15 3" xfId="43631" xr:uid="{FE315537-7E48-411F-853D-93ECB2288363}"/>
    <cellStyle name="Comma 15 3 2" xfId="41319" xr:uid="{2717B18E-73EF-4F12-8DFC-6FEC7A76C051}"/>
    <cellStyle name="Comma 15 3 3" xfId="29541" xr:uid="{A855C310-869B-479D-B2E6-6BB33A23B08A}"/>
    <cellStyle name="Comma 15 4" xfId="43630" xr:uid="{3E6C8D86-61C5-4AA5-92ED-81473850B00F}"/>
    <cellStyle name="Comma 15 5" xfId="43629" xr:uid="{B83F7D56-DC28-4CE2-AAED-77F418EFB805}"/>
    <cellStyle name="Comma 15 6" xfId="43628" xr:uid="{1D24C1A8-B9DA-4D2F-8CF6-69A1018C129B}"/>
    <cellStyle name="Comma 15 7" xfId="362" xr:uid="{17DE8B7D-4530-410D-912A-0EA92631BF28}"/>
    <cellStyle name="Comma 150" xfId="44537" xr:uid="{690A4FF1-0AAF-41F6-80F8-C771E53A8959}"/>
    <cellStyle name="Comma 157" xfId="152" xr:uid="{0D127DBA-AE49-4785-8EEC-CEECAEB594CF}"/>
    <cellStyle name="Comma 157 2" xfId="44777" xr:uid="{7C61305B-9B35-4E4F-ACE1-DC9809D2AA71}"/>
    <cellStyle name="Comma 16" xfId="44376" xr:uid="{D5EB9EA4-514F-45ED-8E59-DF1CF7985774}"/>
    <cellStyle name="Comma 16 2" xfId="44375" xr:uid="{81668607-1966-4B8E-9998-6E91E4D22306}"/>
    <cellStyle name="Comma 16 2 2" xfId="43627" xr:uid="{8EFD63DF-453B-4138-9D0D-BEFF4ABFE599}"/>
    <cellStyle name="Comma 16 2 4" xfId="587" xr:uid="{E29991CB-31B0-4715-8A20-6189D9612772}"/>
    <cellStyle name="Comma 16 2 4 2" xfId="567" xr:uid="{B2102A79-C183-4F20-BAE9-2CDDED952B51}"/>
    <cellStyle name="Comma 16 2 4 2 2" xfId="541" xr:uid="{BAA416B1-3EB1-4BC7-99E5-A1ED29F3FAFF}"/>
    <cellStyle name="Comma 16 2 4 3" xfId="545" xr:uid="{C8AAB591-E28F-47E8-8613-8DB2D98BCA15}"/>
    <cellStyle name="Comma 16 3" xfId="43626" xr:uid="{D9C85AE8-C097-466B-98F2-74939817B3F4}"/>
    <cellStyle name="Comma 16 3 2" xfId="41324" xr:uid="{F31F8AEC-97FC-48C4-96E3-1138770C9C10}"/>
    <cellStyle name="Comma 16 3 3" xfId="29539" xr:uid="{7CDF1BF2-41B9-4800-902B-A0D11E182CCF}"/>
    <cellStyle name="Comma 16 4" xfId="43625" xr:uid="{C1092C1C-2BF3-434A-8BC8-DE0F174256AD}"/>
    <cellStyle name="Comma 16 5" xfId="43624" xr:uid="{0079102C-F0B6-4D80-A26A-559F31B4873E}"/>
    <cellStyle name="Comma 16 6" xfId="43623" xr:uid="{0ACBEFCD-BE9C-4C50-AB64-7C01E3CF357E}"/>
    <cellStyle name="Comma 16 7" xfId="350" xr:uid="{E020AB9E-1D20-4CCE-83ED-BF2747F44BD7}"/>
    <cellStyle name="Comma 161" xfId="44944" xr:uid="{CE503D6E-344A-431B-BDE5-20A867E64BFE}"/>
    <cellStyle name="Comma 17" xfId="44374" xr:uid="{E183F3E8-2AD4-4E40-9D68-B0232EAD0920}"/>
    <cellStyle name="Comma 17 2" xfId="44373" xr:uid="{27C4C413-93DC-4D5B-A0EE-FEE7B0A08287}"/>
    <cellStyle name="Comma 17 2 2" xfId="43620" xr:uid="{7F638D90-631F-4941-80E9-6159A253158E}"/>
    <cellStyle name="Comma 17 2 2 2" xfId="41301" xr:uid="{929DBDE8-8989-400E-9BB6-92DC5472FB32}"/>
    <cellStyle name="Comma 17 2 3" xfId="43621" xr:uid="{A6AA02BD-5EBA-4806-9903-E7D5A9862256}"/>
    <cellStyle name="Comma 17 2 4" xfId="30239" xr:uid="{ACCCB4DA-11CF-4C51-A7C5-B6890BCFD7F6}"/>
    <cellStyle name="Comma 17 3" xfId="43619" xr:uid="{8707CB5D-86C1-46D4-965D-D04A17E67D16}"/>
    <cellStyle name="Comma 17 3 2" xfId="41316" xr:uid="{095A3989-64FA-416C-AC8A-1B02E8008B35}"/>
    <cellStyle name="Comma 17 3 3" xfId="29537" xr:uid="{85481CDE-BDA3-42EF-BB30-7A67E6693772}"/>
    <cellStyle name="Comma 17 3 4" xfId="37876" xr:uid="{646C4D4D-BB11-4A01-BEDE-AFC291716596}"/>
    <cellStyle name="Comma 17 4" xfId="43618" xr:uid="{E4F5D320-FB35-4B61-9F5C-345FF113EB20}"/>
    <cellStyle name="Comma 17 4 2" xfId="29536" xr:uid="{F79EF584-D92D-4AAB-86F6-D6521675B628}"/>
    <cellStyle name="Comma 17 4 3" xfId="30514" xr:uid="{13F4F133-74E4-4037-9CC6-026B15EBEE34}"/>
    <cellStyle name="Comma 17 5" xfId="43617" xr:uid="{BB77803A-B4D3-4283-A92A-D296F698A692}"/>
    <cellStyle name="Comma 17 6" xfId="43616" xr:uid="{DA7B2CC1-7A37-4067-AD45-220A69331FCB}"/>
    <cellStyle name="Comma 17 7" xfId="43622" xr:uid="{1284C89D-CDE8-45FE-8D2E-73BBF69D4562}"/>
    <cellStyle name="Comma 171 2" xfId="119" xr:uid="{CEE60A07-1738-4BE7-BD35-1307584B91D4}"/>
    <cellStyle name="Comma 171 2 2" xfId="44761" xr:uid="{6E40EA46-DCF5-47D4-9A1A-89F390BA67DC}"/>
    <cellStyle name="Comma 18" xfId="44372" xr:uid="{12FC4D90-88EB-4A51-8DFC-92DC56156D0F}"/>
    <cellStyle name="Comma 18 2" xfId="44371" xr:uid="{6E697458-CF08-4410-8311-4D35174EE001}"/>
    <cellStyle name="Comma 18 2 2" xfId="43613" xr:uid="{15130FEC-9C51-4CCA-8001-6812C489E402}"/>
    <cellStyle name="Comma 18 2 2 2" xfId="41300" xr:uid="{8AA652DE-E6C4-4982-9A66-FF10F7B42DAD}"/>
    <cellStyle name="Comma 18 2 3" xfId="43614" xr:uid="{FA939D01-4DB6-4551-BEB3-7BE1D63D4ACF}"/>
    <cellStyle name="Comma 18 2 4" xfId="30173" xr:uid="{3178A13A-1C85-4DDC-A9D6-A7F05DFA7968}"/>
    <cellStyle name="Comma 18 2 5" xfId="37875" xr:uid="{4673F661-70C8-4B95-A099-3DA06446296B}"/>
    <cellStyle name="Comma 18 3" xfId="43612" xr:uid="{A5060C5A-546A-4692-A5EA-427BF9271407}"/>
    <cellStyle name="Comma 18 3 2" xfId="41315" xr:uid="{CFF46A6D-2615-4B7B-AD33-4D3FE2612773}"/>
    <cellStyle name="Comma 18 3 3" xfId="29535" xr:uid="{4045DED3-5D5A-4CF2-981F-AFFBD7A9438A}"/>
    <cellStyle name="Comma 18 4" xfId="43611" xr:uid="{A566A7B4-0A19-4CF2-B721-27CB410127DE}"/>
    <cellStyle name="Comma 18 5" xfId="43610" xr:uid="{F4541663-8414-4652-9CBD-B7CA93CCA6FC}"/>
    <cellStyle name="Comma 18 6" xfId="43615" xr:uid="{BA51B592-64F9-4DD1-A3E7-6A08EB3A6DB2}"/>
    <cellStyle name="Comma 18 7 2" xfId="59" xr:uid="{FFCA1B0F-BF4D-467A-A92A-0BB083E3D285}"/>
    <cellStyle name="Comma 19" xfId="44370" xr:uid="{37263AC3-6596-47D7-BCDD-491D02FF4F10}"/>
    <cellStyle name="Comma 19 2" xfId="44369" xr:uid="{20DA812D-430B-465A-8E3D-45D81459707F}"/>
    <cellStyle name="Comma 19 2 2" xfId="43608" xr:uid="{BC8175A4-F07C-49FD-ADC9-2F4637B84121}"/>
    <cellStyle name="Comma 19 2 2 2" xfId="41299" xr:uid="{FBAC6A99-015A-4751-8922-C210EE006967}"/>
    <cellStyle name="Comma 19 2 3" xfId="30595" xr:uid="{DE0ED251-CA29-44FF-BF6E-DFD78F479FB8}"/>
    <cellStyle name="Comma 19 2 4" xfId="37874" xr:uid="{84C6C1F2-0A2D-4A94-8572-A7D318102F45}"/>
    <cellStyle name="Comma 19 3" xfId="44004" xr:uid="{DA1CE302-E366-42BD-A59B-4BC9808BC337}"/>
    <cellStyle name="Comma 19 3 2" xfId="43607" xr:uid="{822FFB5A-4BEE-4216-B76B-BFBB79B8E43C}"/>
    <cellStyle name="Comma 19 3 3" xfId="41330" xr:uid="{FA37FAC7-469C-4A32-B9DE-8056AC68DBEB}"/>
    <cellStyle name="Comma 19 4" xfId="43606" xr:uid="{93152F37-2F90-42EE-B8C6-48984BA57C29}"/>
    <cellStyle name="Comma 19 5" xfId="43605" xr:uid="{4C92FCFF-D82A-41C1-A542-5479954A387C}"/>
    <cellStyle name="Comma 19 6" xfId="43609" xr:uid="{3F151247-5B8D-4504-9B1F-B1F3FAD73228}"/>
    <cellStyle name="Comma 19 7" xfId="30228" xr:uid="{3C06A126-698C-49A4-89F1-831AA6920255}"/>
    <cellStyle name="Comma 2" xfId="4" xr:uid="{933FC5A3-FE2B-414C-8062-E0F7C2E2DC9F}"/>
    <cellStyle name="Comma 2 10" xfId="43604" xr:uid="{3E184460-9A41-483B-98DF-69597F1AD077}"/>
    <cellStyle name="Comma 2 10 2" xfId="37872" xr:uid="{C87248CF-8262-4EEA-A5E1-05D5E2682361}"/>
    <cellStyle name="Comma 2 10 3" xfId="29534" xr:uid="{B883D3BE-ADDB-441D-AA15-F29C29A86361}"/>
    <cellStyle name="Comma 2 10 4" xfId="37873" xr:uid="{9C58018B-9FA6-4EE5-97E2-5FA831BEA383}"/>
    <cellStyle name="Comma 2 11" xfId="43603" xr:uid="{E4DEEC9A-C159-4B42-A666-CE1B25009EFB}"/>
    <cellStyle name="Comma 2 11 2" xfId="37870" xr:uid="{09D28A10-3669-443A-B57E-E21AF182DD99}"/>
    <cellStyle name="Comma 2 11 3" xfId="29533" xr:uid="{A4A3A24F-8373-41A9-BE66-B18C25A40153}"/>
    <cellStyle name="Comma 2 11 4" xfId="37871" xr:uid="{5D2899EA-1BFB-4C0F-B16D-8532548C53ED}"/>
    <cellStyle name="Comma 2 12" xfId="43602" xr:uid="{6918C7D6-E57D-488D-B94F-21115D2F8C39}"/>
    <cellStyle name="Comma 2 12 2" xfId="29532" xr:uid="{8DD8F942-BBD4-4DA3-AFC2-5D798D38E37F}"/>
    <cellStyle name="Comma 2 12 3" xfId="37869" xr:uid="{D09D21F3-6109-494A-B1D2-737D223E9235}"/>
    <cellStyle name="Comma 2 13" xfId="30513" xr:uid="{8E7E5663-195D-4BAC-BF71-E6A6B0EC0841}"/>
    <cellStyle name="Comma 2 14" xfId="25148" xr:uid="{AEA4C577-6F63-485B-BFB5-5C0A67A45F71}"/>
    <cellStyle name="Comma 2 15" xfId="24992" xr:uid="{F7330B0E-50B0-4333-8063-6E48430B0DCF}"/>
    <cellStyle name="Comma 2 16" xfId="38345" xr:uid="{3DB20416-E425-4845-8C14-089975BAD9DE}"/>
    <cellStyle name="Comma 2 17" xfId="529" xr:uid="{E46C92C0-BE2F-4A85-88CB-4610F5C357A7}"/>
    <cellStyle name="Comma 2 18" xfId="44472" xr:uid="{A31F1315-D89E-4C3E-9AC7-7A2A99B45FF4}"/>
    <cellStyle name="Comma 2 19" xfId="44478" xr:uid="{2F30B1A0-8AD4-4BBB-8551-763D9AF3B0CD}"/>
    <cellStyle name="Comma 2 2" xfId="21" xr:uid="{59E2F685-8D31-4D85-B0E3-D36D979205AD}"/>
    <cellStyle name="Comma 2 2 10" xfId="43600" xr:uid="{2CCCDF60-452F-4235-8788-ECF8A121505B}"/>
    <cellStyle name="Comma 2 2 10 2" xfId="29531" xr:uid="{4444969B-CE54-4791-834E-B42D4A5385C9}"/>
    <cellStyle name="Comma 2 2 10 3" xfId="30512" xr:uid="{E20654A3-2336-4366-A321-6DD115E85F40}"/>
    <cellStyle name="Comma 2 2 11" xfId="43601" xr:uid="{B44DADF0-EE9C-4743-B53F-3A696BCD9BC4}"/>
    <cellStyle name="Comma 2 2 12" xfId="41386" xr:uid="{739B5581-F5A4-4A3C-B469-985B11118B89}"/>
    <cellStyle name="Comma 2 2 12 2" xfId="27800" xr:uid="{9C3E3223-CB0B-4337-B2FA-8CF9BAD85AA2}"/>
    <cellStyle name="Comma 2 2 12 3" xfId="38524" xr:uid="{6720B32A-7EFA-4A37-917E-86993FF2B11B}"/>
    <cellStyle name="Comma 2 2 13" xfId="41220" xr:uid="{35E6A8E7-C548-4C54-972A-CEC688588478}"/>
    <cellStyle name="Comma 2 2 13 2" xfId="25147" xr:uid="{A10BF3FF-60F7-4CF8-8B60-7B51A3E9331E}"/>
    <cellStyle name="Comma 2 2 13 3" xfId="38389" xr:uid="{B853B5FD-D315-4B05-AC60-F3DFBAA073C4}"/>
    <cellStyle name="Comma 2 2 14" xfId="24991" xr:uid="{91CAD431-E419-40C8-B7B6-9052006B3D9D}"/>
    <cellStyle name="Comma 2 2 15" xfId="24947" xr:uid="{A17DA962-7E38-4923-9EC6-9BB29AC45A6D}"/>
    <cellStyle name="Comma 2 2 16" xfId="41077" xr:uid="{A5F3EDE0-B4A5-4836-A68C-39C32E24FC2B}"/>
    <cellStyle name="Comma 2 2 17" xfId="446" xr:uid="{CA39C90F-4C91-477D-BABC-D168534F7BFD}"/>
    <cellStyle name="Comma 2 2 18" xfId="295" xr:uid="{38426595-785E-4C14-AAD1-7DDDB5A89576}"/>
    <cellStyle name="Comma 2 2 19" xfId="44368" xr:uid="{8A539DE4-1A66-42AF-B805-605482E72F62}"/>
    <cellStyle name="Comma 2 2 2" xfId="34" xr:uid="{6A116AEF-264F-451F-BD29-D21793D5E265}"/>
    <cellStyle name="Comma 2 2 2 10" xfId="284" xr:uid="{28091A3D-2C70-4398-B369-E48AE6344DD7}"/>
    <cellStyle name="Comma 2 2 2 11" xfId="44367" xr:uid="{B7DE44B8-1921-48A4-B9C1-F927854E992A}"/>
    <cellStyle name="Comma 2 2 2 12" xfId="44669" xr:uid="{40CFDBB3-5E8F-4A4A-BACA-3FF1D9CB15E6}"/>
    <cellStyle name="Comma 2 2 2 13" xfId="44717" xr:uid="{B93264E9-1ECF-4FCC-91DE-5CF1FCE54B9D}"/>
    <cellStyle name="Comma 2 2 2 14" xfId="44856" xr:uid="{47CCA891-C2FE-4A6F-BAA9-29C2C66CD35C}"/>
    <cellStyle name="Comma 2 2 2 15" xfId="44902" xr:uid="{C3AABDA0-D583-45EC-A362-82E83087D743}"/>
    <cellStyle name="Comma 2 2 2 16" xfId="44569" xr:uid="{6883BFB3-8DD1-4DE8-8787-6603CED7C316}"/>
    <cellStyle name="Comma 2 2 2 2" xfId="43942" xr:uid="{6963DFDF-A46F-40E5-9449-7B19949793C9}"/>
    <cellStyle name="Comma 2 2 2 2 2" xfId="43597" xr:uid="{6FFF1E28-7361-4C59-873F-7B0CCFA38DFE}"/>
    <cellStyle name="Comma 2 2 2 2 2 2" xfId="30509" xr:uid="{A05F3282-37D9-43C5-9D72-AF3AEC88E1B6}"/>
    <cellStyle name="Comma 2 2 2 2 3" xfId="43598" xr:uid="{54CBBCF7-2D8D-4DB2-A089-88DDC25659FB}"/>
    <cellStyle name="Comma 2 2 2 2 3 2" xfId="29529" xr:uid="{4185ABE2-A983-407B-80AC-AE0819E6FBAF}"/>
    <cellStyle name="Comma 2 2 2 2 3 3" xfId="30510" xr:uid="{2B85C6D8-5502-4E47-84DF-AF8215D9D787}"/>
    <cellStyle name="Comma 2 2 2 2 4" xfId="41298" xr:uid="{A5B02897-EE93-47CC-AD90-63050193438D}"/>
    <cellStyle name="Comma 2 2 2 2 4 2" xfId="27751" xr:uid="{EA7639F0-DA2E-45F4-8823-A0FF761693E6}"/>
    <cellStyle name="Comma 2 2 2 2 4 3" xfId="38448" xr:uid="{6C73C8BE-4C31-4B0E-965E-A73E9A474280}"/>
    <cellStyle name="Comma 2 2 2 2 5" xfId="25145" xr:uid="{C08D7CC6-05B5-4C20-B6C8-CC92CD9C82AA}"/>
    <cellStyle name="Comma 2 2 2 2 6" xfId="40710" xr:uid="{2491A9E4-490C-46F8-A5CC-36A868407703}"/>
    <cellStyle name="Comma 2 2 2 2 7" xfId="44676" xr:uid="{B30C018D-7A4C-4B1E-92A2-E24C254A2CE5}"/>
    <cellStyle name="Comma 2 2 2 2 8" xfId="44927" xr:uid="{60A3EA98-22CE-4311-B18A-319156F6546A}"/>
    <cellStyle name="Comma 2 2 2 3" xfId="43596" xr:uid="{12543CA4-0C26-4858-BBB7-6A262CB5037E}"/>
    <cellStyle name="Comma 2 2 2 3 2" xfId="30508" xr:uid="{90ACD1DB-8E93-482E-8311-DE61CB019460}"/>
    <cellStyle name="Comma 2 2 2 3 3" xfId="25144" xr:uid="{692D3364-C94E-4F48-B510-7515297F64B7}"/>
    <cellStyle name="Comma 2 2 2 4" xfId="43599" xr:uid="{936B1E3A-6687-4986-AF6C-AA119C15C93B}"/>
    <cellStyle name="Comma 2 2 2 4 2" xfId="29530" xr:uid="{8D78E13D-F580-4079-8F31-21D95E49622C}"/>
    <cellStyle name="Comma 2 2 2 4 3" xfId="30511" xr:uid="{182A86C8-391B-4C7A-8008-B08A9FE2D3BF}"/>
    <cellStyle name="Comma 2 2 2 5" xfId="41387" xr:uid="{CB319229-1DB7-468B-B9FF-A50F17407C82}"/>
    <cellStyle name="Comma 2 2 2 5 2" xfId="27801" xr:uid="{6F9E395D-7508-4901-A0E1-BE135C766074}"/>
    <cellStyle name="Comma 2 2 2 5 3" xfId="38525" xr:uid="{8F387A54-E852-46F7-AA74-4FD7B4FFF26F}"/>
    <cellStyle name="Comma 2 2 2 6" xfId="41219" xr:uid="{E83BCAE7-CF65-45F8-B37B-8D493176F7E3}"/>
    <cellStyle name="Comma 2 2 2 6 2" xfId="25146" xr:uid="{24756D47-DE93-4206-8A30-D6D4DD5A3397}"/>
    <cellStyle name="Comma 2 2 2 6 3" xfId="38388" xr:uid="{9CB835E0-E37C-404C-80B4-8CB8FC76A51B}"/>
    <cellStyle name="Comma 2 2 2 7" xfId="24960" xr:uid="{01C0F985-93DD-4E45-A94C-5EEC909E0B46}"/>
    <cellStyle name="Comma 2 2 2 8" xfId="41076" xr:uid="{8262E98A-D237-4B77-8535-6BC848FB742D}"/>
    <cellStyle name="Comma 2 2 2 9" xfId="393" xr:uid="{0CC5552D-DD67-4F30-A5DE-2449487F46C1}"/>
    <cellStyle name="Comma 2 2 20" xfId="44682" xr:uid="{36F629CC-1015-4011-8E72-D37F93ABF9AE}"/>
    <cellStyle name="Comma 2 2 21" xfId="44582" xr:uid="{549B2E5E-296D-4D85-8681-6DB9B18B518C}"/>
    <cellStyle name="Comma 2 2 22" xfId="195" xr:uid="{E86A49B5-B2E4-4526-AEFF-12252F887022}"/>
    <cellStyle name="Comma 2 2 22 2" xfId="44695" xr:uid="{115B7046-BDCB-4E81-B4ED-1A280BC4BF4C}"/>
    <cellStyle name="Comma 2 2 22 3" xfId="44795" xr:uid="{6982B6DF-68B7-430B-9AD5-CC90CF34DADB}"/>
    <cellStyle name="Comma 2 2 23" xfId="44624" xr:uid="{4687FEA4-074E-4DA8-A661-B9FDD15DEB24}"/>
    <cellStyle name="Comma 2 2 24" xfId="44710" xr:uid="{64CBF1AA-C8FA-42A5-92D9-B2D8A360E23A}"/>
    <cellStyle name="Comma 2 2 25" xfId="44794" xr:uid="{1A2CA8E3-799F-41E7-903F-BAB9C9984EAC}"/>
    <cellStyle name="Comma 2 2 26" xfId="44888" xr:uid="{C342A32B-BF0E-42F9-8EB6-EBB9DD518E76}"/>
    <cellStyle name="Comma 2 2 27" xfId="189" xr:uid="{27E75091-1817-4122-8FF4-6D2DB8BBFFC4}"/>
    <cellStyle name="Comma 2 2 3" xfId="44551" xr:uid="{8F13DFFB-6ABC-4CFC-9E56-21108A16AAFD}"/>
    <cellStyle name="Comma 2 2 3 10" xfId="44921" xr:uid="{0FF81773-FDAD-496A-BB43-D32C3ADA453D}"/>
    <cellStyle name="Comma 2 2 3 2" xfId="43941" xr:uid="{03C6FACF-97E4-4100-B50E-42763D6F9234}"/>
    <cellStyle name="Comma 2 2 3 2 2" xfId="43594" xr:uid="{5AB10C0D-4BD9-4F5A-9DB4-AF3E0078B45A}"/>
    <cellStyle name="Comma 2 2 3 2 2 2" xfId="29525" xr:uid="{60EEC94A-C59B-4884-9A85-7F87FB76929A}"/>
    <cellStyle name="Comma 2 2 3 2 2 3" xfId="30506" xr:uid="{5ED85759-0689-42D3-9A7E-B88F14D9A244}"/>
    <cellStyle name="Comma 2 2 3 2 3" xfId="25142" xr:uid="{98866A5B-4824-44FF-84B3-E2B894FEB370}"/>
    <cellStyle name="Comma 2 2 3 2 4" xfId="40709" xr:uid="{44799F68-FD7D-488C-A031-96FB7A8100A5}"/>
    <cellStyle name="Comma 2 2 3 2 5" xfId="44945" xr:uid="{9BE2DE10-E86D-4960-B3E3-F5134F46F49F}"/>
    <cellStyle name="Comma 2 2 3 3" xfId="43595" xr:uid="{CE796C2E-9486-4282-B67C-8829713E8AE3}"/>
    <cellStyle name="Comma 2 2 3 3 2" xfId="29526" xr:uid="{975FA87E-F289-4C76-8095-D8B61A2D7733}"/>
    <cellStyle name="Comma 2 2 3 3 3" xfId="25141" xr:uid="{9B22EA04-E30C-4CB0-9394-4DA1E44FFB0E}"/>
    <cellStyle name="Comma 2 2 3 3 4" xfId="30507" xr:uid="{1E6E1673-5C72-49ED-8C74-E952405386DE}"/>
    <cellStyle name="Comma 2 2 3 4" xfId="41388" xr:uid="{048CA596-1796-4CC2-A286-D1C2A263309A}"/>
    <cellStyle name="Comma 2 2 3 4 2" xfId="27802" xr:uid="{11253D06-715C-4103-97FC-104320FD3952}"/>
    <cellStyle name="Comma 2 2 3 4 3" xfId="38526" xr:uid="{1C31124F-8DA1-4873-AD3C-AFC509A24A0D}"/>
    <cellStyle name="Comma 2 2 3 5" xfId="41218" xr:uid="{D524A1B6-C6E3-4CCD-8A40-C5C24E5A5A94}"/>
    <cellStyle name="Comma 2 2 3 5 2" xfId="25143" xr:uid="{9C89EC5E-5AC9-4880-99D1-EF99AB24F605}"/>
    <cellStyle name="Comma 2 2 3 5 3" xfId="38387" xr:uid="{9FF7BD3D-6C48-4214-9C51-878FB0D6776B}"/>
    <cellStyle name="Comma 2 2 3 6" xfId="41075" xr:uid="{C9BE8FF2-AE5C-49D2-8F35-9CC739C29528}"/>
    <cellStyle name="Comma 2 2 3 7" xfId="44642" xr:uid="{38A97467-9AE5-41E3-86D1-EB3D04B9067A}"/>
    <cellStyle name="Comma 2 2 3 8" xfId="44366" xr:uid="{24FA4F61-6FF2-40BE-AB3B-FC366A17D482}"/>
    <cellStyle name="Comma 2 2 3 9" xfId="44742" xr:uid="{8E9272FB-2821-4D31-A612-A1387BFAF329}"/>
    <cellStyle name="Comma 2 2 4" xfId="43943" xr:uid="{BD30E9F8-4DA7-4454-80E7-0E5D53B53F8C}"/>
    <cellStyle name="Comma 2 2 4 2" xfId="43592" xr:uid="{2C597ECA-CD61-407D-8D98-86234BB55A42}"/>
    <cellStyle name="Comma 2 2 4 3" xfId="43593" xr:uid="{65EA0392-CEE1-4BFE-B36A-B7F0CAEECCA8}"/>
    <cellStyle name="Comma 2 2 4 3 2" xfId="29524" xr:uid="{7D6DD908-D6F7-4607-9C00-3E26CD880FEF}"/>
    <cellStyle name="Comma 2 2 4 3 3" xfId="30505" xr:uid="{99CE3E37-E640-41A9-BBE4-FB009CE837CD}"/>
    <cellStyle name="Comma 2 2 4 4" xfId="25140" xr:uid="{C997C778-91F0-425A-B309-2B6D4F6F9E8A}"/>
    <cellStyle name="Comma 2 2 4 5" xfId="40711" xr:uid="{8FDB9E71-02A4-4399-BA34-4C998D75CF41}"/>
    <cellStyle name="Comma 2 2 5" xfId="43591" xr:uid="{331F0BF1-76A8-4891-84FC-E8F922FA3A46}"/>
    <cellStyle name="Comma 2 2 5 2" xfId="29522" xr:uid="{CCC298DE-B722-4D47-AA95-D28BB3FFE630}"/>
    <cellStyle name="Comma 2 2 5 3" xfId="25139" xr:uid="{25C85EF8-2A77-45E7-ABF5-89357CF96944}"/>
    <cellStyle name="Comma 2 2 5 4" xfId="37868" xr:uid="{82FE0EF5-0AFA-4088-9A72-A76D989C9671}"/>
    <cellStyle name="Comma 2 2 6" xfId="43590" xr:uid="{3E91A8DD-AD3F-4677-B11D-344748F1DF72}"/>
    <cellStyle name="Comma 2 2 7" xfId="43589" xr:uid="{58A2CD2C-546D-4693-9E18-A15FA8CE803B}"/>
    <cellStyle name="Comma 2 2 7 2" xfId="29520" xr:uid="{0826565C-2454-4314-8FBC-1069ACB1F249}"/>
    <cellStyle name="Comma 2 2 7 3" xfId="37867" xr:uid="{C283358C-6689-4F65-97A1-5C8445FDC06D}"/>
    <cellStyle name="Comma 2 2 8" xfId="43588" xr:uid="{9BF205A2-0AD9-47C4-8DA0-E2364C41293F}"/>
    <cellStyle name="Comma 2 2 8 2" xfId="37865" xr:uid="{05911FA4-04AD-4FF9-AA7A-A77C43562BE9}"/>
    <cellStyle name="Comma 2 2 8 2 2" xfId="37864" xr:uid="{46EA3731-71BA-43FB-B403-3C54A2B907E4}"/>
    <cellStyle name="Comma 2 2 8 3" xfId="37863" xr:uid="{90C17273-105F-43AC-A243-317CAED64176}"/>
    <cellStyle name="Comma 2 2 8 3 2" xfId="37862" xr:uid="{C19068B7-1FA7-4363-8001-068D7953208B}"/>
    <cellStyle name="Comma 2 2 8 4" xfId="37861" xr:uid="{1998EF72-F0DB-409F-96E6-89248CDF633A}"/>
    <cellStyle name="Comma 2 2 8 5" xfId="29519" xr:uid="{CF7B72E1-EBAB-42B2-8477-187CF4860B5C}"/>
    <cellStyle name="Comma 2 2 8 6" xfId="37866" xr:uid="{39C94937-15E7-484B-8114-FAAC1B679F48}"/>
    <cellStyle name="Comma 2 2 9" xfId="43587" xr:uid="{9FBBDBF3-A339-4D0F-846D-136FA547F617}"/>
    <cellStyle name="Comma 2 2 9 2" xfId="37859" xr:uid="{3C1B91F0-477A-450B-BAA1-773A3D7F1C46}"/>
    <cellStyle name="Comma 2 2 9 2 2" xfId="37858" xr:uid="{2756F96D-A8F0-4607-A557-EB9F6FA4B478}"/>
    <cellStyle name="Comma 2 2 9 3" xfId="37857" xr:uid="{3B868BE1-9579-42BA-9170-106ACCB90993}"/>
    <cellStyle name="Comma 2 2 9 3 2" xfId="37856" xr:uid="{7F2F8121-5E23-46DB-A51E-779698E04143}"/>
    <cellStyle name="Comma 2 2 9 4" xfId="37855" xr:uid="{0D5C6A52-D42D-4C0D-9B70-DB91880297A4}"/>
    <cellStyle name="Comma 2 2 9 5" xfId="29518" xr:uid="{3FDA0BBA-642B-4893-A89B-D0FF1960FC76}"/>
    <cellStyle name="Comma 2 2 9 6" xfId="37860" xr:uid="{5F8F8A6C-BD70-4864-BB17-BC784EBFF34B}"/>
    <cellStyle name="Comma 2 20" xfId="324" xr:uid="{FB426BFE-3251-453C-ADBD-7B390FEE3598}"/>
    <cellStyle name="Comma 2 21" xfId="44526" xr:uid="{8BDA0479-E0C8-4840-A989-2773D8422576}"/>
    <cellStyle name="Comma 2 22" xfId="44616" xr:uid="{A104605E-437B-4DA6-8C8C-CABB4D4E7900}"/>
    <cellStyle name="Comma 2 23" xfId="12" xr:uid="{7E8C725F-75D1-4D38-A109-C8537C75E806}"/>
    <cellStyle name="Comma 2 3" xfId="37" xr:uid="{39A56AE0-9674-46D4-BD3A-A6A01CF6772D}"/>
    <cellStyle name="Comma 2 3 10" xfId="37853" xr:uid="{7EA268F9-FE4C-4FE9-8CD0-141A9FFBFB1F}"/>
    <cellStyle name="Comma 2 3 10 2" xfId="37852" xr:uid="{889FC434-AC05-4B6E-8FC0-27B7F57671F0}"/>
    <cellStyle name="Comma 2 3 11" xfId="37851" xr:uid="{9310F59A-D242-47E3-B872-C688336D9B09}"/>
    <cellStyle name="Comma 2 3 12" xfId="30504" xr:uid="{57F32C00-22B7-4FB1-A6B4-1BCE51B7CBE3}"/>
    <cellStyle name="Comma 2 3 13" xfId="25138" xr:uid="{EC1788CD-F459-4A04-A02E-B087A53DF8D1}"/>
    <cellStyle name="Comma 2 3 14" xfId="24990" xr:uid="{CFA0FD4F-7C08-4D74-A978-BC16F5D2B046}"/>
    <cellStyle name="Comma 2 3 15" xfId="37854" xr:uid="{E483C933-E8AA-478F-8411-9856C20511B8}"/>
    <cellStyle name="Comma 2 3 16" xfId="41074" xr:uid="{00BF4EBA-DD8D-4520-92E3-DD3CC8A4F10E}"/>
    <cellStyle name="Comma 2 3 17" xfId="363" xr:uid="{E02ADE91-C308-416C-B1A1-DEE817CA09B3}"/>
    <cellStyle name="Comma 2 3 18" xfId="304" xr:uid="{01F68CD0-6E83-4B94-BB2E-945A0822ACDB}"/>
    <cellStyle name="Comma 2 3 19" xfId="44365" xr:uid="{E0561090-86E0-47C3-9DA1-5D4290CD835C}"/>
    <cellStyle name="Comma 2 3 2" xfId="75" xr:uid="{C02C0619-7E20-4BD5-AE55-C3505C02E15E}"/>
    <cellStyle name="Comma 2 3 2 10" xfId="30503" xr:uid="{0DB97D9E-F4E3-492E-8589-4F9F1A322C2A}"/>
    <cellStyle name="Comma 2 3 2 11" xfId="25137" xr:uid="{A9DF454F-9F70-486A-BE7A-65FD93DF3514}"/>
    <cellStyle name="Comma 2 3 2 12" xfId="24966" xr:uid="{D93CF614-D0D6-47EA-9C3F-B8D158D5C552}"/>
    <cellStyle name="Comma 2 3 2 13" xfId="37850" xr:uid="{AC29609E-E17A-4D64-853B-FFD05FA135F4}"/>
    <cellStyle name="Comma 2 3 2 14" xfId="40727" xr:uid="{BEFA832C-14C6-4067-99AA-5D76DDE81310}"/>
    <cellStyle name="Comma 2 3 2 15" xfId="275" xr:uid="{F00B91B3-4F69-4960-9D3E-09147F469B7E}"/>
    <cellStyle name="Comma 2 3 2 16" xfId="592" xr:uid="{FACC2CB8-BCB7-4FF2-92CF-942943FED452}"/>
    <cellStyle name="Comma 2 3 2 17" xfId="43958" xr:uid="{522F96D4-7CB5-455A-B32D-C3EBB6B23AB5}"/>
    <cellStyle name="Comma 2 3 2 18" xfId="44560" xr:uid="{A66E84D3-7E84-4246-AAAF-934C36F94B1D}"/>
    <cellStyle name="Comma 2 3 2 19" xfId="44793" xr:uid="{28DC6A78-462C-484E-B9E8-562A8F753257}"/>
    <cellStyle name="Comma 2 3 2 2" xfId="43584" xr:uid="{5CBAB4D1-3F72-43F1-980A-B13C4CBD737B}"/>
    <cellStyle name="Comma 2 3 2 2 10" xfId="40401" xr:uid="{2A129166-7109-4F1D-9B8F-62CC6F749C94}"/>
    <cellStyle name="Comma 2 3 2 2 11" xfId="44929" xr:uid="{B8AD99D4-8726-45B9-9EC5-E3980591F9F5}"/>
    <cellStyle name="Comma 2 3 2 2 2" xfId="43583" xr:uid="{96F5D9D1-0A59-4A77-B488-CD0C4F8E2D51}"/>
    <cellStyle name="Comma 2 3 2 2 2 2" xfId="29514" xr:uid="{BF7312EA-79D6-4D36-BBCD-B71C4B7B4501}"/>
    <cellStyle name="Comma 2 3 2 2 2 3" xfId="37848" xr:uid="{E96E1764-D661-4A3C-84AD-846E6D146369}"/>
    <cellStyle name="Comma 2 3 2 2 2 4" xfId="40400" xr:uid="{94907291-7FB6-425D-A96B-21BF4D112BF0}"/>
    <cellStyle name="Comma 2 3 2 2 3" xfId="37847" xr:uid="{590AD71C-BA34-45E6-B48D-5A7228699A05}"/>
    <cellStyle name="Comma 2 3 2 2 3 2" xfId="37846" xr:uid="{87B49456-BEC4-4A78-A2B0-DB693B4BE838}"/>
    <cellStyle name="Comma 2 3 2 2 4" xfId="37845" xr:uid="{A8C10078-B769-4C9B-9061-0BA78C8A3E96}"/>
    <cellStyle name="Comma 2 3 2 2 4 2" xfId="37844" xr:uid="{04A67FDD-720D-43CF-9BBA-7D141A831378}"/>
    <cellStyle name="Comma 2 3 2 2 5" xfId="37843" xr:uid="{CAFC1AA4-3395-44F7-97CA-BCB112F885EC}"/>
    <cellStyle name="Comma 2 3 2 2 5 2" xfId="37842" xr:uid="{5E30F50D-B08B-444C-80CB-F614DA222712}"/>
    <cellStyle name="Comma 2 3 2 2 6" xfId="37841" xr:uid="{F3996B36-5704-4EE1-9E03-2B26DF443DBA}"/>
    <cellStyle name="Comma 2 3 2 2 7" xfId="30502" xr:uid="{7CD3A25F-2493-47D9-9E42-72D897B920F6}"/>
    <cellStyle name="Comma 2 3 2 2 8" xfId="25136" xr:uid="{35A7FA17-BB63-438B-8AF7-B3F16A2A0D6B}"/>
    <cellStyle name="Comma 2 3 2 2 9" xfId="37849" xr:uid="{EE395640-80C6-498D-B284-4C80F0D0802F}"/>
    <cellStyle name="Comma 2 3 2 20" xfId="44904" xr:uid="{1AAC135C-2830-4CEF-AFDE-9E4C0BB65F0A}"/>
    <cellStyle name="Comma 2 3 2 21" xfId="188" xr:uid="{DB76FD31-8B59-46D1-A66B-AB520168479B}"/>
    <cellStyle name="Comma 2 3 2 3" xfId="43582" xr:uid="{AC3F15A2-6320-47BF-99A9-909B71CF5233}"/>
    <cellStyle name="Comma 2 3 2 3 10" xfId="40399" xr:uid="{5BDB200C-EFCE-435C-9020-53D1F6C148B8}"/>
    <cellStyle name="Comma 2 3 2 3 2" xfId="37839" xr:uid="{10801207-524B-4735-82A5-0D526797C622}"/>
    <cellStyle name="Comma 2 3 2 3 2 2" xfId="37838" xr:uid="{21E59C6B-90B3-4D10-8895-76237AEB9A16}"/>
    <cellStyle name="Comma 2 3 2 3 2 2 2" xfId="37837" xr:uid="{E5D65E70-CFCC-465B-A301-E855F431338D}"/>
    <cellStyle name="Comma 2 3 2 3 2 3" xfId="37836" xr:uid="{58220715-C1AE-4129-8C87-671A89AC5DAD}"/>
    <cellStyle name="Comma 2 3 2 3 2 3 2" xfId="37835" xr:uid="{CE693308-6D98-44AB-ADAF-3E1030D90757}"/>
    <cellStyle name="Comma 2 3 2 3 2 4" xfId="37834" xr:uid="{96DC2F58-6AFC-464F-9D05-4E0DC6E59CDD}"/>
    <cellStyle name="Comma 2 3 2 3 3" xfId="37833" xr:uid="{CB294707-2C9B-4351-B181-535AF8BED22F}"/>
    <cellStyle name="Comma 2 3 2 3 3 2" xfId="37832" xr:uid="{4CF61276-E42F-465C-81CD-E705A4E875BA}"/>
    <cellStyle name="Comma 2 3 2 3 4" xfId="37831" xr:uid="{A4CA74C3-CAF4-4191-9CA5-7ECE96AEF253}"/>
    <cellStyle name="Comma 2 3 2 3 4 2" xfId="37830" xr:uid="{93BEE8C4-A892-46FA-A16D-BDCF40558364}"/>
    <cellStyle name="Comma 2 3 2 3 5" xfId="37829" xr:uid="{423BBA3C-561F-4287-82ED-F85F0B38C5F6}"/>
    <cellStyle name="Comma 2 3 2 3 5 2" xfId="37828" xr:uid="{84F91AB6-B259-4D41-A4BD-3EF1EF107D36}"/>
    <cellStyle name="Comma 2 3 2 3 6" xfId="37827" xr:uid="{AFFF3CF0-AEE4-479B-89DF-A46022FDEA30}"/>
    <cellStyle name="Comma 2 3 2 3 7" xfId="30501" xr:uid="{B2EF8B70-BA29-42EA-9823-F15A3BB18A39}"/>
    <cellStyle name="Comma 2 3 2 3 8" xfId="25135" xr:uid="{C9E5F06A-0907-4FCB-A3B8-6F577B6B12F6}"/>
    <cellStyle name="Comma 2 3 2 3 9" xfId="37840" xr:uid="{473EDC00-725B-4907-86A6-307230E721B9}"/>
    <cellStyle name="Comma 2 3 2 4" xfId="43585" xr:uid="{34FFE24A-7C64-4E6C-84EF-00492F114AB6}"/>
    <cellStyle name="Comma 2 3 2 4 2" xfId="37825" xr:uid="{B65E3186-52BD-4B17-B265-BB2E565866E8}"/>
    <cellStyle name="Comma 2 3 2 4 2 2" xfId="37824" xr:uid="{D96D2CFB-5820-452E-A982-F4A49A746B81}"/>
    <cellStyle name="Comma 2 3 2 4 3" xfId="37823" xr:uid="{17C52989-F080-4410-9827-F42368760F2F}"/>
    <cellStyle name="Comma 2 3 2 4 3 2" xfId="37822" xr:uid="{5843C285-204F-4DA1-A78C-C5321055891D}"/>
    <cellStyle name="Comma 2 3 2 4 4" xfId="37821" xr:uid="{D6C28096-0C1F-4C8C-8BC5-792263FF8E6F}"/>
    <cellStyle name="Comma 2 3 2 4 4 2" xfId="37820" xr:uid="{A6A2445B-157E-47A0-B22E-05FE10C89665}"/>
    <cellStyle name="Comma 2 3 2 4 5" xfId="37819" xr:uid="{806304CB-C66F-44E9-9B14-25F065921D30}"/>
    <cellStyle name="Comma 2 3 2 4 6" xfId="29516" xr:uid="{AACF661F-8048-4DB0-94CE-593A7FDD15E4}"/>
    <cellStyle name="Comma 2 3 2 4 7" xfId="37826" xr:uid="{D1EA3656-FF44-49B2-901F-6A6F209943A4}"/>
    <cellStyle name="Comma 2 3 2 4 8" xfId="40402" xr:uid="{AEF759E2-DB20-4267-8149-DF7AF50D795A}"/>
    <cellStyle name="Comma 2 3 2 5" xfId="37818" xr:uid="{265A6A3B-A318-48F5-B6EF-5E821945A77F}"/>
    <cellStyle name="Comma 2 3 2 5 2" xfId="37817" xr:uid="{297B51FF-0657-4DA8-8DEE-89BA086742EA}"/>
    <cellStyle name="Comma 2 3 2 5 2 2" xfId="37816" xr:uid="{2EF0C774-2904-4877-8845-DD0B4A83D786}"/>
    <cellStyle name="Comma 2 3 2 5 3" xfId="37815" xr:uid="{7EF2AEDD-5B9B-47F8-BA79-E5E0E0047A12}"/>
    <cellStyle name="Comma 2 3 2 5 3 2" xfId="37814" xr:uid="{F1E5D739-AAB4-4671-B15F-D4B7F38A5E48}"/>
    <cellStyle name="Comma 2 3 2 5 4" xfId="37813" xr:uid="{9AA991D7-58E2-47B0-AFBB-F1A867C1E5CE}"/>
    <cellStyle name="Comma 2 3 2 6" xfId="37812" xr:uid="{60BE475E-58DF-4DBD-8FD6-3CF9F024431F}"/>
    <cellStyle name="Comma 2 3 2 6 2" xfId="37811" xr:uid="{0C018E37-84A4-4C90-9871-789FBFF80F75}"/>
    <cellStyle name="Comma 2 3 2 7" xfId="37810" xr:uid="{3DAF9378-37AB-47C7-B535-C9A885D86822}"/>
    <cellStyle name="Comma 2 3 2 7 2" xfId="37809" xr:uid="{6E8EEA96-7DA4-4A0E-94CE-C41B80443962}"/>
    <cellStyle name="Comma 2 3 2 8" xfId="37808" xr:uid="{E8ABEDDA-1CDC-4A83-BC19-19F53E530016}"/>
    <cellStyle name="Comma 2 3 2 8 2" xfId="37807" xr:uid="{11C94C79-D835-4CA7-A9B5-C97D736927E4}"/>
    <cellStyle name="Comma 2 3 2 9" xfId="37806" xr:uid="{345C2731-BABA-4F1D-A532-9DA4B8ED206B}"/>
    <cellStyle name="Comma 2 3 20" xfId="44591" xr:uid="{65A7E12D-8D95-4F05-B435-442F37BEFC0C}"/>
    <cellStyle name="Comma 2 3 21" xfId="44798" xr:uid="{35CC4674-3538-40F6-9B10-E1924A888BCD}"/>
    <cellStyle name="Comma 2 3 22" xfId="44890" xr:uid="{7B912BF8-EFC9-4C8E-8939-704EC66DB140}"/>
    <cellStyle name="Comma 2 3 23" xfId="200" xr:uid="{88E8211F-BD54-4F85-809F-8F953EB02A6C}"/>
    <cellStyle name="Comma 2 3 3" xfId="43940" xr:uid="{D2BBD573-A6F5-4177-BAD1-36A271033497}"/>
    <cellStyle name="Comma 2 3 3 10" xfId="37805" xr:uid="{D70B4286-B8C2-4FC7-A46D-7BC2F693254D}"/>
    <cellStyle name="Comma 2 3 3 11" xfId="40708" xr:uid="{A203551D-13E6-40E8-BE22-E775355DE2D0}"/>
    <cellStyle name="Comma 2 3 3 12" xfId="44923" xr:uid="{87776093-ABC3-43D3-B3B5-FAF0A76519C8}"/>
    <cellStyle name="Comma 2 3 3 2" xfId="43580" xr:uid="{9CB2AE87-3412-4527-A640-BC2456245FC5}"/>
    <cellStyle name="Comma 2 3 3 3" xfId="43579" xr:uid="{3CA77D9B-BEB7-4111-BCD0-5E440ED42692}"/>
    <cellStyle name="Comma 2 3 3 3 2" xfId="29510" xr:uid="{B8D8F051-EA03-457C-AAB0-E21D001C2C65}"/>
    <cellStyle name="Comma 2 3 3 3 3" xfId="37804" xr:uid="{288CCDD2-328F-4DAD-A840-19E23E50E5B2}"/>
    <cellStyle name="Comma 2 3 3 3 4" xfId="40396" xr:uid="{D44CF035-7F55-4961-854A-802ED4745AB7}"/>
    <cellStyle name="Comma 2 3 3 4" xfId="43581" xr:uid="{65FCC51F-9525-4B09-8557-947AAA1E57B1}"/>
    <cellStyle name="Comma 2 3 3 4 2" xfId="37802" xr:uid="{81E83FA8-8446-430F-B0C3-AA43836A0C95}"/>
    <cellStyle name="Comma 2 3 3 4 3" xfId="29512" xr:uid="{EAF84174-682B-44EF-A8CF-B5BDEB3C10D5}"/>
    <cellStyle name="Comma 2 3 3 4 4" xfId="37803" xr:uid="{0F42F14F-AC65-437C-B07D-79E5BC2AC76D}"/>
    <cellStyle name="Comma 2 3 3 4 5" xfId="40398" xr:uid="{7098313F-41E7-4AD3-9EA8-222E891FA534}"/>
    <cellStyle name="Comma 2 3 3 5" xfId="37801" xr:uid="{C456AF4C-B79F-4528-ADA2-C329E2382DE4}"/>
    <cellStyle name="Comma 2 3 3 5 2" xfId="37800" xr:uid="{23B9D48E-BE05-4DB4-87CF-B6741ACF0A69}"/>
    <cellStyle name="Comma 2 3 3 6" xfId="37799" xr:uid="{8261D59E-D56C-499A-A197-E42551C024B8}"/>
    <cellStyle name="Comma 2 3 3 6 2" xfId="37798" xr:uid="{00DB6AB1-5C5C-4E52-A121-AD447D5EA7C8}"/>
    <cellStyle name="Comma 2 3 3 7" xfId="37797" xr:uid="{730D54D5-6561-4463-AD0B-DC50E87BE594}"/>
    <cellStyle name="Comma 2 3 3 8" xfId="30500" xr:uid="{50FBA0D4-2396-42DE-970C-3C9B739551CF}"/>
    <cellStyle name="Comma 2 3 3 9" xfId="25134" xr:uid="{8B034E0B-33D0-4DEA-9C82-561068D333A2}"/>
    <cellStyle name="Comma 2 3 4" xfId="44613" xr:uid="{1624732C-A1D3-4D31-8C95-30C1A6CFE214}"/>
    <cellStyle name="Comma 2 3 4 10" xfId="37796" xr:uid="{67230643-B0D9-4E3A-BE60-B470EC7EF896}"/>
    <cellStyle name="Comma 2 3 4 11" xfId="321" xr:uid="{98C92D77-32FF-4C9B-8865-A5FCF944562C}"/>
    <cellStyle name="Comma 2 3 4 12" xfId="43578" xr:uid="{35FD50A1-95A2-434A-8DDC-221B63CCF4A9}"/>
    <cellStyle name="Comma 2 3 4 16" xfId="44542" xr:uid="{C4A3CD3B-A8F5-4C70-A411-B91AB0CE9066}"/>
    <cellStyle name="Comma 2 3 4 2" xfId="44581" xr:uid="{38078B15-B872-47E9-A4FD-70687EBA9238}"/>
    <cellStyle name="Comma 2 3 4 2 2" xfId="44550" xr:uid="{2C486BB0-3E65-413F-857E-94867E1F23A7}"/>
    <cellStyle name="Comma 2 3 4 2 2 2" xfId="44643" xr:uid="{FCB28C24-0B17-4907-B3D3-C9C3D48DE901}"/>
    <cellStyle name="Comma 2 3 4 2 2 3" xfId="43576" xr:uid="{FDAB9E83-402F-4E5B-AF0B-19DB89DEF684}"/>
    <cellStyle name="Comma 2 3 4 2 3" xfId="29508" xr:uid="{9EBC62FC-7605-4E2C-B696-89AF435D4D6A}"/>
    <cellStyle name="Comma 2 3 4 2 4" xfId="37795" xr:uid="{31CF0701-8A0D-4462-AA82-E62AD30C3394}"/>
    <cellStyle name="Comma 2 3 4 2 5" xfId="294" xr:uid="{3F3BD6EF-4528-4CE2-8CE2-7A197A60B5B1}"/>
    <cellStyle name="Comma 2 3 4 2 6" xfId="43577" xr:uid="{16D263C6-D443-4BAC-B2F7-DEC3FFD6E7C3}"/>
    <cellStyle name="Comma 2 3 4 3" xfId="44590" xr:uid="{2310C01C-8E1D-4578-835C-EA43354CD7E1}"/>
    <cellStyle name="Comma 2 3 4 3 2" xfId="44559" xr:uid="{A6D6F4BE-23E3-45F5-8200-E02AF8740F3B}"/>
    <cellStyle name="Comma 2 3 4 3 2 2" xfId="274" xr:uid="{47F17C32-255E-41AB-8BFF-B57ABA691623}"/>
    <cellStyle name="Comma 2 3 4 3 2 3" xfId="37793" xr:uid="{525D3434-EF24-461A-A015-855E245D923F}"/>
    <cellStyle name="Comma 2 3 4 3 3" xfId="29507" xr:uid="{B0254E74-26B3-43B9-B677-E67C03AD6853}"/>
    <cellStyle name="Comma 2 3 4 3 4" xfId="37794" xr:uid="{2BFFA0D3-E4E2-4719-8846-A77ADF441C1D}"/>
    <cellStyle name="Comma 2 3 4 3 5" xfId="303" xr:uid="{C099C180-484D-497F-B511-DE496120F16E}"/>
    <cellStyle name="Comma 2 3 4 3 6" xfId="43575" xr:uid="{EFD0F724-DD17-47CD-9BDF-DA35D9B98296}"/>
    <cellStyle name="Comma 2 3 4 4" xfId="37792" xr:uid="{501976D8-90BA-4FFC-882A-62D3AF5B2923}"/>
    <cellStyle name="Comma 2 3 4 4 2" xfId="37791" xr:uid="{101A0481-10C4-45D6-8CED-FDC9D82AA8CD}"/>
    <cellStyle name="Comma 2 3 4 5" xfId="37790" xr:uid="{0DBE70B4-BFF4-4390-B143-963CCAFB03FB}"/>
    <cellStyle name="Comma 2 3 4 5 2" xfId="37789" xr:uid="{B70C40D8-343C-4476-A443-D0D80ED53C12}"/>
    <cellStyle name="Comma 2 3 4 6" xfId="37788" xr:uid="{8E66068A-2945-4780-8E4B-8E38987B94E4}"/>
    <cellStyle name="Comma 2 3 4 7" xfId="30499" xr:uid="{4DF83A7C-13C0-4269-9B01-70386B1C7343}"/>
    <cellStyle name="Comma 2 3 4 8" xfId="29509" xr:uid="{BF3408C4-EE05-4733-8766-97569AF83D13}"/>
    <cellStyle name="Comma 2 3 4 9" xfId="25133" xr:uid="{307241C1-57A4-4E8B-B7BC-32F1ECA935FB}"/>
    <cellStyle name="Comma 2 3 5" xfId="43574" xr:uid="{CD2CCC41-16D8-48AB-B1DE-8E84DFE92113}"/>
    <cellStyle name="Comma 2 3 5 2" xfId="37786" xr:uid="{2BAC1062-4152-4239-8977-CC21276B99B6}"/>
    <cellStyle name="Comma 2 3 5 3" xfId="37785" xr:uid="{99857C33-21F1-4A09-B384-62ACC9AA1DA5}"/>
    <cellStyle name="Comma 2 3 5 3 2" xfId="37784" xr:uid="{DEE1A305-5644-40C1-BF5B-75B53EBC459D}"/>
    <cellStyle name="Comma 2 3 5 4" xfId="29506" xr:uid="{7F6236A8-35BE-4CC5-9430-83F2D2DB9B15}"/>
    <cellStyle name="Comma 2 3 5 5" xfId="37787" xr:uid="{BA1E93A4-A953-47CC-942A-88B2EBAB6878}"/>
    <cellStyle name="Comma 2 3 6" xfId="43573" xr:uid="{A363D593-0DC4-46C8-8285-0B8EB8517107}"/>
    <cellStyle name="Comma 2 3 6 2" xfId="37782" xr:uid="{41C90C97-2103-4CA7-8878-CFA234E49B4A}"/>
    <cellStyle name="Comma 2 3 6 2 2" xfId="37781" xr:uid="{964F232B-2CC4-4E42-818D-AA27E4A6D8AC}"/>
    <cellStyle name="Comma 2 3 6 3" xfId="37780" xr:uid="{DA85F0F5-8D89-40FE-ADD3-CF0D862A76AF}"/>
    <cellStyle name="Comma 2 3 6 3 2" xfId="37779" xr:uid="{9DACB71A-F50E-467A-9712-8CBAD3C95A29}"/>
    <cellStyle name="Comma 2 3 6 4" xfId="37778" xr:uid="{F554A209-44F3-4CF0-B397-FB8BE23753B9}"/>
    <cellStyle name="Comma 2 3 6 5" xfId="29505" xr:uid="{122616A8-A617-4202-A25B-7C4171FB0BE7}"/>
    <cellStyle name="Comma 2 3 6 6" xfId="37783" xr:uid="{4F4B285C-D19A-4AE1-9BC4-1D0733BF40F7}"/>
    <cellStyle name="Comma 2 3 6 7" xfId="40390" xr:uid="{EB06B91B-2FBC-42D3-9886-492E10380F0B}"/>
    <cellStyle name="Comma 2 3 7" xfId="43586" xr:uid="{4DBECA79-DEA9-49BD-A377-7D31BE17EA7B}"/>
    <cellStyle name="Comma 2 3 7 2" xfId="37776" xr:uid="{479E9F79-4931-4F8C-A252-E1F3284E1759}"/>
    <cellStyle name="Comma 2 3 7 2 2" xfId="37775" xr:uid="{241298F0-F28F-4291-9F72-95CDFAA37DFE}"/>
    <cellStyle name="Comma 2 3 7 3" xfId="37774" xr:uid="{12D1A09E-2BD5-4BD5-B71E-76DEB497D04C}"/>
    <cellStyle name="Comma 2 3 7 3 2" xfId="37773" xr:uid="{41F0122C-47A2-4CB1-97F1-4D4B0DD36BE9}"/>
    <cellStyle name="Comma 2 3 7 4" xfId="37772" xr:uid="{4456D350-D444-40AE-B258-6E121124F947}"/>
    <cellStyle name="Comma 2 3 7 5" xfId="29517" xr:uid="{84B409DE-DF4C-48C4-BFB7-9D04DEE87136}"/>
    <cellStyle name="Comma 2 3 7 6" xfId="37777" xr:uid="{BCA6476B-1E83-4627-8FC6-C95AFF083083}"/>
    <cellStyle name="Comma 2 3 7 7" xfId="40403" xr:uid="{2BD9382B-28BA-4AA0-8F1A-8CD915C2041E}"/>
    <cellStyle name="Comma 2 3 8" xfId="41217" xr:uid="{90C0A398-1EEF-416E-8122-D0F3E681C3B7}"/>
    <cellStyle name="Comma 2 3 8 2" xfId="37770" xr:uid="{3A29A947-8481-45C7-B2A7-8679DB9F2121}"/>
    <cellStyle name="Comma 2 3 8 3" xfId="37771" xr:uid="{FA169A66-0650-4799-BC72-3FE7B8B5D9FD}"/>
    <cellStyle name="Comma 2 3 8 4" xfId="38386" xr:uid="{73653136-8FD8-4020-B2E2-DA08D17DD551}"/>
    <cellStyle name="Comma 2 3 9" xfId="37769" xr:uid="{3048612C-77B9-40BF-8B51-4225565F0B8A}"/>
    <cellStyle name="Comma 2 3 9 2" xfId="37768" xr:uid="{474A7D8F-111B-44E6-BA01-56864C974CBA}"/>
    <cellStyle name="Comma 2 4" xfId="39" xr:uid="{870535F7-B872-44B3-A819-74FE025F0F7F}"/>
    <cellStyle name="Comma 2 4 10" xfId="44364" xr:uid="{FA938617-86E5-4ED0-8132-9CCBBB1B0760}"/>
    <cellStyle name="Comma 2 4 11" xfId="44562" xr:uid="{5B40BF68-AA5E-42B6-B036-8E184BE98E63}"/>
    <cellStyle name="Comma 2 4 12" xfId="44783" xr:uid="{AA3F22EC-3531-4586-9FE8-D08C9A75EC89}"/>
    <cellStyle name="Comma 2 4 13" xfId="44885" xr:uid="{3F5970AF-4DC8-4D42-A8DC-3BF5F7E687DB}"/>
    <cellStyle name="Comma 2 4 14" xfId="169" xr:uid="{5C4F8853-7DF2-4B92-8089-F7F284B36AAA}"/>
    <cellStyle name="Comma 2 4 2" xfId="43939" xr:uid="{9AC1E842-BC3C-4BEB-B0CA-6D76E9E6BB9E}"/>
    <cellStyle name="Comma 2 4 2 2" xfId="43570" xr:uid="{FE2EF2BE-3645-458F-A024-566246350396}"/>
    <cellStyle name="Comma 2 4 2 2 2" xfId="43569" xr:uid="{54C8C6D3-1D9A-4841-956D-75A2C514153B}"/>
    <cellStyle name="Comma 2 4 2 2 2 2" xfId="43568" xr:uid="{2CB431C8-1823-4236-9754-6F37B072A3DF}"/>
    <cellStyle name="Comma 2 4 2 2 2 2 2" xfId="29500" xr:uid="{38B90829-8C0D-4778-9AEA-71ACB7C19EE1}"/>
    <cellStyle name="Comma 2 4 2 2 2 2 3" xfId="40385" xr:uid="{2237E6D4-C2C7-4594-B213-561C31859C19}"/>
    <cellStyle name="Comma 2 4 2 2 2 3" xfId="29501" xr:uid="{DCE5424E-55A4-43FF-964E-459C53426E60}"/>
    <cellStyle name="Comma 2 4 2 2 2 4" xfId="40386" xr:uid="{C3B326A9-4F91-433B-A637-092F5FAE4D55}"/>
    <cellStyle name="Comma 2 4 2 2 3" xfId="43567" xr:uid="{B1A495D1-D6B0-44A8-8410-E09391022A00}"/>
    <cellStyle name="Comma 2 4 2 2 3 2" xfId="29499" xr:uid="{A1B5EE2D-4CEA-45A2-9E93-036622DE952C}"/>
    <cellStyle name="Comma 2 4 2 2 3 3" xfId="40384" xr:uid="{072A6A28-3B87-4FB3-AACA-50884B0C5135}"/>
    <cellStyle name="Comma 2 4 2 2 4" xfId="29502" xr:uid="{B11AB2DC-0177-480A-808A-D70A54411D0B}"/>
    <cellStyle name="Comma 2 4 2 2 5" xfId="30497" xr:uid="{CAE8426E-4DE8-485E-8446-151FB36CE445}"/>
    <cellStyle name="Comma 2 4 2 2 6" xfId="40387" xr:uid="{F1F2CA6D-4269-4E05-88B0-1EB42BBB1F7F}"/>
    <cellStyle name="Comma 2 4 2 3" xfId="43566" xr:uid="{2FEB630D-B30E-4252-881E-F9033229E23F}"/>
    <cellStyle name="Comma 2 4 2 3 2" xfId="43565" xr:uid="{CCAC15EC-21D7-4DBC-9517-F0F49D45AE96}"/>
    <cellStyle name="Comma 2 4 2 3 2 2" xfId="29497" xr:uid="{1C6F304E-7140-43CF-833C-CD50542E861C}"/>
    <cellStyle name="Comma 2 4 2 3 2 3" xfId="40382" xr:uid="{EB41AF05-F0D8-44A1-93E3-2DA9745E3C4F}"/>
    <cellStyle name="Comma 2 4 2 3 3" xfId="29498" xr:uid="{32B576D1-B183-48B0-9E51-226DBC2CDCF3}"/>
    <cellStyle name="Comma 2 4 2 3 4" xfId="40383" xr:uid="{90F1B75F-AD0F-4BE0-8ECF-2A2C28ED0699}"/>
    <cellStyle name="Comma 2 4 2 4" xfId="43564" xr:uid="{9AEF5893-5C2D-4B3C-9BC3-AA99485C6F6C}"/>
    <cellStyle name="Comma 2 4 2 4 2" xfId="29496" xr:uid="{F8ACD29E-CBD3-48BF-8129-B433F32D541B}"/>
    <cellStyle name="Comma 2 4 2 4 3" xfId="40381" xr:uid="{7F1EB402-1BC4-466C-8116-C2C336D445EA}"/>
    <cellStyle name="Comma 2 4 2 5" xfId="43571" xr:uid="{26A09FFA-DAB7-4F33-B9CE-AA557F9EA2BD}"/>
    <cellStyle name="Comma 2 4 2 5 2" xfId="29503" xr:uid="{9A785AE9-0FB1-4827-8701-2C4D2785EBE2}"/>
    <cellStyle name="Comma 2 4 2 5 3" xfId="40388" xr:uid="{28D6B941-5032-4A65-A3E3-01351698ED23}"/>
    <cellStyle name="Comma 2 4 2 6" xfId="25131" xr:uid="{5F4E5A39-5D43-4CB5-A459-A8E1F62B7571}"/>
    <cellStyle name="Comma 2 4 2 7" xfId="37767" xr:uid="{FA4C79C3-7A43-4EA5-A028-4910F4427E3F}"/>
    <cellStyle name="Comma 2 4 2 8" xfId="40707" xr:uid="{61139782-651E-4C9B-8622-6BE15A85F8F4}"/>
    <cellStyle name="Comma 2 4 2 9" xfId="44919" xr:uid="{9A6D16B1-0F52-4236-B5BA-B4AEC4682B0C}"/>
    <cellStyle name="Comma 2 4 3" xfId="43563" xr:uid="{ED9641C6-7926-4DE5-97E1-1D1880ED9B9C}"/>
    <cellStyle name="Comma 2 4 3 2" xfId="43562" xr:uid="{700D4FDC-916E-43B1-BC31-E7BE2F1D0DF2}"/>
    <cellStyle name="Comma 2 4 3 2 2" xfId="29494" xr:uid="{0123127E-A739-49EA-A11A-0D6082D1B0A2}"/>
    <cellStyle name="Comma 2 4 3 2 3" xfId="30496" xr:uid="{333F4E43-F1F7-480F-9141-8FDAA5D40D4D}"/>
    <cellStyle name="Comma 2 4 3 2 4" xfId="40379" xr:uid="{38572E52-CB37-4326-A388-353B104FF164}"/>
    <cellStyle name="Comma 2 4 3 3" xfId="29495" xr:uid="{35688254-1DEE-49B9-B51C-7484DE06EFA5}"/>
    <cellStyle name="Comma 2 4 3 4" xfId="25130" xr:uid="{8240CDB5-8BB2-4FD1-B1D3-2DD335182F2B}"/>
    <cellStyle name="Comma 2 4 3 5" xfId="37766" xr:uid="{2382534B-3D8F-46F3-B5C1-9D9003B474CB}"/>
    <cellStyle name="Comma 2 4 3 6" xfId="40380" xr:uid="{6AD4663F-70DC-47A7-AA44-C38DE98CF8A8}"/>
    <cellStyle name="Comma 2 4 3 7" xfId="44940" xr:uid="{1B651CA8-9E25-42BC-A4F7-3A04C1CDD4CF}"/>
    <cellStyle name="Comma 2 4 4" xfId="43572" xr:uid="{45DE8959-3FCC-4D22-83F2-9C1348070BA8}"/>
    <cellStyle name="Comma 2 4 4 2" xfId="29504" xr:uid="{19837F51-343D-4985-A33D-64A3DE7A37C8}"/>
    <cellStyle name="Comma 2 4 4 3" xfId="30498" xr:uid="{78242A36-7107-48EA-9CFA-E7FA08F4196A}"/>
    <cellStyle name="Comma 2 4 5" xfId="41389" xr:uid="{58ACBE9C-6F6E-4C03-BAB0-213B3BB8481D}"/>
    <cellStyle name="Comma 2 4 5 2" xfId="27803" xr:uid="{1158DEC1-5B34-4995-B17D-73D60A4F5AC8}"/>
    <cellStyle name="Comma 2 4 5 3" xfId="38527" xr:uid="{780874E9-C9FA-49B1-B310-02DE20A0AE7F}"/>
    <cellStyle name="Comma 2 4 6" xfId="41216" xr:uid="{7838B489-AC9A-4C52-AE86-C78855A68164}"/>
    <cellStyle name="Comma 2 4 6 2" xfId="25132" xr:uid="{92982E64-5BA0-41D6-AF25-1671EDC07A29}"/>
    <cellStyle name="Comma 2 4 6 3" xfId="38385" xr:uid="{60E1B1EF-BD33-4D6E-901F-710AF4F2C456}"/>
    <cellStyle name="Comma 2 4 7" xfId="41073" xr:uid="{96E62DE5-1BC0-4D7B-B4E7-2B4B742FD3DC}"/>
    <cellStyle name="Comma 2 4 8" xfId="438" xr:uid="{8DCCD433-684E-4B16-8103-3831CF9BF695}"/>
    <cellStyle name="Comma 2 4 9" xfId="277" xr:uid="{F39D793C-F1A6-4E70-B5B0-91F10BE12A45}"/>
    <cellStyle name="Comma 2 5" xfId="28" xr:uid="{76AC9EA4-A76A-46ED-9E1D-9BBD016F71CF}"/>
    <cellStyle name="Comma 2 5 10" xfId="25129" xr:uid="{4A805E5A-A23D-40C8-8104-BC35A58A6C3E}"/>
    <cellStyle name="Comma 2 5 11" xfId="24971" xr:uid="{BF2B7BCD-9F00-437E-9EC8-708A6AE70F91}"/>
    <cellStyle name="Comma 2 5 12" xfId="37765" xr:uid="{0FBC6A35-170A-43D9-A2C0-E80C1E09AFC8}"/>
    <cellStyle name="Comma 2 5 13" xfId="40740" xr:uid="{021511CA-4A05-4C32-98D7-2F214527D827}"/>
    <cellStyle name="Comma 2 5 14" xfId="44900" xr:uid="{55BD32A5-20C4-4A2E-8890-72246464A7E2}"/>
    <cellStyle name="Comma 2 5 15" xfId="43970" xr:uid="{187C00F9-65BB-4214-8676-9E993E966225}"/>
    <cellStyle name="Comma 2 5 2" xfId="43560" xr:uid="{95FEAE4A-F823-4B97-86C4-A95A6622FEC2}"/>
    <cellStyle name="Comma 2 5 2 10" xfId="40377" xr:uid="{0ABA5E1D-1F36-46FD-BA13-005F4702DBA0}"/>
    <cellStyle name="Comma 2 5 2 11" xfId="44925" xr:uid="{7FB6412F-D20E-43C6-9828-7CEC7547BFEA}"/>
    <cellStyle name="Comma 2 5 2 2" xfId="43559" xr:uid="{E9795266-9929-40E2-B0DE-FD8407271A29}"/>
    <cellStyle name="Comma 2 5 2 2 2" xfId="37762" xr:uid="{1F88F36A-0016-4AC4-8434-393D18CA4B50}"/>
    <cellStyle name="Comma 2 5 2 2 2 2" xfId="37761" xr:uid="{87843606-2005-4D53-B4F8-92E9D0F952DC}"/>
    <cellStyle name="Comma 2 5 2 2 3" xfId="37760" xr:uid="{19EC0D9A-EBFE-40B5-99A0-AF73CE45E40E}"/>
    <cellStyle name="Comma 2 5 2 2 3 2" xfId="37759" xr:uid="{5AF100E8-CCAA-473F-BB52-9E16B583AA53}"/>
    <cellStyle name="Comma 2 5 2 2 4" xfId="37758" xr:uid="{A84C3851-8349-4A0B-8979-FBC7A404E3A8}"/>
    <cellStyle name="Comma 2 5 2 2 5" xfId="29491" xr:uid="{EA81FE9F-5867-4813-B216-9645464D0C64}"/>
    <cellStyle name="Comma 2 5 2 2 6" xfId="37763" xr:uid="{9BF5A65D-7A84-462E-BC87-491D64EA5D63}"/>
    <cellStyle name="Comma 2 5 2 2 7" xfId="40376" xr:uid="{93FE15B7-D7DD-423B-B391-D47212EE841A}"/>
    <cellStyle name="Comma 2 5 2 3" xfId="37757" xr:uid="{05B26030-3861-4378-B31F-0B38D83FCDFB}"/>
    <cellStyle name="Comma 2 5 2 3 2" xfId="37756" xr:uid="{CD50D973-7F53-41D9-ABDA-77578A947824}"/>
    <cellStyle name="Comma 2 5 2 4" xfId="37755" xr:uid="{6E8B4BDB-46FF-41FF-83D2-B79135C39B44}"/>
    <cellStyle name="Comma 2 5 2 4 2" xfId="37754" xr:uid="{9659B9DC-EEA8-4E83-9E14-E4120F836855}"/>
    <cellStyle name="Comma 2 5 2 5" xfId="37753" xr:uid="{9496B37D-3B74-4198-9198-FF4A0AF79A13}"/>
    <cellStyle name="Comma 2 5 2 5 2" xfId="37752" xr:uid="{C5790ACE-BEBC-417D-8E44-66B49C7180A7}"/>
    <cellStyle name="Comma 2 5 2 6" xfId="37751" xr:uid="{A420CED7-9817-42D4-9EDA-D90BA9381FE7}"/>
    <cellStyle name="Comma 2 5 2 7" xfId="30494" xr:uid="{FD5CCC49-7D2E-489D-90F7-D008DBCC5683}"/>
    <cellStyle name="Comma 2 5 2 8" xfId="25128" xr:uid="{E0868C25-6485-4FCD-B47D-16F62E990312}"/>
    <cellStyle name="Comma 2 5 2 9" xfId="37764" xr:uid="{24F46EF3-615D-49C2-9EF4-481A5FE19E6C}"/>
    <cellStyle name="Comma 2 5 3" xfId="43558" xr:uid="{78424656-6DD2-4411-9553-E3EFD1B2A546}"/>
    <cellStyle name="Comma 2 5 3 10" xfId="40375" xr:uid="{E35FFBFD-95F9-4CA4-B254-559897960328}"/>
    <cellStyle name="Comma 2 5 3 2" xfId="37749" xr:uid="{C50ABA12-47EE-4684-95B0-938245747241}"/>
    <cellStyle name="Comma 2 5 3 2 2" xfId="37748" xr:uid="{53D24E53-7A44-46B5-880B-6315D77641CC}"/>
    <cellStyle name="Comma 2 5 3 2 2 2" xfId="37747" xr:uid="{F42D88B6-F3A6-4A45-93F8-850556435672}"/>
    <cellStyle name="Comma 2 5 3 2 3" xfId="37746" xr:uid="{30418A5A-E837-4D4C-8D3B-768656F3FDD5}"/>
    <cellStyle name="Comma 2 5 3 2 3 2" xfId="37745" xr:uid="{80379E0B-6EA8-45DD-9368-296EC8050031}"/>
    <cellStyle name="Comma 2 5 3 2 4" xfId="37744" xr:uid="{1C26E43A-E390-4B64-A5EB-F0AF12BBAA1C}"/>
    <cellStyle name="Comma 2 5 3 3" xfId="37743" xr:uid="{77B42EAE-5BD9-4137-85AD-E146F0E8D751}"/>
    <cellStyle name="Comma 2 5 3 3 2" xfId="37742" xr:uid="{21C7E2C5-89BA-4AA8-8368-4F74B932A25E}"/>
    <cellStyle name="Comma 2 5 3 4" xfId="37741" xr:uid="{7D93F368-E02A-44FC-AC3B-72A823053434}"/>
    <cellStyle name="Comma 2 5 3 4 2" xfId="37740" xr:uid="{F587804E-09FF-4913-8F9D-769041EC94DB}"/>
    <cellStyle name="Comma 2 5 3 5" xfId="37739" xr:uid="{3E56A693-1065-458B-AC7C-9E0A675FF59F}"/>
    <cellStyle name="Comma 2 5 3 5 2" xfId="37738" xr:uid="{3DD7478F-2675-444C-BF56-87188FD2B253}"/>
    <cellStyle name="Comma 2 5 3 6" xfId="37737" xr:uid="{2DAD15AC-C3A4-46F7-BECD-246A9881C795}"/>
    <cellStyle name="Comma 2 5 3 7" xfId="29490" xr:uid="{F5E04755-933F-4C33-A47A-DCF470CC006C}"/>
    <cellStyle name="Comma 2 5 3 8" xfId="25127" xr:uid="{12482DDE-0776-4F23-9815-5A49BCF3CB47}"/>
    <cellStyle name="Comma 2 5 3 9" xfId="37750" xr:uid="{A5E95699-ADE9-49C0-8BE0-75DA23829ED1}"/>
    <cellStyle name="Comma 2 5 4" xfId="43561" xr:uid="{58CCC116-B221-40AA-B1FA-961801B05C9C}"/>
    <cellStyle name="Comma 2 5 4 2" xfId="37735" xr:uid="{E1F70658-10BE-48BA-82FB-1BBC0F24DD54}"/>
    <cellStyle name="Comma 2 5 4 2 2" xfId="37734" xr:uid="{2F67DD21-8E3D-4240-9BCC-C055D2D15B17}"/>
    <cellStyle name="Comma 2 5 4 3" xfId="37733" xr:uid="{B8F1C4FD-8E31-4F79-A3C8-CA80AEAEF47A}"/>
    <cellStyle name="Comma 2 5 4 3 2" xfId="37732" xr:uid="{5953496E-5BA4-4CF9-93DC-4C823D5C464C}"/>
    <cellStyle name="Comma 2 5 4 4" xfId="37731" xr:uid="{47F12D31-A136-49D9-B51C-68321C4C9FFE}"/>
    <cellStyle name="Comma 2 5 4 4 2" xfId="37730" xr:uid="{773FF24F-194D-474D-BEB3-09FFC63D6BC8}"/>
    <cellStyle name="Comma 2 5 4 5" xfId="37729" xr:uid="{13410F29-0ECD-46C7-A2B3-78CF6F979EF7}"/>
    <cellStyle name="Comma 2 5 4 6" xfId="29493" xr:uid="{B5338614-2BB5-4928-959C-8A9CBA82ECF7}"/>
    <cellStyle name="Comma 2 5 4 7" xfId="37736" xr:uid="{0614EBF2-CB6D-4F8E-82C9-8FA2352C4AB1}"/>
    <cellStyle name="Comma 2 5 4 8" xfId="40378" xr:uid="{350F51F8-EDC6-4E76-AA52-2E9C7FF5E5AC}"/>
    <cellStyle name="Comma 2 5 5" xfId="41339" xr:uid="{6E892DD0-C5F1-4313-B66B-6BEEDBEDC77E}"/>
    <cellStyle name="Comma 2 5 5 2" xfId="37727" xr:uid="{B8FF1C9C-D05C-448B-8E16-EA38740D5C23}"/>
    <cellStyle name="Comma 2 5 5 3" xfId="27764" xr:uid="{DDDE024D-06F3-40F4-93DA-84E0B8D217B8}"/>
    <cellStyle name="Comma 2 5 5 4" xfId="37728" xr:uid="{AA8F806C-62D4-4447-8948-CCDF7780320E}"/>
    <cellStyle name="Comma 2 5 6" xfId="37726" xr:uid="{6CCA00E3-C4A2-421B-A42A-731737898616}"/>
    <cellStyle name="Comma 2 5 6 2" xfId="37725" xr:uid="{4B1CC988-7800-47FC-B3F7-1489B243A82D}"/>
    <cellStyle name="Comma 2 5 7" xfId="37724" xr:uid="{732F1087-AE7C-49EA-920A-DC4F3489F5C9}"/>
    <cellStyle name="Comma 2 5 7 2" xfId="37723" xr:uid="{8EC9AB7D-AB10-4E00-9CDB-2B9BDC7396F5}"/>
    <cellStyle name="Comma 2 5 8" xfId="37722" xr:uid="{8E9AB13F-7C74-4BC8-BF70-0D3201CC34A0}"/>
    <cellStyle name="Comma 2 5 9" xfId="30495" xr:uid="{884ECC28-F238-47D5-BFD2-5538F35F415B}"/>
    <cellStyle name="Comma 2 6" xfId="86" xr:uid="{DED8E319-12F6-4EED-85D3-71B402142ECF}"/>
    <cellStyle name="Comma 2 6 10" xfId="37721" xr:uid="{009FCE37-BB0E-41FB-AC8B-46AB8BB577F1}"/>
    <cellStyle name="Comma 2 6 11" xfId="43557" xr:uid="{F50CA641-AAD8-4339-815C-FB2CE262CD7C}"/>
    <cellStyle name="Comma 2 6 12" xfId="44769" xr:uid="{E4483F9C-C724-49C0-BE50-5CA970DE520D}"/>
    <cellStyle name="Comma 2 6 13" xfId="44863" xr:uid="{7D31FFBE-04B2-4A22-9C18-866017AD76E4}"/>
    <cellStyle name="Comma 2 6 14" xfId="136" xr:uid="{0CDEB7CA-B279-4534-9AD9-F300CFB7FFB7}"/>
    <cellStyle name="Comma 2 6 2" xfId="37720" xr:uid="{1BDBCC43-CE5D-423D-8552-AD95F32720C1}"/>
    <cellStyle name="Comma 2 6 3" xfId="37719" xr:uid="{0372C0F0-4707-472A-BB68-9E6772A66937}"/>
    <cellStyle name="Comma 2 6 3 2" xfId="37718" xr:uid="{A84777DB-5296-4B29-B7BC-EA70D87E0EB6}"/>
    <cellStyle name="Comma 2 6 4" xfId="37717" xr:uid="{F004A42A-EFC1-4B78-9723-076F9A160737}"/>
    <cellStyle name="Comma 2 6 4 2" xfId="37716" xr:uid="{DD291C2F-365A-4493-BF72-F42B19AC5343}"/>
    <cellStyle name="Comma 2 6 5" xfId="37715" xr:uid="{05BE343F-E206-42AB-A02D-8B66ADC82414}"/>
    <cellStyle name="Comma 2 6 5 2" xfId="37714" xr:uid="{28F19E68-7E11-48EC-B303-AB9F7268143F}"/>
    <cellStyle name="Comma 2 6 6" xfId="37713" xr:uid="{80A18786-5622-419F-AE48-FDCC65B40DC8}"/>
    <cellStyle name="Comma 2 6 7" xfId="30493" xr:uid="{4D6BDD0E-4D5D-4C8F-A9EF-F3E1B94F8EA6}"/>
    <cellStyle name="Comma 2 6 8" xfId="29489" xr:uid="{B4D8FBFF-D21C-43AB-9960-97E01C29B146}"/>
    <cellStyle name="Comma 2 6 9" xfId="25126" xr:uid="{A361153C-1F22-4204-B383-1F7458A16849}"/>
    <cellStyle name="Comma 2 7" xfId="43556" xr:uid="{0EF37313-9662-41A6-BADB-AEA06A56B11C}"/>
    <cellStyle name="Comma 2 7 10" xfId="44690" xr:uid="{7EB9E364-BAAF-4313-9858-95B2F79B8A16}"/>
    <cellStyle name="Comma 2 7 10 2" xfId="44698" xr:uid="{8D3ADCC9-48F1-4597-BC0B-99217A19C6DA}"/>
    <cellStyle name="Comma 2 7 11" xfId="44907" xr:uid="{523E1CFB-B7B4-423F-8ABE-F1082417319E}"/>
    <cellStyle name="Comma 2 7 2" xfId="37711" xr:uid="{A3B8415D-BAFC-44DD-BE6C-B29D0B9A06E3}"/>
    <cellStyle name="Comma 2 7 3" xfId="37710" xr:uid="{85B8729C-9E7D-43F2-8057-48F9ABEC45B5}"/>
    <cellStyle name="Comma 2 7 3 2" xfId="37709" xr:uid="{5ACBBC57-F1D2-4666-B76A-DA51775A1EC9}"/>
    <cellStyle name="Comma 2 7 4" xfId="37708" xr:uid="{10F7F5BE-EE1F-411E-B8A0-BD6BE5AB05FB}"/>
    <cellStyle name="Comma 2 7 4 2" xfId="37707" xr:uid="{F680F66D-64A2-4265-877C-536987083DFB}"/>
    <cellStyle name="Comma 2 7 5" xfId="37706" xr:uid="{16F0E157-A005-4CD8-9DF4-7ACF58AA0C82}"/>
    <cellStyle name="Comma 2 7 5 2" xfId="37705" xr:uid="{48837761-D28E-4FBC-BE9B-60291FB6E1C0}"/>
    <cellStyle name="Comma 2 7 6" xfId="37704" xr:uid="{822705CB-2822-4796-BEC0-47111C64072C}"/>
    <cellStyle name="Comma 2 7 7" xfId="29488" xr:uid="{C29B674A-8591-4E79-B1EC-CD764B718595}"/>
    <cellStyle name="Comma 2 7 8" xfId="25125" xr:uid="{7DAE5AC1-0133-4A67-938D-70D84E2B20DB}"/>
    <cellStyle name="Comma 2 7 9" xfId="37712" xr:uid="{6060FFC3-4C89-4760-8C0B-A1FF0FEBBC01}"/>
    <cellStyle name="Comma 2 8" xfId="43555" xr:uid="{46310A0A-1036-4AE5-BFD8-75C2963BAE4F}"/>
    <cellStyle name="Comma 2 8 2" xfId="43554" xr:uid="{50E6D2C3-125C-4C05-B16C-C5A09A6749EE}"/>
    <cellStyle name="Comma 2 8 2 2" xfId="29486" xr:uid="{F8204AE8-5AE6-4E57-B820-83D7CE59B3F6}"/>
    <cellStyle name="Comma 2 8 2 3" xfId="37702" xr:uid="{69978118-B4A7-436A-9BD3-1A77ED4A268B}"/>
    <cellStyle name="Comma 2 8 2 4" xfId="40371" xr:uid="{B91FF0F5-BB87-4AC0-8471-35C79825D9BC}"/>
    <cellStyle name="Comma 2 8 3" xfId="37701" xr:uid="{1CA1CAC3-ABE7-406F-9714-3E3AFFBA16FE}"/>
    <cellStyle name="Comma 2 8 3 2" xfId="37700" xr:uid="{13428E79-5EC6-450B-AF77-826A06583EC0}"/>
    <cellStyle name="Comma 2 8 4" xfId="29487" xr:uid="{9E6FFDE6-1B1B-485C-A6FF-25D47BF48C7D}"/>
    <cellStyle name="Comma 2 8 5" xfId="37703" xr:uid="{497D4439-883E-4287-8D31-4C134CEFE690}"/>
    <cellStyle name="Comma 2 8 6" xfId="40372" xr:uid="{A5975F54-CA44-4020-9D45-557E77CB2D7E}"/>
    <cellStyle name="Comma 2 8 7" xfId="44930" xr:uid="{8A094449-EF23-4041-9721-8A7B0AFC1FD0}"/>
    <cellStyle name="Comma 2 9" xfId="43553" xr:uid="{55CB0AE5-E05E-4DC1-B5C3-4E21D5EFB527}"/>
    <cellStyle name="Comma 2 9 2" xfId="37698" xr:uid="{ED4B394F-6EFD-4928-A63E-813C4CA6AD0E}"/>
    <cellStyle name="Comma 2 9 3" xfId="29485" xr:uid="{2D5A1A95-682F-4EFA-9277-AF8045C6F52E}"/>
    <cellStyle name="Comma 2 9 4" xfId="37699" xr:uid="{7C5B4DC6-3933-4775-A5EC-103B45206221}"/>
    <cellStyle name="Comma 2 9 5" xfId="44819" xr:uid="{3683C362-F97C-4FCF-9EA8-A2D6364E7FAB}"/>
    <cellStyle name="Comma 20" xfId="44363" xr:uid="{BC3D7DF6-08BE-40B5-AD6D-5945AA168CF4}"/>
    <cellStyle name="Comma 20 2" xfId="44362" xr:uid="{65A5C16E-044A-4BA0-9DA4-5264F20B9823}"/>
    <cellStyle name="Comma 20 2 2" xfId="43551" xr:uid="{F14EEC93-AEB6-4ECD-80AB-A2D356CA46BF}"/>
    <cellStyle name="Comma 20 2 2 2" xfId="41297" xr:uid="{37D8351F-A2EE-4EAD-BFC1-16AD2A1F0818}"/>
    <cellStyle name="Comma 20 2 3" xfId="30168" xr:uid="{D709A2C7-A0A2-45FB-8CC0-219EB1329DEB}"/>
    <cellStyle name="Comma 20 2 4" xfId="37697" xr:uid="{FC44D93C-9563-4956-9B89-E47D9A451DE9}"/>
    <cellStyle name="Comma 20 3" xfId="44002" xr:uid="{2F0636A0-839C-4305-939F-AA08B57A033A}"/>
    <cellStyle name="Comma 20 3 2" xfId="43550" xr:uid="{9C3ABE43-B187-4752-8AAB-7D0D2DA08957}"/>
    <cellStyle name="Comma 20 3 3" xfId="41314" xr:uid="{1EF34B67-35D6-45DE-9883-B8505294C15F}"/>
    <cellStyle name="Comma 20 4" xfId="43549" xr:uid="{BEB32917-B62E-4F0E-BCB8-BF478A189681}"/>
    <cellStyle name="Comma 20 5" xfId="43548" xr:uid="{BD641199-FF3E-40DC-A514-B86F1FCEABCD}"/>
    <cellStyle name="Comma 20 6" xfId="43552" xr:uid="{E599D8F9-5B8C-4A7E-9568-91F4FB99E9FA}"/>
    <cellStyle name="Comma 20 7" xfId="30169" xr:uid="{C6E54D52-2C65-456A-BC74-966C0DE25593}"/>
    <cellStyle name="Comma 21" xfId="44361" xr:uid="{976E96A2-ED56-40F1-984D-0C01CA8B0F63}"/>
    <cellStyle name="Comma 21 2" xfId="44360" xr:uid="{2A443341-5900-43AC-8B93-1B9A899CE1CF}"/>
    <cellStyle name="Comma 21 2 2" xfId="43546" xr:uid="{1BEF56D8-0383-47D4-8186-FD880689A1F8}"/>
    <cellStyle name="Comma 21 2 2 2" xfId="41296" xr:uid="{9B5EBDDC-BD1C-43D7-9724-3F31936ECC49}"/>
    <cellStyle name="Comma 21 2 3" xfId="30167" xr:uid="{A207D805-CADE-4DB0-87EF-577AFAF2E341}"/>
    <cellStyle name="Comma 21 2 4" xfId="37696" xr:uid="{B800C1B0-6DEA-40D0-8732-A1FF5075381E}"/>
    <cellStyle name="Comma 21 2 5" xfId="44953" xr:uid="{49AB60BA-A54F-4EB9-8C18-CC537CB055B7}"/>
    <cellStyle name="Comma 21 3" xfId="43980" xr:uid="{F67D7955-48D4-442F-8E73-E0594CDF884E}"/>
    <cellStyle name="Comma 21 3 2" xfId="43545" xr:uid="{E0396543-0F5E-497A-ABE1-35DB059B3FD1}"/>
    <cellStyle name="Comma 21 3 3" xfId="41313" xr:uid="{C33955A7-C91D-41FE-85FA-6AF951E382B6}"/>
    <cellStyle name="Comma 21 4" xfId="43544" xr:uid="{3FD190DC-DC17-4A05-A075-7041FFE1ECEC}"/>
    <cellStyle name="Comma 21 5" xfId="43543" xr:uid="{0AB35EE9-7F24-42AA-8B05-E175D3811343}"/>
    <cellStyle name="Comma 21 6" xfId="43547" xr:uid="{42A9412E-3EBF-4AF0-BA36-5D2895E7D8D1}"/>
    <cellStyle name="Comma 21 7" xfId="30247" xr:uid="{C47DE543-8EEE-4821-A624-E387962D3B40}"/>
    <cellStyle name="Comma 22" xfId="44359" xr:uid="{C3AE3A7A-21D3-4374-8E01-8B29CA2D70A2}"/>
    <cellStyle name="Comma 22 2" xfId="44358" xr:uid="{F999086F-C205-4A23-B8FC-CD7EF0128DA8}"/>
    <cellStyle name="Comma 22 2 2" xfId="43540" xr:uid="{DDEB51E4-AEEF-4D80-9162-EEA862321087}"/>
    <cellStyle name="Comma 22 2 2 2" xfId="43539" xr:uid="{930D083F-93EE-44DA-BD58-8867336BC3B5}"/>
    <cellStyle name="Comma 22 2 2 3" xfId="41295" xr:uid="{4D843612-03B8-47A2-8271-DB19D8B63AD6}"/>
    <cellStyle name="Comma 22 2 3" xfId="43541" xr:uid="{13B90B1D-0A0A-4C22-B902-8345ECE440F2}"/>
    <cellStyle name="Comma 22 2 4" xfId="30330" xr:uid="{A7669421-CEF6-4E5E-9B8C-DBC7B07A295D}"/>
    <cellStyle name="Comma 22 2 5" xfId="37694" xr:uid="{00A89689-3407-488C-BAB2-7C2E0C1A406F}"/>
    <cellStyle name="Comma 22 3" xfId="43983" xr:uid="{A363C24A-B942-422D-9F3A-DC9DEF089124}"/>
    <cellStyle name="Comma 22 3 2" xfId="43538" xr:uid="{6385032B-F9E1-4DB8-B0EB-35EC2905A96E}"/>
    <cellStyle name="Comma 22 3 3" xfId="41312" xr:uid="{6FB9FA35-1F30-4DE9-B4FA-D6754066E3B6}"/>
    <cellStyle name="Comma 22 3 4" xfId="29847" xr:uid="{89ABE82C-00BC-4BBD-A271-B0B2E553517B}"/>
    <cellStyle name="Comma 22 3 5" xfId="37693" xr:uid="{D8C8AF26-94A8-49AA-8D96-FB3A820558C2}"/>
    <cellStyle name="Comma 22 4" xfId="43537" xr:uid="{778990C5-C5CA-4729-BB96-8D4383D1A004}"/>
    <cellStyle name="Comma 22 5" xfId="43542" xr:uid="{C7C7514D-3369-49A7-812C-E795795B20E8}"/>
    <cellStyle name="Comma 22 6" xfId="30166" xr:uid="{2A1EE144-9E22-4B12-B410-34EBF49BF632}"/>
    <cellStyle name="Comma 22 7" xfId="37695" xr:uid="{A6CE121C-9DB2-4942-9D8E-7495E2030279}"/>
    <cellStyle name="Comma 23" xfId="44357" xr:uid="{E89855CB-2CAC-46A6-9E48-8B16A87CC5D8}"/>
    <cellStyle name="Comma 23 2" xfId="44356" xr:uid="{DADA404F-C871-4B3D-9CB2-87CC8B184C9B}"/>
    <cellStyle name="Comma 23 2 2" xfId="43535" xr:uid="{F65639FE-9F31-434F-8B02-31A20F2C6FB1}"/>
    <cellStyle name="Comma 23 2 2 2" xfId="41308" xr:uid="{D715EC48-9FDF-45F2-B23B-30125D86D357}"/>
    <cellStyle name="Comma 23 2 3" xfId="30164" xr:uid="{6BC013B3-608C-434A-BA24-3A16A494E5FC}"/>
    <cellStyle name="Comma 23 2 4" xfId="37692" xr:uid="{18164469-F4CD-4600-85F2-A1BA5A6CAD13}"/>
    <cellStyle name="Comma 23 3" xfId="44355" xr:uid="{5B4AB75C-5313-4EE4-B3A0-4740EBC23CBE}"/>
    <cellStyle name="Comma 23 3 2" xfId="43534" xr:uid="{B51FC352-BAF0-4A13-B392-66BADA2C8BEB}"/>
    <cellStyle name="Comma 23 3 3" xfId="30231" xr:uid="{E4FBE35F-CB23-4A4C-8C1A-058CFACD7128}"/>
    <cellStyle name="Comma 23 4" xfId="43976" xr:uid="{081D44B7-DFC3-4F23-A611-BFE41E86EFA3}"/>
    <cellStyle name="Comma 23 4 2" xfId="41309" xr:uid="{8C069657-CE4B-4441-93C1-5D3F90820AE8}"/>
    <cellStyle name="Comma 23 4 3" xfId="29843" xr:uid="{41944B58-7AA6-4E99-ADE9-3DBFE9A55AE8}"/>
    <cellStyle name="Comma 23 4 4" xfId="37691" xr:uid="{21FC5A9A-28BD-4950-90BE-0D28DAB5DDE6}"/>
    <cellStyle name="Comma 23 5" xfId="43536" xr:uid="{25BED7D2-78C3-40AF-8A1B-F13FBAE1CE40}"/>
    <cellStyle name="Comma 23 5 2" xfId="29484" xr:uid="{4DE9E567-DFD0-4742-A401-C39CDC789C1F}"/>
    <cellStyle name="Comma 23 5 3" xfId="30490" xr:uid="{FA9EAFDA-CF73-4F8A-AC79-42B7FC618520}"/>
    <cellStyle name="Comma 23 6" xfId="41355" xr:uid="{EEDC84B1-8AA6-4A8D-8581-76DE326EF0B7}"/>
    <cellStyle name="Comma 23 7" xfId="30165" xr:uid="{D04A9039-8064-4D31-A4EC-63F3A979B7E0}"/>
    <cellStyle name="Comma 231" xfId="443" xr:uid="{F97FF79F-6B2B-4A66-91F8-98DD83176251}"/>
    <cellStyle name="Comma 24" xfId="44354" xr:uid="{57B087E8-4FF5-443C-A09C-255EBDFC0B9C}"/>
    <cellStyle name="Comma 24 2" xfId="44483" xr:uid="{49A82AD1-889C-49CC-96C9-A8D834958DF5}"/>
    <cellStyle name="Comma 24 2 2" xfId="41294" xr:uid="{A46F49E5-06F2-419A-8841-E0EBCD26268C}"/>
    <cellStyle name="Comma 24 2 3" xfId="43999" xr:uid="{A8AC4C34-E85B-4A05-A495-B2C4B956667F}"/>
    <cellStyle name="Comma 24 2 4" xfId="44475" xr:uid="{FD47C753-28E7-4303-9D1E-A2A0BE05240B}"/>
    <cellStyle name="Comma 24 3" xfId="43533" xr:uid="{65B0E9F5-7CFD-408D-9AEA-8C297F4B8F99}"/>
    <cellStyle name="Comma 24 4" xfId="30163" xr:uid="{CA03DE27-3402-44FA-95D0-7F6B931E02BB}"/>
    <cellStyle name="Comma 24 5" xfId="37690" xr:uid="{C5A9DB3F-089B-47B1-9697-62064DA55913}"/>
    <cellStyle name="Comma 25" xfId="44353" xr:uid="{DC91D855-284B-4314-A0B6-57C7D4DE9F0F}"/>
    <cellStyle name="Comma 25 2" xfId="44024" xr:uid="{CE19E8B9-E81E-4572-9F89-74153F41033E}"/>
    <cellStyle name="Comma 25 2 2" xfId="43531" xr:uid="{68C5F9B7-0239-4CE5-9723-B3BDDE013F20}"/>
    <cellStyle name="Comma 25 2 3" xfId="41293" xr:uid="{FC3E0979-2C71-43EC-8A0B-56EDF6DD6286}"/>
    <cellStyle name="Comma 25 3" xfId="43530" xr:uid="{65F28EE8-AC13-46A4-9881-725F20843941}"/>
    <cellStyle name="Comma 25 4" xfId="43532" xr:uid="{8EA9B54F-0CC8-4FD9-B42D-62AF383D3801}"/>
    <cellStyle name="Comma 26" xfId="44352" xr:uid="{7B260563-99DF-4AA3-A8AB-A3647EC2C8D8}"/>
    <cellStyle name="Comma 26 2" xfId="43528" xr:uid="{4D344586-3AE9-4DFA-8046-CF24D73661F1}"/>
    <cellStyle name="Comma 26 2 2" xfId="41292" xr:uid="{83715E93-E59A-414F-B448-76873CE27DD0}"/>
    <cellStyle name="Comma 26 2 3" xfId="29483" xr:uid="{71FB1066-4A03-439A-BB42-92B331C6131F}"/>
    <cellStyle name="Comma 26 2 4" xfId="30488" xr:uid="{58055100-EE20-4DD0-88DE-4F353F02F20D}"/>
    <cellStyle name="Comma 26 3" xfId="43527" xr:uid="{934072FA-B17E-46AF-B1E8-C55502DBE544}"/>
    <cellStyle name="Comma 26 4" xfId="43529" xr:uid="{34619E79-FFCE-4BF0-A50B-C3F7798F24FD}"/>
    <cellStyle name="Comma 26 5" xfId="30161" xr:uid="{296893E6-96C6-4276-AE21-A1F76000AD97}"/>
    <cellStyle name="Comma 26 6" xfId="37689" xr:uid="{CE0D683A-8B7A-4FD8-8739-907932BC140E}"/>
    <cellStyle name="Comma 27" xfId="44351" xr:uid="{8FA7FD3F-66C5-4523-BB71-B0F4BF9B41CB}"/>
    <cellStyle name="Comma 27 2" xfId="43526" xr:uid="{0E2D0E9D-5C72-4A69-BF17-EC880C58AE69}"/>
    <cellStyle name="Comma 27 2 2" xfId="41291" xr:uid="{F1B146CC-DD9A-4628-A489-EBE69E775902}"/>
    <cellStyle name="Comma 27 3" xfId="30160" xr:uid="{9B4F835E-D489-4EAE-B0B1-F2C9D50B2AB0}"/>
    <cellStyle name="Comma 27 4" xfId="37688" xr:uid="{A5A5F673-A326-4D5F-A288-B57717DDF601}"/>
    <cellStyle name="Comma 28" xfId="137" xr:uid="{73D54111-95FE-4062-9DB7-BE6C5E03A8C9}"/>
    <cellStyle name="Comma 28 2" xfId="141" xr:uid="{AECD4987-D6BF-4D07-AD0B-466AAE8D0B92}"/>
    <cellStyle name="Comma 28 2 2" xfId="29481" xr:uid="{14408BED-A28D-4E28-B314-FFB65BD7C624}"/>
    <cellStyle name="Comma 28 2 3" xfId="40366" xr:uid="{A15656BA-B428-443E-A455-22C2A734474D}"/>
    <cellStyle name="Comma 28 2 4" xfId="43524" xr:uid="{E76B6B88-2608-46CF-AC76-FF004E0045C3}"/>
    <cellStyle name="Comma 28 2 5" xfId="44773" xr:uid="{175D9EFD-3A63-4D35-A518-07696C2B86D0}"/>
    <cellStyle name="Comma 28 3" xfId="43525" xr:uid="{58C55D69-2A7C-47FC-A426-6100EFB54FF0}"/>
    <cellStyle name="Comma 28 3 2" xfId="29482" xr:uid="{67D1B22D-B6D6-4783-8BFA-F8D7996C6585}"/>
    <cellStyle name="Comma 28 3 3" xfId="40367" xr:uid="{D6A8261F-E6D7-4F72-B0C4-8E2ACC902BBA}"/>
    <cellStyle name="Comma 28 4" xfId="30491" xr:uid="{F38EC40C-0F5E-431B-B0E8-3F642CEC7A76}"/>
    <cellStyle name="Comma 28 5" xfId="37687" xr:uid="{30D73ED4-2698-4D0F-8DD6-C54F497765DE}"/>
    <cellStyle name="Comma 28 6" xfId="544" xr:uid="{CCFC9FE6-3A35-41F6-A9DD-D1B925BEF974}"/>
    <cellStyle name="Comma 28 7" xfId="579" xr:uid="{67A20B93-4318-4A78-8665-D65B42C97FA5}"/>
    <cellStyle name="Comma 28 7 2" xfId="565" xr:uid="{3A739360-57D4-4874-94D7-2A4FDFB0C1B9}"/>
    <cellStyle name="Comma 28 8" xfId="44466" xr:uid="{3992F7F5-8FC5-402E-BBD9-F5AB4BC181D3}"/>
    <cellStyle name="Comma 28 9" xfId="44770" xr:uid="{BC9B3A53-3B0E-4806-BE59-F4E435532579}"/>
    <cellStyle name="Comma 29" xfId="44350" xr:uid="{57D2CCE1-F7E9-4F4E-8A38-74A6B1E855CE}"/>
    <cellStyle name="Comma 29 2" xfId="43523" xr:uid="{75E363DE-F627-4295-BF83-1D351E0C7FFC}"/>
    <cellStyle name="Comma 29 3" xfId="30159" xr:uid="{B74EFECC-FF05-4400-A4AD-1D6C50027A18}"/>
    <cellStyle name="Comma 3" xfId="11" xr:uid="{ECF4E86A-5606-4DD3-B5AA-E79A555B1CED}"/>
    <cellStyle name="Comma 3 10" xfId="43522" xr:uid="{8E4BDCF3-204B-4009-9729-ED66623B3ACE}"/>
    <cellStyle name="Comma 3 10 2" xfId="37685" xr:uid="{AE977D38-85DD-40CC-B921-C1758C1D0001}"/>
    <cellStyle name="Comma 3 10 3" xfId="29480" xr:uid="{2F80D461-944E-4BD7-BE37-57251DC52AF9}"/>
    <cellStyle name="Comma 3 10 4" xfId="37686" xr:uid="{4BB4EC44-A49D-4702-BB26-D79BC0B16549}"/>
    <cellStyle name="Comma 3 11" xfId="167" xr:uid="{9D1A5E93-A88F-47E6-926B-46C828FDA15F}"/>
    <cellStyle name="Comma 3 11 2" xfId="29479" xr:uid="{DC95A393-4A26-4655-9FE9-0CD208491FAF}"/>
    <cellStyle name="Comma 3 11 3" xfId="37684" xr:uid="{09D309E6-1708-4144-B006-14E46E761E7A}"/>
    <cellStyle name="Comma 3 11 4" xfId="40365" xr:uid="{FAE76E00-2193-4141-BD2C-B21C722BA373}"/>
    <cellStyle name="Comma 3 11 5" xfId="43521" xr:uid="{C093297B-806B-43B9-8789-02FA7CA09638}"/>
    <cellStyle name="Comma 3 11 6" xfId="44782" xr:uid="{7A6F3AD5-6EF5-43C7-AF2E-8185705B195B}"/>
    <cellStyle name="Comma 3 12" xfId="30486" xr:uid="{8C5A62AF-8442-434D-8523-79AB99781F68}"/>
    <cellStyle name="Comma 3 13" xfId="25124" xr:uid="{C664E266-EFE3-4EE3-AF4E-4E17BA666A40}"/>
    <cellStyle name="Comma 3 14" xfId="24989" xr:uid="{50C783F9-A711-46FF-820B-8BDE7625F0C0}"/>
    <cellStyle name="Comma 3 15" xfId="38343" xr:uid="{2E811EBC-52F8-4772-A3BE-8A414E873561}"/>
    <cellStyle name="Comma 3 16" xfId="526" xr:uid="{70A605A5-60A5-4A52-AB30-33DF0A32B3E4}"/>
    <cellStyle name="Comma 3 17" xfId="44471" xr:uid="{6967565F-04C4-4AE4-ACF3-1E4581D469FA}"/>
    <cellStyle name="Comma 3 18" xfId="44488" xr:uid="{C96AB15C-506C-47A3-A662-75F340BCF991}"/>
    <cellStyle name="Comma 3 19" xfId="44498" xr:uid="{3EBAC34C-FFD7-40D4-AA15-BE08ABFB0BBB}"/>
    <cellStyle name="Comma 3 2" xfId="40" xr:uid="{101DB854-18B4-4DF4-A400-282B2694040C}"/>
    <cellStyle name="Comma 3 2 10" xfId="30485" xr:uid="{C0A2031D-5F93-4596-9915-B23D270CCBC8}"/>
    <cellStyle name="Comma 3 2 11" xfId="25123" xr:uid="{45C54721-9D0C-49CC-93FC-04E191833674}"/>
    <cellStyle name="Comma 3 2 12" xfId="24988" xr:uid="{9F2FE46A-36F3-434E-B5C1-2A6D4790F0D7}"/>
    <cellStyle name="Comma 3 2 13" xfId="37683" xr:uid="{6DB98EBA-EE7C-471B-A877-DD8069A35AE4}"/>
    <cellStyle name="Comma 3 2 14" xfId="24946" xr:uid="{806CFCC9-4707-42D8-A84D-2B806C725AF3}"/>
    <cellStyle name="Comma 3 2 15" xfId="41069" xr:uid="{244DE56B-C571-4A23-A160-65EECA337314}"/>
    <cellStyle name="Comma 3 2 16" xfId="392" xr:uid="{59AB2A34-1005-4939-A60A-DC7785060E35}"/>
    <cellStyle name="Comma 3 2 17" xfId="332" xr:uid="{11A54385-2ED6-45A3-AE5F-BCC80188504A}"/>
    <cellStyle name="Comma 3 2 17 2" xfId="109" xr:uid="{5C2385D4-9564-4EB6-8E4C-EA5E2568E591}"/>
    <cellStyle name="Comma 3 2 17 2 2" xfId="44751" xr:uid="{3BFB19C7-5A53-47E7-A200-A073C32347E2}"/>
    <cellStyle name="Comma 3 2 18" xfId="44349" xr:uid="{B1034757-6E5F-4300-9EDD-AAA29DA01175}"/>
    <cellStyle name="Comma 3 2 19" xfId="44711" xr:uid="{DBFA55A7-BA7F-4417-A4F1-A012535B4B1C}"/>
    <cellStyle name="Comma 3 2 2" xfId="44348" xr:uid="{AF90D4AE-ABDE-4F80-A70A-A9502F6D1194}"/>
    <cellStyle name="Comma 3 2 2 10" xfId="25122" xr:uid="{004E1B4C-1208-47ED-9FDE-0627ABF74141}"/>
    <cellStyle name="Comma 3 2 2 11" xfId="24959" xr:uid="{FB528B4F-7C04-46A0-B4EE-1285A68238E0}"/>
    <cellStyle name="Comma 3 2 2 12" xfId="37682" xr:uid="{DABC6C36-7847-4553-8D3F-9068B22D862B}"/>
    <cellStyle name="Comma 3 2 2 13" xfId="41068" xr:uid="{4C8E2CED-E666-443B-835C-876D09869CDB}"/>
    <cellStyle name="Comma 3 2 2 14" xfId="44671" xr:uid="{2FF0E4AE-9D35-4625-A1CA-4563152243C3}"/>
    <cellStyle name="Comma 3 2 2 15" xfId="44920" xr:uid="{967B5ED4-55C8-4248-A365-2DBC60F96C15}"/>
    <cellStyle name="Comma 3 2 2 16 2 2" xfId="112" xr:uid="{AA7BCB2B-9C4E-4660-B511-696F840EF087}"/>
    <cellStyle name="Comma 3 2 2 16 2 2 2" xfId="44762" xr:uid="{4225D6A6-FC31-4FBA-879A-FB75F216592A}"/>
    <cellStyle name="Comma 3 2 2 2" xfId="44347" xr:uid="{1B9B1A9A-BCF0-4896-BACC-60A85EE29F8A}"/>
    <cellStyle name="Comma 3 2 2 2 10" xfId="24951" xr:uid="{01CD0BDC-34C4-4C5D-89DA-C190E169C279}"/>
    <cellStyle name="Comma 3 2 2 2 11" xfId="41067" xr:uid="{08542AE8-AA13-457F-A82C-A4D2A77601AE}"/>
    <cellStyle name="Comma 3 2 2 2 13 2 2" xfId="117" xr:uid="{F9182C3F-6B29-4A81-B474-284C3FFE2B1A}"/>
    <cellStyle name="Comma 3 2 2 2 13 2 2 2" xfId="44729" xr:uid="{285C4BE9-2B3B-4027-A627-86DF9E62595E}"/>
    <cellStyle name="Comma 3 2 2 2 2" xfId="43936" xr:uid="{1CF9AD93-FE07-4C87-8E3E-CCD067674209}"/>
    <cellStyle name="Comma 3 2 2 2 2 2" xfId="43517" xr:uid="{8F82FC15-FB59-47FB-A38D-1B27B11C83E6}"/>
    <cellStyle name="Comma 3 2 2 2 2 2 2" xfId="37678" xr:uid="{CE051A4C-CA80-48E6-950A-FF71F7253ECB}"/>
    <cellStyle name="Comma 3 2 2 2 2 2 3" xfId="29475" xr:uid="{E136F850-DE20-4AC4-BECD-A018EAF74EA0}"/>
    <cellStyle name="Comma 3 2 2 2 2 2 4" xfId="37679" xr:uid="{EDF017C6-E132-4E98-9480-FA80A9BB9C0C}"/>
    <cellStyle name="Comma 3 2 2 2 2 2 5" xfId="40361" xr:uid="{5FAEED08-F11C-4090-B065-760966992628}"/>
    <cellStyle name="Comma 3 2 2 2 2 3" xfId="37677" xr:uid="{687AF847-4213-46CD-9D7C-DF57CA9ACBBA}"/>
    <cellStyle name="Comma 3 2 2 2 2 3 2" xfId="37676" xr:uid="{934A721B-03B5-4D75-BBBE-860C489BB292}"/>
    <cellStyle name="Comma 3 2 2 2 2 4" xfId="37675" xr:uid="{B7B33F39-20D9-442E-8A3E-BEB99A178E86}"/>
    <cellStyle name="Comma 3 2 2 2 2 5" xfId="30482" xr:uid="{E1890608-150E-48F8-A58A-EE6E393F981F}"/>
    <cellStyle name="Comma 3 2 2 2 2 6" xfId="37680" xr:uid="{BD29EB0A-8367-48F8-BEE5-078A3076FE37}"/>
    <cellStyle name="Comma 3 2 2 2 2 7" xfId="40704" xr:uid="{3C3D8BCF-424A-49C4-86FA-713CFE7F90D4}"/>
    <cellStyle name="Comma 3 2 2 2 3" xfId="43518" xr:uid="{28DB1DD5-CD98-4B2B-A780-EFEAEAC96B6E}"/>
    <cellStyle name="Comma 3 2 2 2 3 2" xfId="37673" xr:uid="{66B037C1-6C0B-49B3-8F24-FBC577D3591F}"/>
    <cellStyle name="Comma 3 2 2 2 3 3" xfId="29476" xr:uid="{C691F3C6-F708-4803-B379-43930BEE0DD9}"/>
    <cellStyle name="Comma 3 2 2 2 3 4" xfId="37674" xr:uid="{82D42B27-487F-495F-B218-1BD6CA69FFEF}"/>
    <cellStyle name="Comma 3 2 2 2 3 5" xfId="40362" xr:uid="{5C7E6987-760C-4CBA-A636-986CC595BB43}"/>
    <cellStyle name="Comma 3 2 2 2 4" xfId="41213" xr:uid="{346EC538-66BE-4921-9B49-6B4F710AD484}"/>
    <cellStyle name="Comma 3 2 2 2 4 2" xfId="37671" xr:uid="{A0BA6C9F-7BC5-42F7-8F5B-A61457751BE7}"/>
    <cellStyle name="Comma 3 2 2 2 4 3" xfId="37672" xr:uid="{655A5560-E62B-40DB-AA93-41AC95CCE7B6}"/>
    <cellStyle name="Comma 3 2 2 2 4 4" xfId="38382" xr:uid="{CFDB72D6-443E-4073-9C79-F13D868CFF12}"/>
    <cellStyle name="Comma 3 2 2 2 5" xfId="37670" xr:uid="{2F4863AD-DFC7-494F-A87B-6F8725207DED}"/>
    <cellStyle name="Comma 3 2 2 2 5 2" xfId="37669" xr:uid="{05693E50-FEDB-4893-9905-F0A7EA095D37}"/>
    <cellStyle name="Comma 3 2 2 2 6" xfId="37668" xr:uid="{C03693EF-0F44-4FAB-9958-D50532EB7988}"/>
    <cellStyle name="Comma 3 2 2 2 7" xfId="30483" xr:uid="{0C422554-50AB-4899-B0CD-B25BD7D563E8}"/>
    <cellStyle name="Comma 3 2 2 2 8" xfId="25121" xr:uid="{7C38F2AB-5E7F-42ED-A51E-5D00B03BF854}"/>
    <cellStyle name="Comma 3 2 2 2 9" xfId="37681" xr:uid="{CA243204-82EB-46EB-9E3B-ADC26D1AF1C8}"/>
    <cellStyle name="Comma 3 2 2 3" xfId="43937" xr:uid="{00BD028A-C2F8-454A-9EB8-E5720FD624B3}"/>
    <cellStyle name="Comma 3 2 2 3 10" xfId="40705" xr:uid="{1BBF2882-B049-4AFC-B666-C3CEC3E92031}"/>
    <cellStyle name="Comma 3 2 2 3 2" xfId="43516" xr:uid="{8996E25B-9A98-4156-9683-58C73E23649B}"/>
    <cellStyle name="Comma 3 2 2 3 2 2" xfId="37665" xr:uid="{ED2A7CAC-28C0-45BE-95B1-E3D3A97D0009}"/>
    <cellStyle name="Comma 3 2 2 3 2 2 2" xfId="37664" xr:uid="{C98C9EFC-E8C6-4EFD-8877-9AC282E84953}"/>
    <cellStyle name="Comma 3 2 2 3 2 3" xfId="37663" xr:uid="{3FDC1531-D788-4AD4-8322-629AC258B4AD}"/>
    <cellStyle name="Comma 3 2 2 3 2 3 2" xfId="37662" xr:uid="{8153BEEB-273D-4B49-96B8-FA11D040CA88}"/>
    <cellStyle name="Comma 3 2 2 3 2 4" xfId="37661" xr:uid="{6A1068AA-228F-4036-88B0-F4B5961F353C}"/>
    <cellStyle name="Comma 3 2 2 3 2 5" xfId="29474" xr:uid="{B013BF13-F20F-4A14-B094-B53686CED3E6}"/>
    <cellStyle name="Comma 3 2 2 3 2 6" xfId="37666" xr:uid="{ED6DF687-491F-4428-9046-23EA79F15126}"/>
    <cellStyle name="Comma 3 2 2 3 2 7" xfId="40360" xr:uid="{88308906-440A-469A-8238-F15AF6273F5C}"/>
    <cellStyle name="Comma 3 2 2 3 3" xfId="37660" xr:uid="{58AFC49B-1423-4334-BFE8-84AD24387898}"/>
    <cellStyle name="Comma 3 2 2 3 3 2" xfId="37659" xr:uid="{7C721C21-78BA-496D-9C1E-D379324BC804}"/>
    <cellStyle name="Comma 3 2 2 3 4" xfId="37658" xr:uid="{A2BFFE3E-39BD-4C80-A07B-0B591601C9B5}"/>
    <cellStyle name="Comma 3 2 2 3 4 2" xfId="37657" xr:uid="{FF718B96-7C76-42EA-8F7B-3675E710AAB7}"/>
    <cellStyle name="Comma 3 2 2 3 5" xfId="37656" xr:uid="{DE66AA2E-2013-45C9-838D-EA67322187A8}"/>
    <cellStyle name="Comma 3 2 2 3 5 2" xfId="37655" xr:uid="{12A4FD57-6283-476E-A3A9-355E4606642D}"/>
    <cellStyle name="Comma 3 2 2 3 6" xfId="37654" xr:uid="{070CFB5F-3973-414D-99DC-7DD4DC10889A}"/>
    <cellStyle name="Comma 3 2 2 3 7" xfId="30481" xr:uid="{053020CD-10F6-4940-A899-097C0206A0DA}"/>
    <cellStyle name="Comma 3 2 2 3 8" xfId="25120" xr:uid="{98C24F7D-0FD6-4693-AD3D-FDE6E4FC1D89}"/>
    <cellStyle name="Comma 3 2 2 3 9" xfId="37667" xr:uid="{9184FECB-D679-4821-8DBD-0814B3883803}"/>
    <cellStyle name="Comma 3 2 2 4" xfId="43519" xr:uid="{5BCBF915-124A-4714-87A6-51E67E7D0CF5}"/>
    <cellStyle name="Comma 3 2 2 4 2" xfId="37652" xr:uid="{510A8EB9-AFD0-40D4-81B9-7FE1CD7A0E8E}"/>
    <cellStyle name="Comma 3 2 2 4 2 2" xfId="37651" xr:uid="{1DD18D7D-0B03-493F-AB0A-D285817F2EB4}"/>
    <cellStyle name="Comma 3 2 2 4 3" xfId="37650" xr:uid="{12019EB8-F682-446F-AA73-52560BA4573E}"/>
    <cellStyle name="Comma 3 2 2 4 3 2" xfId="37649" xr:uid="{888C9D49-E3E0-4DAE-BCFA-D8AE8AB94F83}"/>
    <cellStyle name="Comma 3 2 2 4 4" xfId="37648" xr:uid="{110709F4-C1F6-42B6-8AD6-B0E8EE3C11CA}"/>
    <cellStyle name="Comma 3 2 2 4 4 2" xfId="37647" xr:uid="{9E6243D4-51FC-43EF-BC51-E638820EFFD5}"/>
    <cellStyle name="Comma 3 2 2 4 5" xfId="37646" xr:uid="{F69BE3DD-F42F-4834-8A0C-C2E75119807A}"/>
    <cellStyle name="Comma 3 2 2 4 6" xfId="29477" xr:uid="{D04FED81-324F-4E1E-AF47-AD9CC70FCCB8}"/>
    <cellStyle name="Comma 3 2 2 4 7" xfId="37653" xr:uid="{07BC8560-C4E7-414A-B2E2-CF442A5612AF}"/>
    <cellStyle name="Comma 3 2 2 4 8" xfId="40363" xr:uid="{85E154CD-B8DB-4F1C-9A3E-D2328F8BB363}"/>
    <cellStyle name="Comma 3 2 2 5" xfId="41214" xr:uid="{B6543864-6088-458A-B503-70225283D7DA}"/>
    <cellStyle name="Comma 3 2 2 5 2" xfId="37644" xr:uid="{D0620735-9272-4E98-A8E9-6DB9D0750866}"/>
    <cellStyle name="Comma 3 2 2 5 3" xfId="37645" xr:uid="{DA2F2EF9-3A24-49D6-AC33-AFD13EB58867}"/>
    <cellStyle name="Comma 3 2 2 5 4" xfId="38383" xr:uid="{5883784F-71C8-42D1-A0B8-A9807470C85A}"/>
    <cellStyle name="Comma 3 2 2 6" xfId="37643" xr:uid="{415219F6-A733-4F4E-AA0B-2273E91180A7}"/>
    <cellStyle name="Comma 3 2 2 6 2" xfId="37642" xr:uid="{31189EA1-4DF1-4F2E-BD9B-A365CB8BF1B5}"/>
    <cellStyle name="Comma 3 2 2 7" xfId="37641" xr:uid="{AF6B5BA9-471D-433E-9261-A2EFAACFB98A}"/>
    <cellStyle name="Comma 3 2 2 7 2" xfId="37640" xr:uid="{F78D6DE1-FE74-44A9-82F0-E9F96B081EE5}"/>
    <cellStyle name="Comma 3 2 2 8" xfId="37639" xr:uid="{491F5DBD-3668-4010-BA99-BFBC0C8408CE}"/>
    <cellStyle name="Comma 3 2 2 9" xfId="30484" xr:uid="{C59EEEC5-1D15-4AED-BC2A-C164AC25077A}"/>
    <cellStyle name="Comma 3 2 20" xfId="44743" xr:uid="{FA453DB4-E41C-4BF9-B414-8D021D94466C}"/>
    <cellStyle name="Comma 3 2 21" xfId="44800" xr:uid="{5AA47728-DF4F-459B-B0CE-6A9F2D298166}"/>
    <cellStyle name="Comma 3 2 22" xfId="107" xr:uid="{431B92D7-8D8D-4B8E-BD29-58A3D9F470CB}"/>
    <cellStyle name="Comma 3 2 22 2" xfId="44764" xr:uid="{284750D4-A22A-4008-A285-6618563156AB}"/>
    <cellStyle name="Comma 3 2 23" xfId="44851" xr:uid="{10FBD67F-0568-400E-8ECB-03880560DD76}"/>
    <cellStyle name="Comma 3 2 24" xfId="44886" xr:uid="{A6C2658F-72EB-4078-81FF-4E15A6557D4B}"/>
    <cellStyle name="Comma 3 2 25" xfId="202" xr:uid="{BECE685A-1034-45A4-8979-201097F496C7}"/>
    <cellStyle name="Comma 3 2 3" xfId="44346" xr:uid="{26CD9BC7-58AC-40CE-BA60-E2894B2295E6}"/>
    <cellStyle name="Comma 3 2 3 10" xfId="41066" xr:uid="{159CC41D-A304-44F3-A866-B4040765EF22}"/>
    <cellStyle name="Comma 3 2 3 11" xfId="44939" xr:uid="{E82BBE34-0BB8-45D4-8AF3-3503EB8688EF}"/>
    <cellStyle name="Comma 3 2 3 2" xfId="43935" xr:uid="{58D90940-A4E2-432E-BCB8-1138502A754C}"/>
    <cellStyle name="Comma 3 2 3 2 2" xfId="43514" xr:uid="{F2439315-489D-4BC6-874E-CD48318C3A47}"/>
    <cellStyle name="Comma 3 2 3 2 2 2" xfId="37635" xr:uid="{D29656FB-FB8B-461B-912B-AACF1C828E46}"/>
    <cellStyle name="Comma 3 2 3 2 2 3" xfId="29472" xr:uid="{4A582DE9-35E1-4B76-B068-A2E07BA0ADE2}"/>
    <cellStyle name="Comma 3 2 3 2 2 4" xfId="37636" xr:uid="{4BA88BC0-2670-467D-885F-A5F4E1441517}"/>
    <cellStyle name="Comma 3 2 3 2 2 5" xfId="40358" xr:uid="{79CD2A11-4298-426A-9470-CC8359C045BF}"/>
    <cellStyle name="Comma 3 2 3 2 3" xfId="37634" xr:uid="{03AA19A1-9E4B-46C9-A91A-1C82E349B52B}"/>
    <cellStyle name="Comma 3 2 3 2 3 2" xfId="37633" xr:uid="{EED5FD84-DDA0-4E09-AE71-6ECECE2D1B5C}"/>
    <cellStyle name="Comma 3 2 3 2 4" xfId="37632" xr:uid="{0D764B9A-16F5-4674-8D78-944515A0DC2A}"/>
    <cellStyle name="Comma 3 2 3 2 5" xfId="30479" xr:uid="{791D7CC0-9105-4FBA-8D9A-EF57710D93C2}"/>
    <cellStyle name="Comma 3 2 3 2 6" xfId="25118" xr:uid="{C5DB0AF9-4114-41A0-8AD5-CA8982650388}"/>
    <cellStyle name="Comma 3 2 3 2 7" xfId="37637" xr:uid="{684F9858-DC4D-48B3-9C24-521C161F4004}"/>
    <cellStyle name="Comma 3 2 3 2 8" xfId="40703" xr:uid="{A922180B-9AB6-4391-864D-F98611D4A825}"/>
    <cellStyle name="Comma 3 2 3 3" xfId="43515" xr:uid="{DC203D95-6D78-4FF1-8957-196DE561727E}"/>
    <cellStyle name="Comma 3 2 3 3 2" xfId="37630" xr:uid="{402CD1D8-81DC-4456-88C8-5285578D3EC9}"/>
    <cellStyle name="Comma 3 2 3 3 3" xfId="29473" xr:uid="{6049575E-DA91-4723-9303-2B32005B2660}"/>
    <cellStyle name="Comma 3 2 3 3 4" xfId="25117" xr:uid="{63558400-0511-46C6-95A0-CE9B21C6C8B1}"/>
    <cellStyle name="Comma 3 2 3 3 5" xfId="37631" xr:uid="{E4133B8E-A969-4468-845A-036EF9BBFD5F}"/>
    <cellStyle name="Comma 3 2 3 3 6" xfId="40359" xr:uid="{0EDEFFFA-C78D-4D44-AEBA-2B707DF0FBFD}"/>
    <cellStyle name="Comma 3 2 3 4" xfId="41212" xr:uid="{678EF70F-F485-4724-9BA4-73830DBFB94F}"/>
    <cellStyle name="Comma 3 2 3 4 2" xfId="37628" xr:uid="{A05B6C0B-C80F-45E6-AD14-447DE5058376}"/>
    <cellStyle name="Comma 3 2 3 4 3" xfId="37629" xr:uid="{6BCF8FBC-ECD3-4E27-9361-0EA5DC2C9400}"/>
    <cellStyle name="Comma 3 2 3 4 4" xfId="38381" xr:uid="{9883A44E-25EA-44CC-B2A0-07B039998A2A}"/>
    <cellStyle name="Comma 3 2 3 5" xfId="37627" xr:uid="{387E2B78-BF43-4BEE-952A-51E193578478}"/>
    <cellStyle name="Comma 3 2 3 5 2" xfId="37626" xr:uid="{04641919-601A-4580-886B-978BA2020492}"/>
    <cellStyle name="Comma 3 2 3 6" xfId="37625" xr:uid="{1AD0E641-A5A7-4F60-979F-DC3E5424CDBB}"/>
    <cellStyle name="Comma 3 2 3 7" xfId="30480" xr:uid="{C9E1544E-2369-46DC-82BE-8F3B9CE23819}"/>
    <cellStyle name="Comma 3 2 3 8" xfId="25119" xr:uid="{13434464-5825-44AB-A6D4-FC3C96E42D2E}"/>
    <cellStyle name="Comma 3 2 3 9" xfId="37638" xr:uid="{72A0921F-FBC5-43A8-8D26-B7EBA5B4DA5E}"/>
    <cellStyle name="Comma 3 2 4" xfId="43938" xr:uid="{D00254A6-FD10-4F5C-8DE9-1FB7E05156AE}"/>
    <cellStyle name="Comma 3 2 4 10" xfId="40706" xr:uid="{205EC28C-7510-4923-A4FD-CB7D14FF0A27}"/>
    <cellStyle name="Comma 3 2 4 2" xfId="43513" xr:uid="{07655722-2055-417B-A049-ED84DFB31B37}"/>
    <cellStyle name="Comma 3 2 4 2 2" xfId="37622" xr:uid="{DD9D3191-31BE-467D-B069-71DCEF157DA9}"/>
    <cellStyle name="Comma 3 2 4 2 2 2" xfId="37621" xr:uid="{E305BDBC-E054-4FD5-876D-1CC778C1ABD8}"/>
    <cellStyle name="Comma 3 2 4 2 3" xfId="37620" xr:uid="{E350BFD7-1DB0-4E18-A03C-3BE8A26060B0}"/>
    <cellStyle name="Comma 3 2 4 2 3 2" xfId="37619" xr:uid="{09F64CA7-A66D-4F55-B98F-422564D57A27}"/>
    <cellStyle name="Comma 3 2 4 2 4" xfId="37618" xr:uid="{F3BCDC87-203C-4919-86D4-1D51018BB554}"/>
    <cellStyle name="Comma 3 2 4 2 5" xfId="29471" xr:uid="{B751E4C5-1914-4B71-8BE4-8E9F32DACD93}"/>
    <cellStyle name="Comma 3 2 4 2 6" xfId="37623" xr:uid="{ADE04E71-56CF-4EE0-A7DB-6DB327634124}"/>
    <cellStyle name="Comma 3 2 4 3" xfId="37617" xr:uid="{D41EBABD-F3FC-4DB1-BCB5-F9D1850DD1AD}"/>
    <cellStyle name="Comma 3 2 4 3 2" xfId="37616" xr:uid="{A3D83381-E60F-4CD3-847E-F3C56D642C62}"/>
    <cellStyle name="Comma 3 2 4 4" xfId="37615" xr:uid="{B30AAA20-C5DE-45D4-B681-D063F87FA259}"/>
    <cellStyle name="Comma 3 2 4 4 2" xfId="37614" xr:uid="{66E00F6E-EFE5-4D4F-A532-F1BF7CD893C2}"/>
    <cellStyle name="Comma 3 2 4 5" xfId="37613" xr:uid="{E0571298-FEE9-4D14-844A-4E88370D952C}"/>
    <cellStyle name="Comma 3 2 4 5 2" xfId="37612" xr:uid="{7162D7B3-AF1E-4555-9AA1-FBE0C6A8FFC8}"/>
    <cellStyle name="Comma 3 2 4 6" xfId="37611" xr:uid="{70FED2FF-CE1C-485F-965A-15AB82CD5BE9}"/>
    <cellStyle name="Comma 3 2 4 7" xfId="30478" xr:uid="{C75B0880-CD2E-48D2-BA70-7536ADEDC0D8}"/>
    <cellStyle name="Comma 3 2 4 8" xfId="25116" xr:uid="{6B70D5DB-FFAD-42BA-A393-99563558736F}"/>
    <cellStyle name="Comma 3 2 4 9" xfId="37624" xr:uid="{532333B4-B7FF-4C54-9C32-390107C5D045}"/>
    <cellStyle name="Comma 3 2 5" xfId="43512" xr:uid="{3EFEAA18-82A4-42B5-8A2D-D522F5A9AE21}"/>
    <cellStyle name="Comma 3 2 5 2" xfId="37609" xr:uid="{E2FD08D1-315F-406D-843C-9AA7EEAB088C}"/>
    <cellStyle name="Comma 3 2 5 2 2" xfId="37608" xr:uid="{A0504DF7-994B-472A-859C-4C29A59771A1}"/>
    <cellStyle name="Comma 3 2 5 3" xfId="37607" xr:uid="{CF35C39A-BFD5-43E8-AEEB-312C13F9ACA9}"/>
    <cellStyle name="Comma 3 2 5 3 2" xfId="37606" xr:uid="{2AEFB595-D5B7-40D0-BE02-5E88F3771BEE}"/>
    <cellStyle name="Comma 3 2 5 4" xfId="37605" xr:uid="{790830B6-CBB4-4BA1-8B47-366299C40800}"/>
    <cellStyle name="Comma 3 2 5 4 2" xfId="37604" xr:uid="{0F99B485-EACA-4BB7-97E3-37FFE61B13D2}"/>
    <cellStyle name="Comma 3 2 5 5" xfId="37603" xr:uid="{3CFEFE95-1053-4FD4-AA40-4871A5DFAA91}"/>
    <cellStyle name="Comma 3 2 5 6" xfId="29470" xr:uid="{A76F7717-9F19-44C0-89E0-4285A734790F}"/>
    <cellStyle name="Comma 3 2 5 7" xfId="25115" xr:uid="{52A0EA26-8DF1-4D25-AC57-24B0248FDCBD}"/>
    <cellStyle name="Comma 3 2 5 8" xfId="37610" xr:uid="{0B94724F-A003-49BB-8F4D-13449F298BBD}"/>
    <cellStyle name="Comma 3 2 5 9" xfId="40357" xr:uid="{5EEB21CE-E829-4B22-B000-80733354B27B}"/>
    <cellStyle name="Comma 3 2 6" xfId="43520" xr:uid="{694B79E3-02B8-4D83-95B2-9ED17FAA8D45}"/>
    <cellStyle name="Comma 3 2 6 2" xfId="37601" xr:uid="{CA4D9239-D313-41C1-8F7A-BC87669FADAE}"/>
    <cellStyle name="Comma 3 2 6 3" xfId="29478" xr:uid="{3D06AD76-EE54-41CA-9EE1-D9DA38974D60}"/>
    <cellStyle name="Comma 3 2 6 4" xfId="37602" xr:uid="{210981C3-A384-4E91-82A6-17C1E6238C62}"/>
    <cellStyle name="Comma 3 2 6 5" xfId="40364" xr:uid="{43034AC4-7AA8-4744-8E1D-49CCF6322D14}"/>
    <cellStyle name="Comma 3 2 7" xfId="41215" xr:uid="{1A38B0DA-34AE-4199-98F9-CC0566E1D187}"/>
    <cellStyle name="Comma 3 2 7 2" xfId="37599" xr:uid="{893253D4-C76D-48AD-BCF6-A3C9A8996E00}"/>
    <cellStyle name="Comma 3 2 7 3" xfId="37600" xr:uid="{9C0AB1A2-FCCF-42F8-9EBC-B4377257AB06}"/>
    <cellStyle name="Comma 3 2 7 4" xfId="38384" xr:uid="{7583A877-1EC6-4A76-B2BB-519EBC4D2FFC}"/>
    <cellStyle name="Comma 3 2 8" xfId="37598" xr:uid="{B5852045-CE59-4DD6-8ABE-16B7EE233D76}"/>
    <cellStyle name="Comma 3 2 8 2" xfId="37597" xr:uid="{4F684D84-46FA-4118-AF4B-B5C066DC7C40}"/>
    <cellStyle name="Comma 3 2 9" xfId="37596" xr:uid="{EB4AB20F-D1C0-4358-B713-49AB3FB764D3}"/>
    <cellStyle name="Comma 3 20" xfId="44515" xr:uid="{EE746BF1-05E2-4C7A-B442-933B7E666F9B}"/>
    <cellStyle name="Comma 3 21" xfId="44518" xr:uid="{2712E1C9-B3B2-4806-97CE-FE031ED28930}"/>
    <cellStyle name="Comma 3 22" xfId="453" xr:uid="{2B68EB4C-EF04-4268-856C-93BDC6B9CC15}"/>
    <cellStyle name="Comma 3 23" xfId="307" xr:uid="{BD6B360C-E1AF-45E9-AB9C-CD1B4DECA53E}"/>
    <cellStyle name="Comma 3 24" xfId="44525" xr:uid="{70C5E394-C671-4B67-B464-FFD4D6031D32}"/>
    <cellStyle name="Comma 3 25" xfId="44597" xr:uid="{C6CFE36C-D1EA-46DE-B15F-12F748744577}"/>
    <cellStyle name="Comma 3 26" xfId="44639" xr:uid="{CBE90D6D-595D-4D9A-A95F-00F07D3F112A}"/>
    <cellStyle name="Comma 3 27" xfId="241" xr:uid="{AA8E6165-71E4-469E-84F1-2637D15CA46B}"/>
    <cellStyle name="Comma 3 28" xfId="44740" xr:uid="{C59A3609-8425-40A1-9B08-9B02CAD7E801}"/>
    <cellStyle name="Comma 3 29" xfId="44860" xr:uid="{4EF0207E-B6DB-428F-BB31-650168CAAAAD}"/>
    <cellStyle name="Comma 3 3" xfId="29" xr:uid="{3F779F16-9DC2-4B2B-BB82-AECB16819E4A}"/>
    <cellStyle name="Comma 3 3 10" xfId="329" xr:uid="{B0624D0E-DB93-41F4-A778-D3334658F90C}"/>
    <cellStyle name="Comma 3 3 11" xfId="44345" xr:uid="{67B21B11-367E-430B-882C-33528633735D}"/>
    <cellStyle name="Comma 3 3 12" xfId="44802" xr:uid="{0C758FC8-374A-4934-BC67-EE8C5FA6CDBD}"/>
    <cellStyle name="Comma 3 3 13" xfId="44901" xr:uid="{77E784E7-AE99-454A-B3C0-6BF5A3E04580}"/>
    <cellStyle name="Comma 3 3 14" xfId="204" xr:uid="{1623B819-CF71-4FB1-9090-14F2B98F2727}"/>
    <cellStyle name="Comma 3 3 2" xfId="43957" xr:uid="{207E585C-A4FC-414F-A9AA-5749B150CC6E}"/>
    <cellStyle name="Comma 3 3 2 2" xfId="41290" xr:uid="{FB7640BD-6161-4955-AB43-0DEFBB4433C3}"/>
    <cellStyle name="Comma 3 3 2 2 2" xfId="25112" xr:uid="{EE303FC2-092F-417D-B76B-85BDAAEF3A86}"/>
    <cellStyle name="Comma 3 3 2 2 3" xfId="30475" xr:uid="{440E0219-72B5-482A-87AA-45887DBCF188}"/>
    <cellStyle name="Comma 3 3 2 2 4" xfId="171" xr:uid="{BCB14293-1D78-4B8D-9551-C59305C7CA1F}"/>
    <cellStyle name="Comma 3 3 2 2 4 2" xfId="38446" xr:uid="{865FAFA0-9BB1-4C64-9DBB-A727A31FE046}"/>
    <cellStyle name="Comma 3 3 2 2 4 3" xfId="44785" xr:uid="{00606542-D4E4-4867-8F4A-E8E5BF020DD1}"/>
    <cellStyle name="Comma 3 3 2 3" xfId="30474" xr:uid="{F4EDC00E-1DCE-4E24-846A-577834EE0B96}"/>
    <cellStyle name="Comma 3 3 2 3 2" xfId="25111" xr:uid="{7D074C10-DB44-4DF5-808D-8D4FC8A7EC51}"/>
    <cellStyle name="Comma 3 3 2 4" xfId="25113" xr:uid="{8E1AD71B-9395-462A-8B93-2A2572B92E34}"/>
    <cellStyle name="Comma 3 3 2 5" xfId="24965" xr:uid="{E69AED37-0DF5-4951-B444-2C3E6E855263}"/>
    <cellStyle name="Comma 3 3 2 6" xfId="30476" xr:uid="{1BB6CA3D-D803-44F4-9B9D-F4B4FB6C220B}"/>
    <cellStyle name="Comma 3 3 2 7" xfId="40726" xr:uid="{4DD36D97-A6AE-492A-912F-B37ED2F29161}"/>
    <cellStyle name="Comma 3 3 2 8" xfId="44674" xr:uid="{88DAA6CC-304F-4172-97FA-30FA6A660B05}"/>
    <cellStyle name="Comma 3 3 2 9" xfId="44926" xr:uid="{DEFB5563-CAAA-458E-924E-D9BCEDEF97AD}"/>
    <cellStyle name="Comma 3 3 3" xfId="43934" xr:uid="{7BF7596F-7940-488D-A221-3B11608626C1}"/>
    <cellStyle name="Comma 3 3 3 2" xfId="25110" xr:uid="{5B7C0F34-0DBC-4126-8218-5EAAF6CD7AD6}"/>
    <cellStyle name="Comma 3 3 3 3" xfId="30473" xr:uid="{E3DB3BCB-AA2D-49A6-829C-363FBBE00E9D}"/>
    <cellStyle name="Comma 3 3 3 4" xfId="40702" xr:uid="{6FFDCA16-2A55-4918-8B5B-9A641FC74EB8}"/>
    <cellStyle name="Comma 3 3 4" xfId="43511" xr:uid="{69623A13-B640-4B70-AC14-376064E67346}"/>
    <cellStyle name="Comma 3 3 4 2" xfId="29469" xr:uid="{A395BC68-0315-42EF-95A7-6CD1A3E5B445}"/>
    <cellStyle name="Comma 3 3 4 3" xfId="25109" xr:uid="{A87B109C-F1F4-4448-B121-CB241E24DBC6}"/>
    <cellStyle name="Comma 3 3 4 4" xfId="30472" xr:uid="{C5343662-02DA-4299-93A4-DA65DA9C28B3}"/>
    <cellStyle name="Comma 3 3 5" xfId="41390" xr:uid="{F73BC35B-36A3-4820-8E5B-4C60E5723C4F}"/>
    <cellStyle name="Comma 3 3 5 2" xfId="30477" xr:uid="{2DE9884C-DA6C-4026-891A-3509275916DF}"/>
    <cellStyle name="Comma 3 3 5 3" xfId="38528" xr:uid="{59CED2D1-570C-4586-A61B-54866DA440D0}"/>
    <cellStyle name="Comma 3 3 6" xfId="41211" xr:uid="{821C7B53-5165-4C48-B8D7-69EC294BF757}"/>
    <cellStyle name="Comma 3 3 6 2" xfId="25114" xr:uid="{98BF2C61-AD8B-4A52-98E6-CAB674996552}"/>
    <cellStyle name="Comma 3 3 6 3" xfId="38380" xr:uid="{F540272B-CFD1-4238-9451-E55AEB7347E5}"/>
    <cellStyle name="Comma 3 3 7" xfId="24987" xr:uid="{C01D88CC-BE13-432D-90CD-2BB44C9A0AAA}"/>
    <cellStyle name="Comma 3 3 8" xfId="41065" xr:uid="{C114282D-13B0-4897-8510-8A65E19A9687}"/>
    <cellStyle name="Comma 3 3 9" xfId="436" xr:uid="{28E8734D-0414-4B29-80FE-CB0F453B9559}"/>
    <cellStyle name="Comma 3 30" xfId="87" xr:uid="{3C1112FF-CF81-4966-9BD7-D57037520191}"/>
    <cellStyle name="Comma 3 4" xfId="148" xr:uid="{4B76DBF5-3448-48AE-A098-A8568BB50BDF}"/>
    <cellStyle name="Comma 3 4 10" xfId="25108" xr:uid="{883B8E03-D5E9-4A2E-BD63-1B8D4F33766A}"/>
    <cellStyle name="Comma 3 4 11" xfId="24969" xr:uid="{C8630C0A-4BA2-4A57-802E-644FE3DE6F90}"/>
    <cellStyle name="Comma 3 4 12" xfId="37595" xr:uid="{FC4234E6-B72E-4F55-A970-A7126EAF01B9}"/>
    <cellStyle name="Comma 3 4 13" xfId="41064" xr:uid="{1F3CB7E1-C2FF-4146-99D5-D8329BBF3774}"/>
    <cellStyle name="Comma 3 4 14" xfId="451" xr:uid="{672C55F5-A7DE-4531-89CE-6254691436C6}"/>
    <cellStyle name="Comma 3 4 15" xfId="44344" xr:uid="{DF163A58-4808-4424-8A2A-7C51D6C3E3D4}"/>
    <cellStyle name="Comma 3 4 16" xfId="44775" xr:uid="{C0191557-FB83-4FEA-8398-7CD77260F934}"/>
    <cellStyle name="Comma 3 4 17" xfId="44862" xr:uid="{5730B18C-DC21-4B27-876A-E37512D6D7DE}"/>
    <cellStyle name="Comma 3 4 2" xfId="43933" xr:uid="{AB129153-1409-4ECA-8B63-D9AAE3408727}"/>
    <cellStyle name="Comma 3 4 2 10" xfId="40701" xr:uid="{B4B5CDC5-98DC-440E-B4E7-17C57ADA721B}"/>
    <cellStyle name="Comma 3 4 2 11" xfId="44909" xr:uid="{16F2B8C3-9C41-4FFA-927D-EC38EBF84338}"/>
    <cellStyle name="Comma 3 4 2 2" xfId="43508" xr:uid="{AFD8AC18-4087-406D-914F-03250202778F}"/>
    <cellStyle name="Comma 3 4 2 2 2" xfId="37592" xr:uid="{6D164223-BAD6-4BF2-AEB5-CE9773116C95}"/>
    <cellStyle name="Comma 3 4 2 2 2 2" xfId="37591" xr:uid="{4FDE06B7-B306-42AF-B554-3D779B5D495A}"/>
    <cellStyle name="Comma 3 4 2 2 3" xfId="37590" xr:uid="{2F6DFF6A-D139-4B98-A080-E3EF75A7C4E7}"/>
    <cellStyle name="Comma 3 4 2 2 3 2" xfId="37589" xr:uid="{B04F66E7-D2F7-4E6A-A5ED-A34051E2F63F}"/>
    <cellStyle name="Comma 3 4 2 2 4" xfId="37588" xr:uid="{A95B2F2D-4228-4452-8ECD-A26246EC08C0}"/>
    <cellStyle name="Comma 3 4 2 2 5" xfId="30469" xr:uid="{64C6E6EA-59E6-44D4-8B62-17CE452C95BF}"/>
    <cellStyle name="Comma 3 4 2 2 6" xfId="37593" xr:uid="{DAE8291D-9DB2-4479-A759-EE145BA1D3D5}"/>
    <cellStyle name="Comma 3 4 2 2 7" xfId="40354" xr:uid="{0AF48510-0F1A-463F-8B3E-331EEA041222}"/>
    <cellStyle name="Comma 3 4 2 3" xfId="43509" xr:uid="{CE1574D3-F81E-4A2F-8BDC-B296A6855FBD}"/>
    <cellStyle name="Comma 3 4 2 3 2" xfId="37586" xr:uid="{C38795C9-4EB3-4931-8F34-78035659C9ED}"/>
    <cellStyle name="Comma 3 4 2 3 3" xfId="29467" xr:uid="{98C95818-D8B6-4843-A955-DFFE6A2F0A98}"/>
    <cellStyle name="Comma 3 4 2 3 4" xfId="37587" xr:uid="{589BFF27-0721-4F6B-B49D-0F51D381E8BE}"/>
    <cellStyle name="Comma 3 4 2 3 5" xfId="40355" xr:uid="{B1D5961D-824F-428A-81BD-BD06C5EE5251}"/>
    <cellStyle name="Comma 3 4 2 4" xfId="37585" xr:uid="{82AAE514-28B5-4DB5-B40C-AC29848F0BC3}"/>
    <cellStyle name="Comma 3 4 2 4 2" xfId="37584" xr:uid="{4ED5BB4F-2F75-4A12-B266-888683EA649D}"/>
    <cellStyle name="Comma 3 4 2 5" xfId="37583" xr:uid="{0C750CE9-EC22-4178-B632-2A187DEE960C}"/>
    <cellStyle name="Comma 3 4 2 5 2" xfId="37582" xr:uid="{B7E12FB2-2F03-42B7-99CD-68BD23036B1B}"/>
    <cellStyle name="Comma 3 4 2 6" xfId="37581" xr:uid="{A762E854-E3CA-4F95-9E5D-9BE1CBAD7AF1}"/>
    <cellStyle name="Comma 3 4 2 7" xfId="30470" xr:uid="{234BE00A-E2FC-4DE8-838F-47FE7CE2B81A}"/>
    <cellStyle name="Comma 3 4 2 8" xfId="25107" xr:uid="{5671F47F-98B5-4786-9826-A17C054909B6}"/>
    <cellStyle name="Comma 3 4 2 9" xfId="37594" xr:uid="{27990A7A-5911-4060-9378-293A165430B8}"/>
    <cellStyle name="Comma 3 4 3" xfId="43507" xr:uid="{4A423BBC-483A-45D3-A0A9-5AA5BDB73780}"/>
    <cellStyle name="Comma 3 4 3 10" xfId="40353" xr:uid="{DB1A9B02-E04F-4C87-B570-5804216C6B63}"/>
    <cellStyle name="Comma 3 4 3 2" xfId="37579" xr:uid="{EF945943-2393-42FA-9025-E64B65662F57}"/>
    <cellStyle name="Comma 3 4 3 2 2" xfId="37578" xr:uid="{07125C55-65A1-4E55-BAC5-8E1400EDA390}"/>
    <cellStyle name="Comma 3 4 3 2 2 2" xfId="37577" xr:uid="{0C0E8D41-A3BB-49FB-8F8A-67C5DDBB2348}"/>
    <cellStyle name="Comma 3 4 3 2 3" xfId="37576" xr:uid="{F766C7F9-7CF7-45EB-A5F8-71068191A82C}"/>
    <cellStyle name="Comma 3 4 3 2 3 2" xfId="37575" xr:uid="{8FFFD31A-92F4-421A-A97D-BD75B563D41A}"/>
    <cellStyle name="Comma 3 4 3 2 4" xfId="37574" xr:uid="{286E50A2-C2D9-4634-8F3B-B0F0DA81C4FF}"/>
    <cellStyle name="Comma 3 4 3 3" xfId="37573" xr:uid="{07C70079-760F-4CF0-98CE-63AF30CCFBD5}"/>
    <cellStyle name="Comma 3 4 3 3 2" xfId="37572" xr:uid="{48BF6C98-601C-4B6C-A31C-E33C8CD52E5F}"/>
    <cellStyle name="Comma 3 4 3 4" xfId="37571" xr:uid="{D6D40B4A-D04A-4A7D-AB8E-A0A812F0E734}"/>
    <cellStyle name="Comma 3 4 3 4 2" xfId="37570" xr:uid="{A102D36F-C893-41FF-B4E1-7110E0C0C041}"/>
    <cellStyle name="Comma 3 4 3 5" xfId="37569" xr:uid="{355A93CA-F47A-409F-A820-4BEFAF30F92C}"/>
    <cellStyle name="Comma 3 4 3 5 2" xfId="37568" xr:uid="{FEF3840F-A478-468F-A1F4-1B675F295561}"/>
    <cellStyle name="Comma 3 4 3 6" xfId="37567" xr:uid="{1F50FB35-0745-4485-8B95-B3B85C59E7BB}"/>
    <cellStyle name="Comma 3 4 3 7" xfId="30468" xr:uid="{F2946A85-596F-4705-ADB0-920AC3CB3C9B}"/>
    <cellStyle name="Comma 3 4 3 8" xfId="25106" xr:uid="{F5761886-41E6-435E-9501-7E3B31136EE4}"/>
    <cellStyle name="Comma 3 4 3 9" xfId="37580" xr:uid="{E218CD4A-F31B-40D8-9138-3804929E15CD}"/>
    <cellStyle name="Comma 3 4 4" xfId="43510" xr:uid="{EEA24AA1-4CF0-48EA-B2CB-C0A60882D3FB}"/>
    <cellStyle name="Comma 3 4 4 2" xfId="37565" xr:uid="{31BFB9A2-8BED-4C2B-A9BB-FE1EB33B334A}"/>
    <cellStyle name="Comma 3 4 4 2 2" xfId="37564" xr:uid="{3D28766C-2A30-4DC6-AA4E-4B93183CDEC8}"/>
    <cellStyle name="Comma 3 4 4 3" xfId="37563" xr:uid="{8263B668-682B-4DC3-8B38-709349415B10}"/>
    <cellStyle name="Comma 3 4 4 3 2" xfId="37562" xr:uid="{D612A781-8BBC-471E-B7A9-DCEEB33F3C6A}"/>
    <cellStyle name="Comma 3 4 4 4" xfId="37561" xr:uid="{389368B9-C65B-4B56-9A14-A45756A913D9}"/>
    <cellStyle name="Comma 3 4 4 4 2" xfId="37560" xr:uid="{03225F90-EF83-403D-85AB-C8E600DF7537}"/>
    <cellStyle name="Comma 3 4 4 5" xfId="37559" xr:uid="{16D59039-6486-4143-B1D2-F8B7B0990988}"/>
    <cellStyle name="Comma 3 4 4 6" xfId="29468" xr:uid="{54EA45E7-ACE4-4209-BDE9-C6F306237BAF}"/>
    <cellStyle name="Comma 3 4 4 7" xfId="37566" xr:uid="{F03BBE12-6044-423A-84C4-D11DDAE1E54E}"/>
    <cellStyle name="Comma 3 4 4 8" xfId="40356" xr:uid="{B1896F5C-8B38-415F-AFBF-EEAF56C6A84F}"/>
    <cellStyle name="Comma 3 4 5" xfId="41210" xr:uid="{60FA206D-AC22-4968-9E46-F3236A40DCE3}"/>
    <cellStyle name="Comma 3 4 5 2" xfId="37557" xr:uid="{4F95BF32-78C6-4253-BEA2-77A3BD331637}"/>
    <cellStyle name="Comma 3 4 5 3" xfId="37558" xr:uid="{7755D954-5DB0-4F56-A967-76D252A6AAE8}"/>
    <cellStyle name="Comma 3 4 5 4" xfId="38379" xr:uid="{40C1AA21-1FA1-43DA-ACB8-428E090EBDF1}"/>
    <cellStyle name="Comma 3 4 6" xfId="37556" xr:uid="{4670A5B6-1741-4499-8A91-6B82F870F0DC}"/>
    <cellStyle name="Comma 3 4 6 2" xfId="37555" xr:uid="{6B76B07E-EE42-404C-93EC-6C87FD134EBA}"/>
    <cellStyle name="Comma 3 4 7" xfId="37554" xr:uid="{A02249E4-5892-4C4A-9876-6FDB4E0835E1}"/>
    <cellStyle name="Comma 3 4 7 2" xfId="37553" xr:uid="{10E9072A-6643-4970-A49C-C7AC73ACDC01}"/>
    <cellStyle name="Comma 3 4 8" xfId="37552" xr:uid="{34953A48-E30E-4590-827E-752039129A6A}"/>
    <cellStyle name="Comma 3 4 9" xfId="30471" xr:uid="{874313AA-D6BB-4D3C-AAB6-0A865806E7D5}"/>
    <cellStyle name="Comma 3 5" xfId="43969" xr:uid="{9BA10AE7-282C-4F94-8B9E-641A08ABDEDF}"/>
    <cellStyle name="Comma 3 5 10" xfId="40739" xr:uid="{EF201A2B-0E28-4209-B47F-AFF2F1495CD4}"/>
    <cellStyle name="Comma 3 5 11" xfId="338" xr:uid="{AD21A17D-D42F-4F5A-B2A5-F3303FF94973}"/>
    <cellStyle name="Comma 3 5 2" xfId="43505" xr:uid="{127D2EB1-7F81-4DA0-904F-2590EADF277E}"/>
    <cellStyle name="Comma 3 5 2 2" xfId="29464" xr:uid="{575226B1-99AE-415B-9761-00FCE5D17BCA}"/>
    <cellStyle name="Comma 3 5 2 3" xfId="25104" xr:uid="{0C1415FE-F6E4-46CD-85E2-C705B87E32BA}"/>
    <cellStyle name="Comma 3 5 2 4" xfId="37550" xr:uid="{5F144E62-4691-46C8-B576-9A56F81ED976}"/>
    <cellStyle name="Comma 3 5 2 5" xfId="40351" xr:uid="{47987A18-3F54-4881-8CB7-979D891F7E91}"/>
    <cellStyle name="Comma 3 5 3" xfId="43506" xr:uid="{96E8E404-B51B-4115-98C9-6F00A7CE44DE}"/>
    <cellStyle name="Comma 3 5 3 2" xfId="37548" xr:uid="{7B6E2F8F-B356-4E38-82E9-EC74601507D9}"/>
    <cellStyle name="Comma 3 5 3 3" xfId="29465" xr:uid="{3A577AC4-E057-4ED0-86C1-528CBD73F10F}"/>
    <cellStyle name="Comma 3 5 3 4" xfId="25103" xr:uid="{3EDCAE70-6170-4A1B-8D0C-F44F3BC1ABCA}"/>
    <cellStyle name="Comma 3 5 3 5" xfId="37549" xr:uid="{F779C9C1-CA5B-426A-89B2-E49E69DECD27}"/>
    <cellStyle name="Comma 3 5 3 6" xfId="40352" xr:uid="{B6352530-56F9-4F9A-8459-E6DF18C4F43C}"/>
    <cellStyle name="Comma 3 5 4" xfId="41333" xr:uid="{0C11B56C-7994-4F1B-850E-055883CC8DA4}"/>
    <cellStyle name="Comma 3 5 4 2" xfId="37546" xr:uid="{3D286177-322B-43CA-9E56-147432D1EFC5}"/>
    <cellStyle name="Comma 3 5 4 3" xfId="27759" xr:uid="{616CDCB3-979A-4055-832E-7EFA6AFCFBC5}"/>
    <cellStyle name="Comma 3 5 4 4" xfId="37547" xr:uid="{D2DB7350-0747-4F75-A0DB-4135CA4E0F65}"/>
    <cellStyle name="Comma 3 5 5" xfId="37545" xr:uid="{8BDD416D-17D0-4812-8155-33FC8C2DD6CA}"/>
    <cellStyle name="Comma 3 5 5 2" xfId="37544" xr:uid="{3646804C-C50F-4F8A-8932-B4A62F9D435E}"/>
    <cellStyle name="Comma 3 5 6" xfId="37543" xr:uid="{8A143079-4B0C-4BBC-9CC5-203828D06687}"/>
    <cellStyle name="Comma 3 5 7" xfId="30467" xr:uid="{70D0E035-0539-4822-9D7C-C458296CBE45}"/>
    <cellStyle name="Comma 3 5 8" xfId="25105" xr:uid="{85C3DC82-0C77-4239-A3B0-AF0D1D2E666D}"/>
    <cellStyle name="Comma 3 5 9" xfId="37551" xr:uid="{04853D0A-22B3-4548-82AB-E10A2EE7F083}"/>
    <cellStyle name="Comma 3 6" xfId="43504" xr:uid="{B72E4EBD-DF1E-489E-8326-517225B72F95}"/>
    <cellStyle name="Comma 3 6 10" xfId="37542" xr:uid="{45F85EF1-5090-40F4-AD16-682119110E99}"/>
    <cellStyle name="Comma 3 6 11" xfId="40350" xr:uid="{F8C80DA4-893F-4AF4-A4AE-38D971AFC04B}"/>
    <cellStyle name="Comma 3 6 2" xfId="43503" xr:uid="{9C307C5E-8BB9-434E-AF44-EC8E74393157}"/>
    <cellStyle name="Comma 3 6 2 2" xfId="37540" xr:uid="{0A306CDE-9582-4D57-8AE4-4B8F6CE6D009}"/>
    <cellStyle name="Comma 3 6 2 2 2" xfId="37539" xr:uid="{4E8EEFEA-F6E2-4774-A9E0-9FB8963919C8}"/>
    <cellStyle name="Comma 3 6 2 3" xfId="37538" xr:uid="{4BD76903-5E48-4761-8C4D-FE36B5183C8D}"/>
    <cellStyle name="Comma 3 6 2 3 2" xfId="37537" xr:uid="{772132FB-787F-4B74-B93A-16FE01C5199E}"/>
    <cellStyle name="Comma 3 6 2 4" xfId="37536" xr:uid="{2005354C-6CB0-407D-A6C1-46B11F7D4618}"/>
    <cellStyle name="Comma 3 6 2 5" xfId="29462" xr:uid="{5A6264B5-0FEB-431A-BCE1-B838407C95F1}"/>
    <cellStyle name="Comma 3 6 2 6" xfId="37541" xr:uid="{18FDEA3D-2552-421B-ACB7-15FF72C0C9B5}"/>
    <cellStyle name="Comma 3 6 2 7" xfId="40349" xr:uid="{3C3BC08B-90BA-4538-AEB7-EB77A801A605}"/>
    <cellStyle name="Comma 3 6 3" xfId="37535" xr:uid="{BABB0BAE-E263-49D7-87FE-433A8C902D9A}"/>
    <cellStyle name="Comma 3 6 3 2" xfId="37534" xr:uid="{A567B0C2-2D67-4E6C-B706-5AA9008FA747}"/>
    <cellStyle name="Comma 3 6 4" xfId="37533" xr:uid="{4735BE3F-4D3A-415A-8F5D-BC9C33283990}"/>
    <cellStyle name="Comma 3 6 4 2" xfId="37532" xr:uid="{CC8EF992-322F-4FFF-9E06-18B673B75EC9}"/>
    <cellStyle name="Comma 3 6 5" xfId="37531" xr:uid="{151BD70C-6683-415C-9DC3-D319BF0C6C63}"/>
    <cellStyle name="Comma 3 6 5 2" xfId="37530" xr:uid="{491DFEEF-865B-4A13-956C-EE77058165CA}"/>
    <cellStyle name="Comma 3 6 6" xfId="37529" xr:uid="{44E8D2ED-35A7-4D13-BB85-8E60DF96212D}"/>
    <cellStyle name="Comma 3 6 7" xfId="30466" xr:uid="{8EC1B663-B104-4679-A297-33E1DB7CD530}"/>
    <cellStyle name="Comma 3 6 8" xfId="29463" xr:uid="{446263C5-5045-4348-9B38-DAB89CE2FB8E}"/>
    <cellStyle name="Comma 3 6 9" xfId="25102" xr:uid="{1B295281-9B50-4E92-950C-1A70B39A0F6D}"/>
    <cellStyle name="Comma 3 7" xfId="43502" xr:uid="{A31DBDE6-BE01-4595-AF23-83619B82136C}"/>
    <cellStyle name="Comma 3 7 2" xfId="43501" xr:uid="{BDF1045E-A13A-4361-869F-B91F8E745CA4}"/>
    <cellStyle name="Comma 3 7 2 2" xfId="29460" xr:uid="{21851CE9-5926-4DC4-8AA0-B498A298C0B2}"/>
    <cellStyle name="Comma 3 7 2 3" xfId="37527" xr:uid="{9BF8574D-2C60-46FA-AC07-31D6A6051F15}"/>
    <cellStyle name="Comma 3 7 2 4" xfId="40347" xr:uid="{D10C8D4B-9292-4D61-8E57-95DEF8D9CF60}"/>
    <cellStyle name="Comma 3 7 3" xfId="37526" xr:uid="{96A38F68-0DE8-47E5-BDC5-9E0E65ACA4AF}"/>
    <cellStyle name="Comma 3 7 3 2" xfId="37525" xr:uid="{BC05F73A-84A0-4818-AE77-5BE3F360B002}"/>
    <cellStyle name="Comma 3 7 4" xfId="29461" xr:uid="{1C49CDCA-25E7-443F-A8D5-B70EF76A166F}"/>
    <cellStyle name="Comma 3 7 5" xfId="25101" xr:uid="{2EC19E09-873D-4213-A186-6B22B59109A0}"/>
    <cellStyle name="Comma 3 7 6" xfId="37528" xr:uid="{62EC91FB-1B70-40F9-A692-DB8ADD0074E0}"/>
    <cellStyle name="Comma 3 7 7" xfId="40348" xr:uid="{595E7AA3-8144-458B-8A01-10B519651608}"/>
    <cellStyle name="Comma 3 8" xfId="43500" xr:uid="{6D9391E7-6101-49D1-91FA-D993D9F02721}"/>
    <cellStyle name="Comma 3 8 2" xfId="37523" xr:uid="{6282FF67-43F7-4295-B249-288469332BB8}"/>
    <cellStyle name="Comma 3 8 3" xfId="29459" xr:uid="{746D61D2-AEFE-47F2-88B6-CFECCE77CA4A}"/>
    <cellStyle name="Comma 3 8 4" xfId="37524" xr:uid="{A2ADFE1F-3942-48F1-A6FE-77832C1022B4}"/>
    <cellStyle name="Comma 3 9" xfId="43499" xr:uid="{62C33314-6F8A-48FA-8FE0-58A1B87EC651}"/>
    <cellStyle name="Comma 3 9 2" xfId="37521" xr:uid="{089D7576-302D-40D7-A94B-2A829497A62B}"/>
    <cellStyle name="Comma 3 9 3" xfId="29458" xr:uid="{EBADCBCE-1E3C-45CF-AA88-D4B38C3A2950}"/>
    <cellStyle name="Comma 3 9 4" xfId="37522" xr:uid="{E7EA9EDD-2705-4E41-858C-AC98DBF2F4BE}"/>
    <cellStyle name="Comma 30" xfId="44343" xr:uid="{87E5C280-3E81-4851-BEA4-D47EE27ECCCC}"/>
    <cellStyle name="Comma 30 2" xfId="43498" xr:uid="{A6B68B35-461B-4EAA-AA70-C21FE2C1E71B}"/>
    <cellStyle name="Comma 31" xfId="44342" xr:uid="{AAD721E2-8DF5-49C6-A230-DFCD46284804}"/>
    <cellStyle name="Comma 31 2" xfId="43497" xr:uid="{7088A130-4FB4-4FDB-ACE1-37ABACBA73BB}"/>
    <cellStyle name="Comma 31 2 2" xfId="347" xr:uid="{3973BD50-8F8D-4DAD-BB42-B28147CEF1CB}"/>
    <cellStyle name="Comma 31 3" xfId="30154" xr:uid="{D486B266-0343-46FE-A4EB-1FB2F3AE7FA1}"/>
    <cellStyle name="Comma 31 4" xfId="37520" xr:uid="{429308E0-13AF-4E84-92B9-DFC0F5E1149C}"/>
    <cellStyle name="Comma 31 5" xfId="357" xr:uid="{63FA287E-A7DC-4988-98ED-62CA80D60F7A}"/>
    <cellStyle name="Comma 32" xfId="44341" xr:uid="{ACCFF136-ED8A-418C-966C-F3FC4ED59304}"/>
    <cellStyle name="Comma 32 2" xfId="30153" xr:uid="{6F8E8A54-FA6F-4857-B2E9-DD9D3BC3481E}"/>
    <cellStyle name="Comma 32 2 2" xfId="185" xr:uid="{136E8696-E799-445C-8742-DDFB7D65016F}"/>
    <cellStyle name="Comma 32 2 2 2" xfId="342" xr:uid="{7D7754B8-F7E5-491E-82DC-5A78C2A257E8}"/>
    <cellStyle name="Comma 32 2 2 3" xfId="44534" xr:uid="{7F2FD7DC-7432-4394-A676-B1DC9E8FDF80}"/>
    <cellStyle name="Comma 32 2 2 4" xfId="44792" xr:uid="{09DC3AA3-A83D-4293-84EB-1C9596FD794E}"/>
    <cellStyle name="Comma 32 3" xfId="37519" xr:uid="{8F3DC2BC-E075-4511-9549-35280311FDB9}"/>
    <cellStyle name="Comma 32 4" xfId="354" xr:uid="{613E3C8B-C17E-42DF-9BB7-A7EBF84769BC}"/>
    <cellStyle name="Comma 33" xfId="44340" xr:uid="{A4412BE9-D8FE-4EBF-A7B8-EDFB6FA0AD29}"/>
    <cellStyle name="Comma 33 2" xfId="43496" xr:uid="{3C3367DF-5A9C-439A-8A01-598EF0261E31}"/>
    <cellStyle name="Comma 33 3" xfId="41278" xr:uid="{3273EB6E-F1CB-4286-89CA-2A42BDD476B2}"/>
    <cellStyle name="Comma 33 4" xfId="30152" xr:uid="{853BA3A1-571A-4575-9175-9BA792DD38D9}"/>
    <cellStyle name="Comma 34" xfId="44339" xr:uid="{005D9C72-E9BA-443D-8D8C-E280E3F72527}"/>
    <cellStyle name="Comma 34 2" xfId="43495" xr:uid="{B5B45A42-B8D5-435F-BF47-108E77AF5F41}"/>
    <cellStyle name="Comma 34 3" xfId="30151" xr:uid="{E2A510BD-FA5D-4ADB-A7A0-892CCC2A24E1}"/>
    <cellStyle name="Comma 34 4" xfId="37518" xr:uid="{5BD9223A-CE99-4A10-BA2E-36F3A2DAC13C}"/>
    <cellStyle name="Comma 35" xfId="44338" xr:uid="{0D6530CD-B2FC-4C87-A17C-DEB93EE383B1}"/>
    <cellStyle name="Comma 35 2" xfId="43494" xr:uid="{BB62431B-1BC2-412F-88DC-D48665F3D927}"/>
    <cellStyle name="Comma 35 3" xfId="30150" xr:uid="{533A5D63-8C39-40A0-8894-7DD7683462EA}"/>
    <cellStyle name="Comma 35 4" xfId="37517" xr:uid="{4B54DE5B-BA64-4E1D-8F8B-FB013948217D}"/>
    <cellStyle name="Comma 36" xfId="44337" xr:uid="{9C6B2BE4-5EB5-474F-8397-0378569E13F1}"/>
    <cellStyle name="Comma 36 2" xfId="41329" xr:uid="{E5FAD631-7BE7-427B-AF9A-A803A24E12F4}"/>
    <cellStyle name="Comma 37" xfId="44065" xr:uid="{B6467C65-B133-4E06-A29D-B004AED3D23F}"/>
    <cellStyle name="Comma 37 2" xfId="41343" xr:uid="{CD624EE1-C4D8-433B-A0FD-01F45BAF3422}"/>
    <cellStyle name="Comma 38" xfId="44336" xr:uid="{7A23F100-2B04-4AD9-9CA5-988165E318B2}"/>
    <cellStyle name="Comma 38 2" xfId="43493" xr:uid="{F234A89B-D24D-4149-8A40-B6C6E9A1F64A}"/>
    <cellStyle name="Comma 38 3" xfId="30149" xr:uid="{5E5C2F23-B6CB-4FC9-973B-99B98AF5B791}"/>
    <cellStyle name="Comma 38 4" xfId="37516" xr:uid="{AE790091-5F12-4C6B-A232-62FA6C1969BE}"/>
    <cellStyle name="Comma 39" xfId="43973" xr:uid="{23AAD535-8731-46FE-A08B-223F24CD7A0F}"/>
    <cellStyle name="Comma 39 2" xfId="43492" xr:uid="{EA03F075-9334-4124-B9CF-EA2021BC1441}"/>
    <cellStyle name="Comma 39 3" xfId="29841" xr:uid="{4F07ED7C-0C0E-4789-A969-5C67589436F7}"/>
    <cellStyle name="Comma 39 4" xfId="37515" xr:uid="{834C951A-69F0-4FC8-BE65-18D36FB33E54}"/>
    <cellStyle name="Comma 4" xfId="23" xr:uid="{DECE8D20-FAC1-4B3E-AFD8-2D0CCAC8028C}"/>
    <cellStyle name="Comma 4 10" xfId="43490" xr:uid="{D1165799-AE42-4548-A8E5-048D59875A5D}"/>
    <cellStyle name="Comma 4 10 2" xfId="569" xr:uid="{90EA7B09-66DA-4A0E-ACD5-C0AF9351CB1A}"/>
    <cellStyle name="Comma 4 11" xfId="43491" xr:uid="{E4135E84-10DB-45ED-B26F-C435D3F48F30}"/>
    <cellStyle name="Comma 4 11 2" xfId="44952" xr:uid="{590AEAFA-44F7-497E-8078-84CDB2833011}"/>
    <cellStyle name="Comma 4 12" xfId="38342" xr:uid="{72DBD20A-0892-4B8A-AD0A-28554F62D56A}"/>
    <cellStyle name="Comma 4 13" xfId="598" xr:uid="{476261A7-47DE-4730-BF02-2D0016EF0D4F}"/>
    <cellStyle name="Comma 4 14" xfId="111" xr:uid="{08079022-4183-4E27-A0C4-E0D3F27A076F}"/>
    <cellStyle name="Comma 4 14 2" xfId="44467" xr:uid="{41B28EA9-0FC8-465C-B261-4FA9C0B2267B}"/>
    <cellStyle name="Comma 4 14 2 2" xfId="44715" xr:uid="{707676F5-6E10-4C09-BB98-A9D1BA6809E4}"/>
    <cellStyle name="Comma 4 14 2 3" xfId="44854" xr:uid="{21068549-EC32-4B2B-8EA2-7273032C16B2}"/>
    <cellStyle name="Comma 4 14 3" xfId="246" xr:uid="{7FFD5B6D-3629-4944-84D9-E0D9642B9AC5}"/>
    <cellStyle name="Comma 4 14 4" xfId="44747" xr:uid="{9F8B31E5-1BCE-4505-B2EC-F9416E87B67B}"/>
    <cellStyle name="Comma 4 15" xfId="44489" xr:uid="{7774E726-17D8-4004-B1C4-D0CE6B295B9A}"/>
    <cellStyle name="Comma 4 16" xfId="44507" xr:uid="{FD629B13-8F36-4E92-B3D7-71BAC1C5A129}"/>
    <cellStyle name="Comma 4 17" xfId="44509" xr:uid="{086FBE07-111E-422B-9A0E-3EC7230E054E}"/>
    <cellStyle name="Comma 4 18" xfId="448" xr:uid="{73134056-D8E3-4952-BCB8-4E740FCF4538}"/>
    <cellStyle name="Comma 4 19" xfId="70" xr:uid="{992A7B90-5AA2-4844-B1A5-091A2A67B5BB}"/>
    <cellStyle name="Comma 4 19 2" xfId="44845" xr:uid="{50BD602D-BCCB-4187-B481-47D958878EBA}"/>
    <cellStyle name="Comma 4 19 3" xfId="328" xr:uid="{88E45E08-8E85-48AA-A474-09F96D99E75C}"/>
    <cellStyle name="Comma 4 2" xfId="65" xr:uid="{66D98E5A-69B8-4CB7-A1FC-A6E67105EC80}"/>
    <cellStyle name="Comma 4 2 10" xfId="44577" xr:uid="{6B107CAE-E1E5-4647-95A4-A91F3B9BA5AB}"/>
    <cellStyle name="Comma 4 2 11" xfId="44629" xr:uid="{F17DB9A4-1D14-4FAC-91EE-236221DA2152}"/>
    <cellStyle name="Comma 4 2 12" xfId="249" xr:uid="{298D6BD1-8576-46F5-BF78-5EE0755E2AF0}"/>
    <cellStyle name="Comma 4 2 13" xfId="268" xr:uid="{5FF24733-0271-4E4F-98F8-A5568ADB16B5}"/>
    <cellStyle name="Comma 4 2 14" xfId="44716" xr:uid="{B04190A5-7BDE-40E0-AB52-80FC530398F3}"/>
    <cellStyle name="Comma 4 2 15" xfId="44768" xr:uid="{C0867BA3-E053-426E-A5E7-E259502E8CCB}"/>
    <cellStyle name="Comma 4 2 16" xfId="44855" xr:uid="{FDE6E75A-A88E-48AF-BB71-CA2E54F179F4}"/>
    <cellStyle name="Comma 4 2 17" xfId="44874" xr:uid="{3F88E2F1-02BA-4441-986D-64BE7E12B193}"/>
    <cellStyle name="Comma 4 2 18" xfId="134" xr:uid="{536CA47A-54C1-4992-B67F-938E5630CDE9}"/>
    <cellStyle name="Comma 4 2 2" xfId="85" xr:uid="{0379E7EB-13F2-47A1-8857-EDEFB842A6B8}"/>
    <cellStyle name="Comma 4 2 2 2" xfId="43489" xr:uid="{0D58F3A3-27FF-483B-93E3-65990E646975}"/>
    <cellStyle name="Comma 4 2 2 2 2" xfId="44949" xr:uid="{B8E903AE-72E1-406C-8942-248FEF9A1970}"/>
    <cellStyle name="Comma 4 2 2 2 2 2" xfId="44991" xr:uid="{B0607B64-2627-4EFB-8BF9-9967A9259499}"/>
    <cellStyle name="Comma 4 2 2 2 2 3" xfId="44963" xr:uid="{BD37D9EF-008D-4985-BAA5-1E0E939D8885}"/>
    <cellStyle name="Comma 4 2 2 3" xfId="283" xr:uid="{401CB071-0912-4096-9157-0CF0425D02DD}"/>
    <cellStyle name="Comma 4 2 2 4" xfId="44334" xr:uid="{ADFD944A-7360-4614-B50C-DD63BA14DC2E}"/>
    <cellStyle name="Comma 4 2 2 5" xfId="44675" xr:uid="{A89C9628-8AD6-4D79-BA68-C1A6ADDBB43A}"/>
    <cellStyle name="Comma 4 2 2 6" xfId="44568" xr:uid="{20234775-B380-4CDB-89BD-371F289F386D}"/>
    <cellStyle name="Comma 4 2 2 7" xfId="44811" xr:uid="{9E596BD7-10EF-4E9D-A301-1F736AD87147}"/>
    <cellStyle name="Comma 4 2 2 8" xfId="44915" xr:uid="{D8FFF71A-BA02-4537-BEA9-1BDD5C6C8DBE}"/>
    <cellStyle name="Comma 4 2 2 9" xfId="226" xr:uid="{42355258-CD59-4E03-A021-81F08CE4A186}"/>
    <cellStyle name="Comma 4 2 3" xfId="235" xr:uid="{2076D3F7-B952-4EA5-9A78-7F9DDFC16C56}"/>
    <cellStyle name="Comma 4 2 3 2" xfId="44647" xr:uid="{83600963-E390-4189-BDD9-7A075870FF11}"/>
    <cellStyle name="Comma 4 2 3 3" xfId="43488" xr:uid="{4A5447C9-3520-4125-AF94-E06B70081357}"/>
    <cellStyle name="Comma 4 2 3 4" xfId="44546" xr:uid="{86EDC735-108F-41EB-AB9E-3A6BB2E70149}"/>
    <cellStyle name="Comma 4 2 3 5" xfId="44815" xr:uid="{371F0B0E-137C-48D7-A421-D0CDEA5A166F}"/>
    <cellStyle name="Comma 4 2 3 6" xfId="44943" xr:uid="{51CD69EE-01A5-450C-9BE5-337BB7CF0CFA}"/>
    <cellStyle name="Comma 4 2 4" xfId="199" xr:uid="{25E6DD1B-B8C5-4A18-B1C9-93DB0B37FDB5}"/>
    <cellStyle name="Comma 4 2 4 2" xfId="179" xr:uid="{D3002F55-E358-49A8-8AC6-7AE8E6BAFA26}"/>
    <cellStyle name="Comma 4 2 4 2 2" xfId="211" xr:uid="{2F4F3DE6-83AE-4ADE-82B6-758142BAB192}"/>
    <cellStyle name="Comma 4 2 4 2 2 2" xfId="44805" xr:uid="{E1C3DB32-AFEA-4C5B-91D7-ECC52191D90A}"/>
    <cellStyle name="Comma 4 2 4 2 3" xfId="44790" xr:uid="{255C2C36-BD22-4C1A-86B3-5EB7658A9E86}"/>
    <cellStyle name="Comma 4 2 4 3" xfId="43487" xr:uid="{CCC6A593-3F83-4D79-9A6A-782C5E99482F}"/>
    <cellStyle name="Comma 4 2 4 4" xfId="44797" xr:uid="{6114DE99-4B3C-4FD6-86CD-43B28C6E3423}"/>
    <cellStyle name="Comma 4 2 5" xfId="173" xr:uid="{D8158800-BECC-4524-9761-DE9A1F0596FE}"/>
    <cellStyle name="Comma 4 2 5 2" xfId="433" xr:uid="{0700E68D-3CF2-454C-8FF6-A9209C4CAC22}"/>
    <cellStyle name="Comma 4 2 5 3" xfId="44786" xr:uid="{977EEA56-A6DD-4CD1-A879-D217DEC84407}"/>
    <cellStyle name="Comma 4 2 6" xfId="290" xr:uid="{5FD65C17-DF46-4233-8023-1A4017C1EFF3}"/>
    <cellStyle name="Comma 4 2 7" xfId="44335" xr:uid="{6B28195F-5B2E-4D4B-9152-1F982A93FBB9}"/>
    <cellStyle name="Comma 4 2 8" xfId="44599" xr:uid="{D3702E9F-FFE0-4F7B-B647-269FA1CE84D3}"/>
    <cellStyle name="Comma 4 2 8 2" xfId="44575" xr:uid="{37C347EF-0AE2-4F26-A66D-7E8FCB9F7D0A}"/>
    <cellStyle name="Comma 4 2 8 2 2" xfId="44544" xr:uid="{7B3CA7C6-9E0A-4BE5-9038-8634F05EBFCC}"/>
    <cellStyle name="Comma 4 2 8 2 2 2" xfId="44649" xr:uid="{22D00B22-A404-4972-A68D-EBA5483C604C}"/>
    <cellStyle name="Comma 4 2 8 2 3" xfId="44538" xr:uid="{9FEB336C-0DEB-4E10-9F4C-A64885B28A5E}"/>
    <cellStyle name="Comma 4 2 8 2 4" xfId="288" xr:uid="{CF6C76A0-7E58-4F90-9D2C-C27D37171860}"/>
    <cellStyle name="Comma 4 2 8 3" xfId="44584" xr:uid="{DA3E0BCC-841F-47F8-856A-6B1E9D908103}"/>
    <cellStyle name="Comma 4 2 8 3 2" xfId="44553" xr:uid="{DE2EE3AF-400F-4E96-BE35-8A5D481F957C}"/>
    <cellStyle name="Comma 4 2 8 3 2 2" xfId="252" xr:uid="{A0547D9E-BAD5-4336-80FA-A4DCC5076705}"/>
    <cellStyle name="Comma 4 2 8 3 3" xfId="297" xr:uid="{A3393E4E-1A04-4B12-BA35-7D02D41575B6}"/>
    <cellStyle name="Comma 4 2 9" xfId="44668" xr:uid="{F0475F7F-F988-45BF-ABC2-BA2C6712C7E4}"/>
    <cellStyle name="Comma 4 20" xfId="312" xr:uid="{DB7DED9C-9A8E-4794-B2B5-BFDDC1BCC146}"/>
    <cellStyle name="Comma 4 21" xfId="44519" xr:uid="{DA5A4BD5-C378-43E3-89EF-5835B91B949D}"/>
    <cellStyle name="Comma 4 22" xfId="44605" xr:uid="{E079A578-11A1-4B10-8595-430D7EE3194D}"/>
    <cellStyle name="Comma 4 23" xfId="44703" xr:uid="{F89CB377-6F85-437C-8C6A-376BE05CEDD8}"/>
    <cellStyle name="Comma 4 24" xfId="247" xr:uid="{2080BF9C-2D50-4840-85D1-7A9DE7C59C20}"/>
    <cellStyle name="Comma 4 25" xfId="44750" xr:uid="{CD3117C5-B2E3-49FE-B905-4A3603189076}"/>
    <cellStyle name="Comma 4 26" xfId="44849" xr:uid="{D7AF5B83-0173-4D0D-B29F-EA571020D7CA}"/>
    <cellStyle name="Comma 4 27" xfId="44869" xr:uid="{B7F2B43F-4159-44BA-931E-23D91574E932}"/>
    <cellStyle name="Comma 4 28" xfId="133" xr:uid="{BA5E2F61-35C6-42BE-B47C-01F5FF1A9FBA}"/>
    <cellStyle name="Comma 4 3" xfId="80" xr:uid="{18B20DA9-2833-439A-903A-F20F56B1CA29}"/>
    <cellStyle name="Comma 4 3 10" xfId="44853" xr:uid="{3B89C37C-8AC7-4009-BFDE-BA4818E4F147}"/>
    <cellStyle name="Comma 4 3 11" xfId="44889" xr:uid="{DF961422-583C-4EDC-A3D9-0BA0F26C23FE}"/>
    <cellStyle name="Comma 4 3 12" xfId="140" xr:uid="{EF2F21BA-032A-4CD5-8F1A-E27B1F02F2E8}"/>
    <cellStyle name="Comma 4 3 2" xfId="230" xr:uid="{B44F7ECF-7EF7-4D51-A32E-B992A28C326D}"/>
    <cellStyle name="Comma 4 3 2 10" xfId="44922" xr:uid="{9FDEE75F-4644-49AF-86F1-B27AD36063C8}"/>
    <cellStyle name="Comma 4 3 2 2" xfId="41289" xr:uid="{7DEA0AE3-3E1C-4A2C-8ECB-BB326BB5B30D}"/>
    <cellStyle name="Comma 4 3 2 2 2" xfId="110" xr:uid="{D38411A1-F924-4C7F-82AE-B41CEAD10C75}"/>
    <cellStyle name="Comma 4 3 2 2 2 2" xfId="44760" xr:uid="{7776C6E4-FB21-40CE-82E0-EEF4F55AA7CF}"/>
    <cellStyle name="Comma 4 3 2 3" xfId="29457" xr:uid="{FD91224C-4D55-4B55-B239-8FE45A1FF674}"/>
    <cellStyle name="Comma 4 3 2 3 2" xfId="108" xr:uid="{0CD92949-6781-4BA8-BCDC-287B86677F60}"/>
    <cellStyle name="Comma 4 3 2 3 2 2" xfId="44725" xr:uid="{8963D9E3-0FE7-4B20-A096-05F440ABAC90}"/>
    <cellStyle name="Comma 4 3 2 4" xfId="30463" xr:uid="{2DD5D240-AB67-42FB-A519-A948A861E4D5}"/>
    <cellStyle name="Comma 4 3 2 5" xfId="103" xr:uid="{17F55623-DA1D-4F82-9E20-09C37445EDD0}"/>
    <cellStyle name="Comma 4 3 2 5 2" xfId="527" xr:uid="{B7C2F3BA-3C60-4F4A-9F73-42A6826C361B}"/>
    <cellStyle name="Comma 4 3 2 5 3" xfId="44759" xr:uid="{7322EE55-545C-4010-9F27-C0694AE0E53F}"/>
    <cellStyle name="Comma 4 3 2 6" xfId="269" xr:uid="{0604B2A2-5D67-4A54-AB44-D64B68E15BD3}"/>
    <cellStyle name="Comma 4 3 2 7" xfId="43486" xr:uid="{148D36AC-03CC-4A03-BA53-895A4F641DFA}"/>
    <cellStyle name="Comma 4 3 2 8" xfId="44555" xr:uid="{6D2C19B3-1A7C-4CEA-8F6F-D4A85CB759D3}"/>
    <cellStyle name="Comma 4 3 2 9" xfId="44813" xr:uid="{F50D7254-2245-4169-8683-3EF862B9955F}"/>
    <cellStyle name="Comma 4 3 3" xfId="196" xr:uid="{05642A12-0B1E-4E79-A580-DC1C03F4DAC0}"/>
    <cellStyle name="Comma 4 3 3 2" xfId="30147" xr:uid="{A0A205C0-787F-428D-9205-41BC84F38E0A}"/>
    <cellStyle name="Comma 4 3 3 3" xfId="44942" xr:uid="{B5AA6CF9-FB07-4F05-99B8-CCBEAAFB7AA0}"/>
    <cellStyle name="Comma 4 3 4" xfId="524" xr:uid="{7A37CD0B-F1EF-4DFF-9AE4-0C13B6E22117}"/>
    <cellStyle name="Comma 4 3 5" xfId="299" xr:uid="{D20CDC48-C8AD-403B-9506-6707835F7FD8}"/>
    <cellStyle name="Comma 4 3 6" xfId="44333" xr:uid="{AF344527-031A-4C7E-9EF4-45CEE0514E03}"/>
    <cellStyle name="Comma 4 3 7" xfId="44586" xr:uid="{FF64E8F0-3FDD-4A34-B962-3597B49796A9}"/>
    <cellStyle name="Comma 4 3 7 2 2" xfId="94" xr:uid="{5491A5B4-74E5-4457-A9A4-3B930F286A34}"/>
    <cellStyle name="Comma 4 3 7 2 2 2" xfId="44767" xr:uid="{26BC5FB4-AD71-4E13-9D37-94783AD00085}"/>
    <cellStyle name="Comma 4 3 8" xfId="44714" xr:uid="{DA8AA16C-BCA1-48F2-A70F-AA69DE0DA5F3}"/>
    <cellStyle name="Comma 4 3 9" xfId="44772" xr:uid="{6373E692-43E5-4E5A-9368-A0F6C2897E22}"/>
    <cellStyle name="Comma 4 4" xfId="33" xr:uid="{ED1827CE-FEB3-43AA-8358-FB36317E179A}"/>
    <cellStyle name="Comma 4 4 10" xfId="207" xr:uid="{072DFED9-AC38-44F2-8A7E-0529E6C8B160}"/>
    <cellStyle name="Comma 4 4 2" xfId="43484" xr:uid="{7FDDDA39-ABCC-4157-8E6A-0A1608209EC8}"/>
    <cellStyle name="Comma 4 4 2 2" xfId="44928" xr:uid="{A5B9DF31-5FDA-45B9-B9B2-1C8A52ADDDB1}"/>
    <cellStyle name="Comma 4 4 3" xfId="43485" xr:uid="{804CE8CB-58BD-444B-9246-D6F755B0A1AD}"/>
    <cellStyle name="Comma 4 4 4" xfId="29929" xr:uid="{2B221A01-B3A8-447B-BF3D-B63F77AAD0B9}"/>
    <cellStyle name="Comma 4 4 4 2" xfId="556" xr:uid="{227B2903-D219-400D-93F2-EEDB51B722B3}"/>
    <cellStyle name="Comma 4 4 5" xfId="285" xr:uid="{26F8DD08-A35B-4B15-B929-41A47B2A0415}"/>
    <cellStyle name="Comma 4 4 6" xfId="44332" xr:uid="{B394313A-8163-450C-A661-2A4744901B80}"/>
    <cellStyle name="Comma 4 4 7" xfId="44570" xr:uid="{88EB9C10-8E93-4866-B1C5-7CF9A13A8FF3}"/>
    <cellStyle name="Comma 4 4 8" xfId="44803" xr:uid="{0644FD17-EEBC-4E4B-B6C5-BF24DB06E557}"/>
    <cellStyle name="Comma 4 4 9" xfId="44903" xr:uid="{13EE7288-0E7E-4EDD-A558-086A0F2B6F74}"/>
    <cellStyle name="Comma 4 5" xfId="225" xr:uid="{80C42C67-665A-445A-AAF5-AC7E16FD1E57}"/>
    <cellStyle name="Comma 4 5 2" xfId="37513" xr:uid="{1EBE5803-A952-4FAA-91A8-3070FF1949A7}"/>
    <cellStyle name="Comma 4 5 3" xfId="29456" xr:uid="{FA742B77-BC79-4C80-8AE9-53E62E406B26}"/>
    <cellStyle name="Comma 4 5 4" xfId="37514" xr:uid="{351EC865-3A4B-47E9-A88C-B86CC58FBD8D}"/>
    <cellStyle name="Comma 4 5 5" xfId="43483" xr:uid="{669F8A3E-3CF4-493F-A69D-57527F350C26}"/>
    <cellStyle name="Comma 4 5 6" xfId="44810" xr:uid="{D9C5932F-61B4-4152-B6F1-2A8CD8B26F97}"/>
    <cellStyle name="Comma 4 5 7" xfId="44912" xr:uid="{D5EEFD63-45DC-48C8-B20E-E1B61A7D5A40}"/>
    <cellStyle name="Comma 4 6" xfId="43482" xr:uid="{0621B689-C247-43B2-B78E-9E4CAD080D21}"/>
    <cellStyle name="Comma 4 6 2" xfId="29455" xr:uid="{87392760-AFCB-4ED8-B28A-709261DD21D6}"/>
    <cellStyle name="Comma 4 6 2 2" xfId="25" xr:uid="{050BBFFE-A4FB-4003-B077-34FF8C5F28D8}"/>
    <cellStyle name="Comma 4 6 2 2 2" xfId="44986" xr:uid="{E2B72EFF-D0A7-4DFE-969C-BC158A1BF110}"/>
    <cellStyle name="Comma 4 6 3" xfId="30603" xr:uid="{B815DEBA-2085-4D23-BC9C-5408FB673553}"/>
    <cellStyle name="Comma 4 6 4" xfId="44933" xr:uid="{2772704B-388E-4197-BBF4-4EE69ED2DF26}"/>
    <cellStyle name="Comma 4 6 5" xfId="44959" xr:uid="{5DFCE8DA-63C6-4909-A9C9-B7A82C29D9C3}"/>
    <cellStyle name="Comma 4 7" xfId="43481" xr:uid="{6146B90E-C27B-4C71-BE59-E76064D83D80}"/>
    <cellStyle name="Comma 4 7 2" xfId="45001" xr:uid="{3E4661F1-F93B-4720-878E-294BF2FEFFAF}"/>
    <cellStyle name="Comma 4 7 3" xfId="44978" xr:uid="{6E3332B4-6C68-4D03-94C5-AF7689BD5626}"/>
    <cellStyle name="Comma 4 8" xfId="43480" xr:uid="{BD5C8B40-4E69-419F-943F-8366412283E0}"/>
    <cellStyle name="Comma 4 8 2" xfId="44968" xr:uid="{336BB42F-C833-4D6F-939A-F660ED0532C6}"/>
    <cellStyle name="Comma 4 8 2 2" xfId="44995" xr:uid="{8021F4CB-A6D4-4A05-9159-0831E455D981}"/>
    <cellStyle name="Comma 4 9" xfId="264" xr:uid="{6EC977B3-397D-4DEA-98AC-4568E7C459C7}"/>
    <cellStyle name="Comma 4 9 2" xfId="43479" xr:uid="{02E42078-E4D0-40D3-AD76-A7E7F2082A02}"/>
    <cellStyle name="Comma 4 9 2 2" xfId="44998" xr:uid="{032351AB-D5DE-41D2-9DFA-492F5DCBD8B6}"/>
    <cellStyle name="Comma 4 9 2 3" xfId="44973" xr:uid="{5966B71A-575D-446F-A613-8E91024BB700}"/>
    <cellStyle name="Comma 40" xfId="43478" xr:uid="{49BA5A17-85C5-4D57-8CAA-B70D52EC4985}"/>
    <cellStyle name="Comma 40 2" xfId="41273" xr:uid="{A94285CD-A5A1-46D5-8B5E-420989B0C353}"/>
    <cellStyle name="Comma 40 3" xfId="29454" xr:uid="{A473858A-AE0F-4A50-875D-0B4D5FCD37E3}"/>
    <cellStyle name="Comma 40 4" xfId="37512" xr:uid="{C800CF3B-6F0D-4958-A1D9-EEDA1893BC34}"/>
    <cellStyle name="Comma 41" xfId="44465" xr:uid="{686D8594-C189-4E4B-9F94-16A041AB4218}"/>
    <cellStyle name="Comma 41 2" xfId="43477" xr:uid="{D833A211-2A07-4634-A3D8-E1B5B5074F6E}"/>
    <cellStyle name="Comma 41 3" xfId="30492" xr:uid="{3C0D2879-DE3A-4871-8D7B-1E7E4D1FBD0E}"/>
    <cellStyle name="Comma 41 4" xfId="37511" xr:uid="{30D4A1E9-1E69-4B16-AB12-A6A381A6E662}"/>
    <cellStyle name="Comma 42" xfId="43476" xr:uid="{0626EFCE-C405-4331-8EE2-3E704299924B}"/>
    <cellStyle name="Comma 43" xfId="43475" xr:uid="{7342F63B-78CD-4E04-A23D-34AA42D0CE5B}"/>
    <cellStyle name="Comma 43 2" xfId="29452" xr:uid="{147871E6-40C4-4831-8A8A-EE66CB0CCC85}"/>
    <cellStyle name="Comma 43 3" xfId="37510" xr:uid="{7864E9D0-29E4-4E5E-9D32-85D63A1F4893}"/>
    <cellStyle name="Comma 44" xfId="43474" xr:uid="{BB33177E-312A-40DF-88F4-D0CBCE597BE2}"/>
    <cellStyle name="Comma 44 2" xfId="41263" xr:uid="{60572422-63D0-4E95-A1C5-45E84816B405}"/>
    <cellStyle name="Comma 44 3" xfId="29451" xr:uid="{D40F55AF-E4DD-444E-88A0-90CE04CBC8E1}"/>
    <cellStyle name="Comma 44 4" xfId="37509" xr:uid="{DD1F8194-8F4A-4085-B7FB-41490AF1BBB5}"/>
    <cellStyle name="Comma 45" xfId="43891" xr:uid="{BB6E2FD2-2D2E-4C10-AD4E-C65DB6AA3A94}"/>
    <cellStyle name="Comma 45 2" xfId="41250" xr:uid="{4F2AB57E-091E-4DC1-8F6A-8F813DC23588}"/>
    <cellStyle name="Comma 45 3" xfId="29773" xr:uid="{B61EFE30-711F-47A2-AF85-7D9FD3D2A589}"/>
    <cellStyle name="Comma 45 4" xfId="37508" xr:uid="{5838E58C-744A-414D-9B7B-7015AF97B303}"/>
    <cellStyle name="Comma 46" xfId="43473" xr:uid="{B38A3D04-6C50-4FCD-9F08-B0EA11E025E9}"/>
    <cellStyle name="Comma 46 2" xfId="29450" xr:uid="{7303B454-AA16-4AAE-AFF6-62AA273C03AB}"/>
    <cellStyle name="Comma 46 3" xfId="37507" xr:uid="{8D55D55B-AABE-4326-A882-1FE19C4598F3}"/>
    <cellStyle name="Comma 47" xfId="43472" xr:uid="{E58EFB53-F3EA-47CE-AA37-90F38DDEC976}"/>
    <cellStyle name="Comma 47 2" xfId="41255" xr:uid="{9EA1D54F-3CCB-4880-9C68-908EF96B9918}"/>
    <cellStyle name="Comma 47 3" xfId="29449" xr:uid="{0B023CA9-7259-487B-A2B3-5E270FCEB65F}"/>
    <cellStyle name="Comma 47 4" xfId="37506" xr:uid="{8E5D8E84-5370-4620-A7D4-3EB167220E89}"/>
    <cellStyle name="Comma 48" xfId="43471" xr:uid="{6EA2A720-4E9D-46FD-96A9-CB78C8EF3FB1}"/>
    <cellStyle name="Comma 48 2" xfId="41226" xr:uid="{B0D183CC-BFB6-461F-9D13-327883289745}"/>
    <cellStyle name="Comma 48 3" xfId="29448" xr:uid="{52324E6A-3869-4C07-93B4-60655D2B1FFC}"/>
    <cellStyle name="Comma 48 4" xfId="37505" xr:uid="{2314A12E-E84A-4679-B383-752A8793231A}"/>
    <cellStyle name="Comma 49" xfId="43470" xr:uid="{0F0DA131-629D-46B5-86FF-BBC790169E8A}"/>
    <cellStyle name="Comma 49 2" xfId="41225" xr:uid="{9C22E835-6764-487A-8E5E-775171AE7C67}"/>
    <cellStyle name="Comma 49 3" xfId="29447" xr:uid="{E733FA1C-2859-43CC-93F1-F3E7A72CCA5E}"/>
    <cellStyle name="Comma 49 4" xfId="37504" xr:uid="{B2400587-22C0-41A9-BA11-19251067285A}"/>
    <cellStyle name="Comma 5" xfId="26" xr:uid="{8B6917BC-FE93-4566-B60A-9E0B4ECA8E50}"/>
    <cellStyle name="Comma 5 10" xfId="182" xr:uid="{E58B63F1-84D4-43A4-AC4C-9BB11CED0733}"/>
    <cellStyle name="Comma 5 10 2" xfId="43468" xr:uid="{AD317511-BA6C-4D68-B334-2F34D01CD18D}"/>
    <cellStyle name="Comma 5 10 3" xfId="44791" xr:uid="{D8E1D719-75FA-4A7C-BABD-5D9849F39E75}"/>
    <cellStyle name="Comma 5 11" xfId="43469" xr:uid="{9311C8A1-5C35-494E-B1D5-89ED52A9005E}"/>
    <cellStyle name="Comma 5 12" xfId="41409" xr:uid="{2A64510E-AF43-40A6-8ECC-5528847689F3}"/>
    <cellStyle name="Comma 5 13" xfId="44331" xr:uid="{2D63364A-585B-4F62-A4B0-DBE78757BBA0}"/>
    <cellStyle name="Comma 5 14" xfId="445" xr:uid="{50D856EB-6D94-4B00-8E68-767C17B20330}"/>
    <cellStyle name="Comma 5 15" xfId="296" xr:uid="{BF50B21B-0E92-457C-9299-5674017DAEB1}"/>
    <cellStyle name="Comma 5 16" xfId="44501" xr:uid="{B98999DE-9A22-458C-9483-C0B5BCB80232}"/>
    <cellStyle name="Comma 5 17" xfId="44684" xr:uid="{2023FC74-9E74-4A37-B879-001AB53CDF9A}"/>
    <cellStyle name="Comma 5 18" xfId="44583" xr:uid="{ECA3386B-6228-4DF6-9507-51334D3C3E6E}"/>
    <cellStyle name="Comma 5 19" xfId="44627" xr:uid="{F841888B-918F-47E7-88BF-5A58B7207565}"/>
    <cellStyle name="Comma 5 2" xfId="63" xr:uid="{BBE6E1FE-0A19-404E-9409-D328D7C43AC0}"/>
    <cellStyle name="Comma 5 2 10" xfId="44552" xr:uid="{3FCBA57F-57B4-412B-87F4-85A3ED961545}"/>
    <cellStyle name="Comma 5 2 11" xfId="44718" xr:uid="{300C4E01-8887-4BC5-8DE5-202D4977DD76}"/>
    <cellStyle name="Comma 5 2 12" xfId="44809" xr:uid="{2A2B6C07-F812-433D-8F4D-D2B8E9210627}"/>
    <cellStyle name="Comma 5 2 13" xfId="44857" xr:uid="{11B508DF-8298-4628-974C-38F2165BA963}"/>
    <cellStyle name="Comma 5 2 14" xfId="44913" xr:uid="{80166588-C908-4202-8214-FB44A7593AE9}"/>
    <cellStyle name="Comma 5 2 15" xfId="45006" xr:uid="{5FAA5D5C-AA65-4F52-8EA9-4BE45AF25AA6}"/>
    <cellStyle name="Comma 5 2 16" xfId="223" xr:uid="{D5916AAF-C70F-4570-BECC-D0D823ADC506}"/>
    <cellStyle name="Comma 5 2 2" xfId="44606" xr:uid="{5D091DB0-D058-46B8-A656-A7D0A49F5855}"/>
    <cellStyle name="Comma 5 2 2 2" xfId="44578" xr:uid="{1E223C0F-67CE-4DBF-9363-859C9CCA5C9A}"/>
    <cellStyle name="Comma 5 2 2 2 2" xfId="44547" xr:uid="{81032F1C-EE6B-48BF-9B0F-4372D0E9D9EA}"/>
    <cellStyle name="Comma 5 2 2 2 2 2" xfId="44646" xr:uid="{B033201D-382A-4E97-A432-F6CC167D5624}"/>
    <cellStyle name="Comma 5 2 2 2 3" xfId="291" xr:uid="{13173D5D-D28D-4938-A66A-732D8285919B}"/>
    <cellStyle name="Comma 5 2 2 2 4" xfId="43465" xr:uid="{7BAD2D5C-87DD-429D-94D5-42DE70FE8372}"/>
    <cellStyle name="Comma 5 2 2 3" xfId="44587" xr:uid="{CEAB9416-EB3F-4A5D-B09C-FACF966C5CCC}"/>
    <cellStyle name="Comma 5 2 2 3 2" xfId="44556" xr:uid="{8CAE7EF9-F25A-4397-A439-9FD54E4784FB}"/>
    <cellStyle name="Comma 5 2 2 3 2 2" xfId="251" xr:uid="{36CC05E8-3F93-4422-B55F-2BDC6B08CC89}"/>
    <cellStyle name="Comma 5 2 2 3 3" xfId="300" xr:uid="{5A2B0695-857F-47E7-AAFF-1E22CF6E33CB}"/>
    <cellStyle name="Comma 5 2 2 3 4" xfId="41288" xr:uid="{553F35A9-BBAE-4E05-B7D2-1E75DD91CCF8}"/>
    <cellStyle name="Comma 5 2 2 4" xfId="314" xr:uid="{F3C6BB6B-EBCD-4A5E-8B9A-67A679220C67}"/>
    <cellStyle name="Comma 5 2 2 5" xfId="43466" xr:uid="{459605AE-4133-459E-972F-5018A45FA101}"/>
    <cellStyle name="Comma 5 2 2 6" xfId="44947" xr:uid="{5C09FCA2-0FCF-45F5-9841-A2A2DF2B216B}"/>
    <cellStyle name="Comma 5 2 2 9" xfId="44539" xr:uid="{DB962108-E82F-44A5-8DF5-59F9BF616322}"/>
    <cellStyle name="Comma 5 2 3" xfId="43464" xr:uid="{B9B75986-AEBE-4C90-ADAA-31217FEEB309}"/>
    <cellStyle name="Comma 5 2 3 2" xfId="29445" xr:uid="{F2BEF5B6-E6AF-440C-B000-8A346E75CA99}"/>
    <cellStyle name="Comma 5 2 3 3" xfId="37503" xr:uid="{A8CBAD0F-21CA-4D30-BD50-37582D5C6A69}"/>
    <cellStyle name="Comma 5 2 4" xfId="43467" xr:uid="{04934932-021D-486D-9EED-1A66417725C0}"/>
    <cellStyle name="Comma 5 2 5" xfId="30146" xr:uid="{71B25AFF-941F-41C4-A39F-690879909255}"/>
    <cellStyle name="Comma 5 2 6" xfId="391" xr:uid="{18C1BDA8-D69C-48CE-99CC-F1A16D48201C}"/>
    <cellStyle name="Comma 5 2 7" xfId="44641" xr:uid="{7A93844F-942B-4377-A7DC-4B6DAC96C11C}"/>
    <cellStyle name="Comma 5 2 8" xfId="522" xr:uid="{391CF88E-9F53-4AF3-95AE-4071BD10E1EB}"/>
    <cellStyle name="Comma 5 2 9" xfId="44330" xr:uid="{870356BA-691E-4C40-8835-73167B4DA41C}"/>
    <cellStyle name="Comma 5 20" xfId="267" xr:uid="{BD675FAA-C878-4FB0-AB87-BBACB5F43742}"/>
    <cellStyle name="Comma 5 21" xfId="44709" xr:uid="{20BD6FF5-033F-4983-AC80-BE42995FC077}"/>
    <cellStyle name="Comma 5 22" xfId="44757" xr:uid="{79A3E361-45CB-4337-B585-DF4B7F10D7BE}"/>
    <cellStyle name="Comma 5 23" xfId="44850" xr:uid="{DDE8FBAB-1E37-43C5-B93C-3F451455C36B}"/>
    <cellStyle name="Comma 5 24" xfId="44872" xr:uid="{12773198-5FDB-4223-9452-4283178B222B}"/>
    <cellStyle name="Comma 5 25" xfId="44983" xr:uid="{79C773C2-CE07-450E-8516-654E2F693FA6}"/>
    <cellStyle name="Comma 5 26" xfId="129" xr:uid="{6A06EF97-7E01-446B-83E9-A2D08DF43807}"/>
    <cellStyle name="Comma 5 3" xfId="36" xr:uid="{9AD7403B-80E6-4E8F-A35E-CE51D402DFCC}"/>
    <cellStyle name="Comma 5 3 10" xfId="201" xr:uid="{D74EFF61-A4DF-420A-9527-CB46CB2D38B0}"/>
    <cellStyle name="Comma 5 3 2" xfId="43462" xr:uid="{52379553-B9DA-422D-AB2A-C5337AFF6B19}"/>
    <cellStyle name="Comma 5 3 2 2" xfId="41287" xr:uid="{D5A945B7-1622-4CDD-86B4-07798E66399E}"/>
    <cellStyle name="Comma 5 3 2 3" xfId="29444" xr:uid="{A11BE75A-E9E8-4EC5-90C3-F4FFEFC02679}"/>
    <cellStyle name="Comma 5 3 2 4" xfId="37502" xr:uid="{6ED8C13B-C95D-4E1A-BDC3-CEE4463C38EE}"/>
    <cellStyle name="Comma 5 3 3" xfId="43463" xr:uid="{C9E37D5D-41FD-40A9-8920-3D9D0350C99D}"/>
    <cellStyle name="Comma 5 3 4" xfId="30145" xr:uid="{FA8CD934-D062-4522-8678-45AE9B5A598F}"/>
    <cellStyle name="Comma 5 3 5" xfId="440" xr:uid="{63147A34-529F-486F-96BA-D51B1158EDF7}"/>
    <cellStyle name="Comma 5 3 6" xfId="44329" xr:uid="{356D0109-AEBB-41C1-8881-632F3AA06514}"/>
    <cellStyle name="Comma 5 3 7" xfId="44752" xr:uid="{65AC48F0-0218-4844-8EF3-BA2F06445D15}"/>
    <cellStyle name="Comma 5 3 8" xfId="44799" xr:uid="{DE522809-8996-4B75-9C6C-C4B4C370AC11}"/>
    <cellStyle name="Comma 5 3 9" xfId="44951" xr:uid="{FE40CE74-F8E3-40D4-86F1-B2652B6DA8BD}"/>
    <cellStyle name="Comma 5 4" xfId="43461" xr:uid="{292B47FA-0A81-4BD6-B507-6B2F611AE770}"/>
    <cellStyle name="Comma 5 4 2" xfId="43460" xr:uid="{E61E23D6-F53C-4134-885E-3B89C68D2FA8}"/>
    <cellStyle name="Comma 5 4 2 2" xfId="44914" xr:uid="{8732D983-2D6A-4CBC-A5A5-FA5E341FC4DC}"/>
    <cellStyle name="Comma 5 4 3" xfId="41340" xr:uid="{E8771F4D-4C5C-4391-AD2E-563150C9DCA1}"/>
    <cellStyle name="Comma 5 4 4" xfId="442" xr:uid="{C1FF1C65-F6E1-427E-824B-3729F20AEF72}"/>
    <cellStyle name="Comma 5 4 5" xfId="44873" xr:uid="{E1909973-7CB2-4FEB-96C1-1604D5EF91A3}"/>
    <cellStyle name="Comma 5 5" xfId="43459" xr:uid="{E5273BCF-D5E4-4A18-8C80-121DEB978911}"/>
    <cellStyle name="Comma 5 5 2" xfId="29442" xr:uid="{8EE99DAB-AE0C-4C04-A813-53453672BA99}"/>
    <cellStyle name="Comma 5 5 3" xfId="37501" xr:uid="{ECA39E80-E330-45E4-AE9B-5B5AE8D325A6}"/>
    <cellStyle name="Comma 5 5 4" xfId="44935" xr:uid="{D92B8494-F005-48EC-9904-75DD15EED424}"/>
    <cellStyle name="Comma 5 6" xfId="43458" xr:uid="{9D850CC0-9CD0-4A8C-AFB6-AEDADB3B62EC}"/>
    <cellStyle name="Comma 5 6 2" xfId="29441" xr:uid="{0667126E-D890-43D7-A03A-5E7B5AFBB161}"/>
    <cellStyle name="Comma 5 6 3" xfId="37500" xr:uid="{DD975588-3FC5-4D12-BA91-79953CEDAD6D}"/>
    <cellStyle name="Comma 5 6 4" xfId="44954" xr:uid="{47F23628-03F0-403C-8E44-3887797D4022}"/>
    <cellStyle name="Comma 5 7" xfId="43457" xr:uid="{56BBCA04-387D-481D-9561-5B4914DBB3A8}"/>
    <cellStyle name="Comma 5 7 2" xfId="29440" xr:uid="{B7F3EBBB-4887-49A3-9693-CD6F85E7A376}"/>
    <cellStyle name="Comma 5 7 3" xfId="37499" xr:uid="{DA8266F4-583D-4AD0-BD73-E6958F0A38FE}"/>
    <cellStyle name="Comma 5 8" xfId="43456" xr:uid="{189CEB2E-4A40-4493-B382-F94101740843}"/>
    <cellStyle name="Comma 5 8 2" xfId="29439" xr:uid="{CDA45E4E-B6AF-498B-8A58-F378CF0CA645}"/>
    <cellStyle name="Comma 5 8 3" xfId="30602" xr:uid="{70137629-C5E8-4E4F-8C27-10616E4B86D7}"/>
    <cellStyle name="Comma 5 9" xfId="43455" xr:uid="{22D00753-0A12-487E-B85E-5A5D7FE0A58E}"/>
    <cellStyle name="Comma 50" xfId="41262" xr:uid="{0883C699-44DC-4B41-A6D2-13DFBB2A8727}"/>
    <cellStyle name="Comma 50 2" xfId="27736" xr:uid="{C17506C5-24CB-4430-A9C0-693BC76CBE46}"/>
    <cellStyle name="Comma 50 3" xfId="37498" xr:uid="{7C802B96-3BDA-4526-98B2-015D8F1A2B81}"/>
    <cellStyle name="Comma 51" xfId="44066" xr:uid="{D8CFF29E-31D8-4D70-A346-4715F6F47C1C}"/>
    <cellStyle name="Comma 51 2" xfId="41257" xr:uid="{D24539E0-2719-433B-85C6-45E065F67FC0}"/>
    <cellStyle name="Comma 51 3" xfId="29976" xr:uid="{6E1F6D51-51EB-4B93-9311-72805219EEA1}"/>
    <cellStyle name="Comma 51 4" xfId="37497" xr:uid="{D0EB2FCC-F25C-4D76-A6E8-3C6CFE438FC9}"/>
    <cellStyle name="Comma 52" xfId="41243" xr:uid="{587A95B5-3AAC-4CBB-B603-009707BF62B2}"/>
    <cellStyle name="Comma 52 2" xfId="27727" xr:uid="{1AB799F9-64B3-43BB-B351-F29361763C7E}"/>
    <cellStyle name="Comma 52 3" xfId="37496" xr:uid="{AD5371AA-219C-4D13-A5E1-8FC16C3E66AD}"/>
    <cellStyle name="Comma 53" xfId="41381" xr:uid="{F1F028F3-BC1C-4706-93D0-B521DD28B93C}"/>
    <cellStyle name="Comma 53 2" xfId="27795" xr:uid="{6779E86D-23F9-4619-8EDD-472F5211FC61}"/>
    <cellStyle name="Comma 53 3" xfId="37495" xr:uid="{F59EF5BC-C786-4698-9288-FCF85DE8CB8F}"/>
    <cellStyle name="Comma 54" xfId="37494" xr:uid="{A953594C-5AD4-4BC8-A0B9-7E3CC922665D}"/>
    <cellStyle name="Comma 55" xfId="37493" xr:uid="{1948241C-55AD-4326-9F61-535CAA026B18}"/>
    <cellStyle name="Comma 56" xfId="37492" xr:uid="{A828D5BA-ACB6-47A1-8EF8-80C8C140E272}"/>
    <cellStyle name="Comma 57" xfId="37491" xr:uid="{C2FD44C6-5445-4FE2-80B5-EB18C34F2AA4}"/>
    <cellStyle name="Comma 58" xfId="37490" xr:uid="{4BF0E02E-B61C-4B4D-86B1-03EE6169924D}"/>
    <cellStyle name="Comma 59" xfId="37489" xr:uid="{38E19A45-0F35-49FB-8417-B7787E1DB959}"/>
    <cellStyle name="Comma 6" xfId="78" xr:uid="{AEBE3B3F-CFFC-49A9-80DA-9AC4D8803C30}"/>
    <cellStyle name="Comma 6 10" xfId="43453" xr:uid="{0376AFF2-B03E-4645-8245-3AF8F4AE2482}"/>
    <cellStyle name="Comma 6 11" xfId="43452" xr:uid="{ABD16196-1AD1-4E14-A726-E26EFDCA7C85}"/>
    <cellStyle name="Comma 6 12" xfId="43454" xr:uid="{10A8A505-FC3D-4E67-8A2B-C572726DD80B}"/>
    <cellStyle name="Comma 6 13" xfId="549" xr:uid="{E6A7D15E-B91F-4273-BF67-FE5FBAC1B710}"/>
    <cellStyle name="Comma 6 14" xfId="44328" xr:uid="{F387A871-E2A5-4407-8419-1D257EAB3362}"/>
    <cellStyle name="Comma 6 15" xfId="428" xr:uid="{0C0722B5-5D36-4279-BF98-9363721E1990}"/>
    <cellStyle name="Comma 6 16" xfId="305" xr:uid="{1932A36B-AEC8-4E2A-B66D-2E6C3055C0C5}"/>
    <cellStyle name="Comma 6 17" xfId="44499" xr:uid="{AF488B4F-D2E9-4D26-B29E-14FA96529EDC}"/>
    <cellStyle name="Comma 6 18" xfId="44592" xr:uid="{15887867-3016-45F3-B208-6107D0499D66}"/>
    <cellStyle name="Comma 6 19" xfId="44694" xr:uid="{CA5C07B9-C079-4F17-ACF9-2481E5A22D43}"/>
    <cellStyle name="Comma 6 2" xfId="229" xr:uid="{85626EBA-379D-448D-9777-9CE5B1D8B5D5}"/>
    <cellStyle name="Comma 6 2 10" xfId="44561" xr:uid="{776782E4-9987-4AB4-B79E-DB8A7EA2AA67}"/>
    <cellStyle name="Comma 6 2 11" xfId="44812" xr:uid="{366D3593-91D1-4DB8-99FE-FAD69E5BBA79}"/>
    <cellStyle name="Comma 6 2 2" xfId="44326" xr:uid="{4413A720-F43F-4870-9026-EB7C1896D0F9}"/>
    <cellStyle name="Comma 6 2 2 2" xfId="43449" xr:uid="{F7E29AF3-E03C-4163-BF32-D88B2D3B8DCF}"/>
    <cellStyle name="Comma 6 2 2 2 2" xfId="43448" xr:uid="{CF33DB01-ADD5-4E8A-B69F-252B9FB30141}"/>
    <cellStyle name="Comma 6 2 2 3" xfId="43447" xr:uid="{BB35B637-FBB1-4180-9B00-AAD201C83186}"/>
    <cellStyle name="Comma 6 2 2 4" xfId="43450" xr:uid="{E51A3593-B2BE-48F3-9A8D-1B88A9309585}"/>
    <cellStyle name="Comma 6 2 2 5" xfId="30144" xr:uid="{636CBC8D-68E6-4F09-AA81-9996E01B8D1A}"/>
    <cellStyle name="Comma 6 2 3" xfId="43446" xr:uid="{10201402-BCCC-433A-A264-89E4FA1F8C92}"/>
    <cellStyle name="Comma 6 2 4" xfId="43445" xr:uid="{D71F5522-337D-4DCF-8DDD-A5F98F10D314}"/>
    <cellStyle name="Comma 6 2 4 2" xfId="29436" xr:uid="{58E625BD-2225-4C5A-9F21-1DD8EA0DAFCB}"/>
    <cellStyle name="Comma 6 2 4 3" xfId="37488" xr:uid="{E3F49167-36ED-435E-9890-A012F197153C}"/>
    <cellStyle name="Comma 6 2 5" xfId="43444" xr:uid="{D9A22E3F-ED0F-4C77-A6EF-81BF2C545B67}"/>
    <cellStyle name="Comma 6 2 5 2" xfId="29435" xr:uid="{F02A2F3B-6B43-4CF2-8A83-0B0F30225E63}"/>
    <cellStyle name="Comma 6 2 5 3" xfId="30462" xr:uid="{2AB43EEA-5CAC-454A-98E5-D600A7EF70B7}"/>
    <cellStyle name="Comma 6 2 6" xfId="43451" xr:uid="{B4E3B63C-2FA5-4CA7-A9FF-B874CF175E65}"/>
    <cellStyle name="Comma 6 2 7" xfId="390" xr:uid="{113258AC-1243-4B4F-B58E-DE2ED6E2A4B3}"/>
    <cellStyle name="Comma 6 2 8" xfId="276" xr:uid="{89D93B93-BF27-491F-B003-E7D0CADC8862}"/>
    <cellStyle name="Comma 6 2 9" xfId="44327" xr:uid="{077FDBD8-664B-4BB6-98A7-D73355510B97}"/>
    <cellStyle name="Comma 6 20" xfId="44625" xr:uid="{BD521655-28B0-4CF8-A01D-5B34BF7B3BE9}"/>
    <cellStyle name="Comma 6 21" xfId="44719" xr:uid="{97D19B27-21FF-4FB2-9C8F-7447EC9736D3}"/>
    <cellStyle name="Comma 6 22" xfId="44735" xr:uid="{B57AF63E-2FC7-4761-9676-33EDD650AE9E}"/>
    <cellStyle name="Comma 6 23" xfId="44771" xr:uid="{F8E63D4C-361D-430D-9E9B-4D4F74E78C1B}"/>
    <cellStyle name="Comma 6 24" xfId="44858" xr:uid="{F34F5819-0BFF-4303-BED9-6100F9AF89F8}"/>
    <cellStyle name="Comma 6 25" xfId="44879" xr:uid="{EEFE5E10-D6AB-4E4A-B64B-B9E926E099D0}"/>
    <cellStyle name="Comma 6 26" xfId="139" xr:uid="{C1209A1E-38ED-4ED2-8471-38DAA916EF54}"/>
    <cellStyle name="Comma 6 3" xfId="174" xr:uid="{E49F0856-8915-4868-8516-25C40C038BB4}"/>
    <cellStyle name="Comma 6 3 2" xfId="43442" xr:uid="{830435DF-3E85-4D08-941B-E33484E719B7}"/>
    <cellStyle name="Comma 6 3 2 2" xfId="43441" xr:uid="{0BF9F002-DD0B-4B39-A730-CDFB381BFA0C}"/>
    <cellStyle name="Comma 6 3 2 3" xfId="41286" xr:uid="{E1BCB26D-7143-435C-9856-484BCB59B601}"/>
    <cellStyle name="Comma 6 3 3" xfId="43440" xr:uid="{BBC78B55-FF5E-490B-BE96-71B028CD85D5}"/>
    <cellStyle name="Comma 6 3 4" xfId="43443" xr:uid="{1BD84423-E3FA-4A8B-9068-84C4DA14D107}"/>
    <cellStyle name="Comma 6 3 5" xfId="30461" xr:uid="{F927355A-4EBE-4D7D-8929-13143074F633}"/>
    <cellStyle name="Comma 6 3 6" xfId="44459" xr:uid="{403EE79D-A75E-49E2-95D1-EFF4D8DC2D9B}"/>
    <cellStyle name="Comma 6 3 7" xfId="44787" xr:uid="{7D076DD7-0135-4F64-81AB-ED9B76CE7C99}"/>
    <cellStyle name="Comma 6 4" xfId="44325" xr:uid="{8A7260D3-F729-4C58-85FD-30C7ADB347E0}"/>
    <cellStyle name="Comma 6 4 2" xfId="43438" xr:uid="{0180E83F-F347-4746-BB67-587C822F5997}"/>
    <cellStyle name="Comma 6 4 2 2" xfId="41285" xr:uid="{E7651D16-D812-4099-9BC8-4CD078051A2F}"/>
    <cellStyle name="Comma 6 4 2 3" xfId="29431" xr:uid="{2C813FD7-A54D-4BA4-9F28-1AF68D395FBB}"/>
    <cellStyle name="Comma 6 4 2 4" xfId="37487" xr:uid="{97D419CC-4B10-4787-A403-B4FCC6D8944B}"/>
    <cellStyle name="Comma 6 4 3" xfId="43439" xr:uid="{D31B0608-80B2-4682-BF2E-955A4BBF0E63}"/>
    <cellStyle name="Comma 6 4 4" xfId="30460" xr:uid="{532D3D6C-2D56-4B6E-AC41-20269B106272}"/>
    <cellStyle name="Comma 6 5" xfId="43437" xr:uid="{9509867B-6077-405D-9305-C48CAC0A8920}"/>
    <cellStyle name="Comma 6 5 2" xfId="43436" xr:uid="{93F31B6D-A7E8-4AB2-935B-9BCB4AF693E9}"/>
    <cellStyle name="Comma 6 5 3" xfId="41348" xr:uid="{A33C152C-587E-471C-BF47-381C3F3FFFC0}"/>
    <cellStyle name="Comma 6 6" xfId="43435" xr:uid="{734168C0-2AF2-4F60-9CEF-DAF9C08A2185}"/>
    <cellStyle name="Comma 6 6 2" xfId="41327" xr:uid="{AB637B4F-0828-4AF5-AA9A-20BB56B81498}"/>
    <cellStyle name="Comma 6 6 2 2" xfId="27755" xr:uid="{52A194C1-5127-468F-87EF-951273BCB092}"/>
    <cellStyle name="Comma 6 6 2 3" xfId="37486" xr:uid="{75502239-3A3B-4AD0-8C93-70BA2CF7D1DF}"/>
    <cellStyle name="Comma 6 7" xfId="43434" xr:uid="{387130EC-EA91-45E4-902D-16159635E991}"/>
    <cellStyle name="Comma 6 8" xfId="43433" xr:uid="{469A0873-0C20-4E65-A379-75A2F85CE6F6}"/>
    <cellStyle name="Comma 6 8 2" xfId="29427" xr:uid="{7917B8D7-FE15-4073-8E1A-7B66F367873C}"/>
    <cellStyle name="Comma 6 8 3" xfId="37485" xr:uid="{EBDDBB63-45D6-4B13-8546-3E94D89F3CE9}"/>
    <cellStyle name="Comma 6 9" xfId="43432" xr:uid="{C70380C6-CCF8-4DA8-9F2F-F560E2C577DE}"/>
    <cellStyle name="Comma 60" xfId="37484" xr:uid="{E6152F14-E432-43E3-9447-7434C47C6B31}"/>
    <cellStyle name="Comma 61" xfId="37483" xr:uid="{F30A2949-C028-4B5C-A712-E459A34B3AF0}"/>
    <cellStyle name="Comma 62" xfId="37482" xr:uid="{AC5EFC53-09BF-4F61-924F-3E1DC20095B0}"/>
    <cellStyle name="Comma 63" xfId="37481" xr:uid="{7A1BCCC7-4131-4364-B761-08AF39070ACF}"/>
    <cellStyle name="Comma 64" xfId="37480" xr:uid="{561F04BA-8076-4A87-8A7C-8CFC52236513}"/>
    <cellStyle name="Comma 65" xfId="30610" xr:uid="{4D47CA1E-3DD1-48B6-AC60-E55B82CCCE88}"/>
    <cellStyle name="Comma 66" xfId="30594" xr:uid="{92209A88-A465-4E6F-877A-6C4E2EC7D8C1}"/>
    <cellStyle name="Comma 67" xfId="30221" xr:uid="{B8DD3EF2-8633-4C48-B44F-46A82303B6F8}"/>
    <cellStyle name="Comma 68" xfId="29958" xr:uid="{FA04E930-2FFD-4103-9243-7C157999C3E4}"/>
    <cellStyle name="Comma 69" xfId="29944" xr:uid="{6AFF3805-9FA2-4E93-8ADA-FE5A12509C74}"/>
    <cellStyle name="Comma 7" xfId="76" xr:uid="{2F62F60F-D59C-4A43-9B63-8BA1164E8CCD}"/>
    <cellStyle name="Comma 7 10" xfId="43430" xr:uid="{C9BC0268-8ED9-4E24-A6BF-33D1BCF2316B}"/>
    <cellStyle name="Comma 7 11" xfId="43431" xr:uid="{2527F302-A12F-470C-8C51-86B5ABD1AB69}"/>
    <cellStyle name="Comma 7 12" xfId="389" xr:uid="{DA7294A2-8CBC-4A25-8AF3-A2102550FF77}"/>
    <cellStyle name="Comma 7 13" xfId="279" xr:uid="{D4423261-AD25-4937-8962-AE0663D55B42}"/>
    <cellStyle name="Comma 7 14" xfId="44324" xr:uid="{09B780DF-419A-49AB-8A78-E172B23C11D1}"/>
    <cellStyle name="Comma 7 15" xfId="44664" xr:uid="{908E1228-3EE4-4048-A184-F48283B0F800}"/>
    <cellStyle name="Comma 7 16" xfId="44564" xr:uid="{4D468925-B902-4ACB-821B-2AE909ECA64F}"/>
    <cellStyle name="Comma 7 17" xfId="44697" xr:uid="{2680E476-73A6-4CD1-907D-75001DE6F88B}"/>
    <cellStyle name="Comma 7 18" xfId="44623" xr:uid="{E1E64EEE-7022-4F65-801C-AFC10594EB5E}"/>
    <cellStyle name="Comma 7 19" xfId="245" xr:uid="{9B0092BE-1DDD-4A12-A562-FB791CC5CA5A}"/>
    <cellStyle name="Comma 7 2" xfId="232" xr:uid="{54A7D9DC-6851-4E1C-9324-F4807F26C5F1}"/>
    <cellStyle name="Comma 7 2 10" xfId="44917" xr:uid="{D4FCC435-4B42-4191-94FA-8E579AEE4239}"/>
    <cellStyle name="Comma 7 2 2" xfId="43428" xr:uid="{F87C683B-29A5-4FD7-8ECB-CFA73C319769}"/>
    <cellStyle name="Comma 7 2 2 2" xfId="43427" xr:uid="{24872BD2-95EE-44C4-9732-190AE040E232}"/>
    <cellStyle name="Comma 7 2 2 3" xfId="41284" xr:uid="{6871B9C6-1206-4B5E-A7F7-1A1F30ED5584}"/>
    <cellStyle name="Comma 7 2 3" xfId="43426" xr:uid="{1178279C-854B-4E02-A215-BBDB344FC866}"/>
    <cellStyle name="Comma 7 2 3 2" xfId="29424" xr:uid="{41DEA01E-9350-420D-BA0A-CB6B43883CBF}"/>
    <cellStyle name="Comma 7 2 3 3" xfId="37479" xr:uid="{3BB61595-0444-4914-95B9-05118EA84813}"/>
    <cellStyle name="Comma 7 2 4" xfId="43429" xr:uid="{A3EEDB7B-E364-4C7B-B770-303F2407D307}"/>
    <cellStyle name="Comma 7 2 5" xfId="30458" xr:uid="{70E8480D-ADBF-4D8D-910C-EEF485D1FFE9}"/>
    <cellStyle name="Comma 7 2 6" xfId="44323" xr:uid="{877D7AD9-A7EB-490E-B146-783B201EB0D0}"/>
    <cellStyle name="Comma 7 2 7" xfId="44713" xr:uid="{87380CC3-8290-4355-936E-ABA720973E25}"/>
    <cellStyle name="Comma 7 2 8" xfId="44814" xr:uid="{C46F2E75-0CDA-464F-A1C1-8F7EAB201B13}"/>
    <cellStyle name="Comma 7 2 9" xfId="44852" xr:uid="{4B1F9135-8F3C-426A-B9A4-205528CD9C56}"/>
    <cellStyle name="Comma 7 20" xfId="44738" xr:uid="{F6B74818-00B7-48F8-BAAB-1544FCF9E5B3}"/>
    <cellStyle name="Comma 7 21" xfId="44774" xr:uid="{E1A9DFDD-BFB3-46C3-9FCA-4E9504B4AD3E}"/>
    <cellStyle name="Comma 7 22" xfId="44876" xr:uid="{95A554A7-A40C-4033-BA7A-C8C7251374AA}"/>
    <cellStyle name="Comma 7 23" xfId="143" xr:uid="{2D0F4324-A94C-4939-B141-279EB7CCA6BB}"/>
    <cellStyle name="Comma 7 3" xfId="213" xr:uid="{ED9BC497-0BCD-4771-B921-A1855209189E}"/>
    <cellStyle name="Comma 7 3 2" xfId="43424" xr:uid="{86094CA1-C572-481A-ACEA-17F8F6C40AA2}"/>
    <cellStyle name="Comma 7 3 2 2" xfId="29422" xr:uid="{FF8CC090-C637-4D42-9822-F9086EFC75EF}"/>
    <cellStyle name="Comma 7 3 2 3" xfId="37478" xr:uid="{3598105E-24A9-408F-A107-609A42A850D0}"/>
    <cellStyle name="Comma 7 3 3" xfId="41345" xr:uid="{6608D83D-C80F-4D2F-AA32-C46E22B24ED6}"/>
    <cellStyle name="Comma 7 3 3 2" xfId="27767" xr:uid="{6CF8CC3F-6D61-4A25-901E-9AC26F87E4E6}"/>
    <cellStyle name="Comma 7 3 3 3" xfId="37477" xr:uid="{3940F16C-FEBB-4EED-A1A1-FF1369C75601}"/>
    <cellStyle name="Comma 7 3 4" xfId="43425" xr:uid="{066CF6A7-ED14-4992-9BB7-B26DF0AD21C6}"/>
    <cellStyle name="Comma 7 3 5" xfId="44806" xr:uid="{425C0823-7511-49A6-9C89-7C111D61039B}"/>
    <cellStyle name="Comma 7 4" xfId="43423" xr:uid="{3B17B020-7242-4585-A9C8-C3DFF3429034}"/>
    <cellStyle name="Comma 7 4 2" xfId="43422" xr:uid="{A4A27019-DC73-408C-97FA-300D0455276A}"/>
    <cellStyle name="Comma 7 4 2 2" xfId="29421" xr:uid="{C8F2CD36-4BDA-4378-8909-1BFDDAC3E3AC}"/>
    <cellStyle name="Comma 7 4 2 3" xfId="37476" xr:uid="{8B878A5E-3AF3-4F21-9E01-6AF213786DE7}"/>
    <cellStyle name="Comma 7 4 3" xfId="41326" xr:uid="{FB075DEC-CE6C-4B35-BE4B-F40ECE502919}"/>
    <cellStyle name="Comma 7 4 3 2" xfId="27754" xr:uid="{2F019ED4-F90D-43D2-A4B8-FE7CFC64A89A}"/>
    <cellStyle name="Comma 7 4 3 3" xfId="37475" xr:uid="{74ACD15B-023C-45AC-8A68-731D3261931C}"/>
    <cellStyle name="Comma 7 4 4" xfId="37474" xr:uid="{F2BC874F-4B61-4263-A657-074D91986F30}"/>
    <cellStyle name="Comma 7 5" xfId="43421" xr:uid="{F820B22E-1180-4D73-A691-61B6447F9930}"/>
    <cellStyle name="Comma 7 5 2" xfId="37472" xr:uid="{CA18C0CF-EC32-4F12-B612-75D5926C4CDB}"/>
    <cellStyle name="Comma 7 5 3" xfId="29420" xr:uid="{8863A0A2-7C35-42B0-ACC4-2CD7B3CD7E40}"/>
    <cellStyle name="Comma 7 5 4" xfId="37473" xr:uid="{9F938710-3F5D-4877-8ABA-20FADBF2CC6A}"/>
    <cellStyle name="Comma 7 6" xfId="43420" xr:uid="{7ED69275-EB59-44CE-86A0-A2E08B47CFFB}"/>
    <cellStyle name="Comma 7 6 2" xfId="29419" xr:uid="{F1095935-394B-4423-9314-742E896F6397}"/>
    <cellStyle name="Comma 7 6 3" xfId="37471" xr:uid="{9DCC17FD-815A-4736-9AD4-6B4A7470DB92}"/>
    <cellStyle name="Comma 7 7" xfId="43419" xr:uid="{E4B8092A-D339-45FF-9F8B-DDF5B4409FB4}"/>
    <cellStyle name="Comma 7 7 2" xfId="29418" xr:uid="{DE85FA93-62BB-4BA8-AEBD-48FA93A8F38D}"/>
    <cellStyle name="Comma 7 7 3" xfId="37470" xr:uid="{49A89F1E-00FC-4C96-95E0-D4D2FBEA5F95}"/>
    <cellStyle name="Comma 7 8" xfId="43418" xr:uid="{CC461EA9-7C66-41C8-BB52-AEA5CDBEE108}"/>
    <cellStyle name="Comma 7 8 2" xfId="29417" xr:uid="{370EDCEA-A613-4D08-A015-66F2D0FD1D26}"/>
    <cellStyle name="Comma 7 8 3" xfId="30459" xr:uid="{1B9FEB66-C30C-4745-A806-803D9C926F0E}"/>
    <cellStyle name="Comma 7 9" xfId="43417" xr:uid="{79DBEBA6-F550-4333-8123-81827B3CD7FB}"/>
    <cellStyle name="Comma 70" xfId="29941" xr:uid="{1A90DCF2-3D1A-40C9-9384-17056A54DCF1}"/>
    <cellStyle name="Comma 71" xfId="30237" xr:uid="{2A5C173A-F70A-46D6-A3F7-B23A9DA70360}"/>
    <cellStyle name="Comma 72" xfId="29913" xr:uid="{49F2537A-6438-4360-B587-9BA72D6D7941}"/>
    <cellStyle name="Comma 73" xfId="30263" xr:uid="{643CF001-F65E-4CC1-A8BB-B01335D2451B}"/>
    <cellStyle name="Comma 74" xfId="29923" xr:uid="{2B3BE1F3-672E-4DDE-A584-5B25D61C974C}"/>
    <cellStyle name="Comma 75" xfId="29918" xr:uid="{FE809C33-C90D-471D-B9CF-D6ED0E17F156}"/>
    <cellStyle name="Comma 76" xfId="28500" xr:uid="{66C24D33-E823-4043-A619-4A6C704107D2}"/>
    <cellStyle name="Comma 77" xfId="26578" xr:uid="{74A36A6D-54C3-43BB-904B-6AA1DA295106}"/>
    <cellStyle name="Comma 78" xfId="27526" xr:uid="{D6344C70-3704-4D84-B940-3A6D3BD544F8}"/>
    <cellStyle name="Comma 79" xfId="26138" xr:uid="{F129303C-2AC3-4A6F-AF62-3F115F665668}"/>
    <cellStyle name="Comma 8" xfId="27" xr:uid="{3D029723-D48C-4492-A860-CB4570BF0D97}"/>
    <cellStyle name="Comma 8 10" xfId="44745" xr:uid="{63828EF1-A10B-4FD9-912E-635114624EB6}"/>
    <cellStyle name="Comma 8 11" xfId="44808" xr:uid="{E279C9C6-E691-4E88-A524-4EF462684DAB}"/>
    <cellStyle name="Comma 8 12" xfId="44932" xr:uid="{630B2595-BD9F-4465-B48A-0DFE2D0EE90B}"/>
    <cellStyle name="Comma 8 13" xfId="215" xr:uid="{6669A35B-5C5D-454F-ACDB-2E0DDDDCCF7E}"/>
    <cellStyle name="Comma 8 2" xfId="44321" xr:uid="{E3AD4C46-264C-4177-9666-712BA2C63D0B}"/>
    <cellStyle name="Comma 8 2 2" xfId="43415" xr:uid="{CC2DF7D8-7210-4CA3-AB2D-BC8ECF202DC2}"/>
    <cellStyle name="Comma 8 2 2 2" xfId="41283" xr:uid="{786552DB-1CFA-4B4A-BDFA-28FDC2284522}"/>
    <cellStyle name="Comma 8 2 2 3" xfId="29415" xr:uid="{8BD4AAC3-F5DD-43C2-9067-0E3135C5932E}"/>
    <cellStyle name="Comma 8 2 3" xfId="37469" xr:uid="{633522AC-1F33-475A-8B3C-AAEC29F62A1A}"/>
    <cellStyle name="Comma 8 2 4" xfId="387" xr:uid="{00710614-D3D8-4A5C-B23D-50AF294763B5}"/>
    <cellStyle name="Comma 8 3" xfId="43414" xr:uid="{2A875EC5-94F1-4481-A04E-56553D45487C}"/>
    <cellStyle name="Comma 8 3 2" xfId="41325" xr:uid="{18AF9017-8690-45B4-8274-B56AF6BE7CCF}"/>
    <cellStyle name="Comma 8 3 2 2" xfId="44994" xr:uid="{A732CEAE-750F-4821-AAB0-C15E5187B333}"/>
    <cellStyle name="Comma 8 3 3" xfId="44967" xr:uid="{11F77532-3E0A-4A7C-84CB-1A45CB5D7896}"/>
    <cellStyle name="Comma 8 4" xfId="43413" xr:uid="{CADAA119-5034-42E4-A2AF-4DEFFCFB4154}"/>
    <cellStyle name="Comma 8 5" xfId="43416" xr:uid="{8DEFFC47-5B86-43CF-AF62-72444382C275}"/>
    <cellStyle name="Comma 8 5 2" xfId="29416" xr:uid="{6B955236-7AA5-4145-8534-2C3B4E3ED793}"/>
    <cellStyle name="Comma 8 5 3" xfId="37468" xr:uid="{B8211C6D-CECA-4F03-B27B-66AA023851F7}"/>
    <cellStyle name="Comma 8 6" xfId="388" xr:uid="{4F0B3EBE-3F96-4F72-82AC-7D933E2D4A2C}"/>
    <cellStyle name="Comma 8 7" xfId="278" xr:uid="{EE87298E-196E-43F4-8BC9-AFFEBC631195}"/>
    <cellStyle name="Comma 8 8" xfId="44322" xr:uid="{913911E1-1053-484A-A658-9B3441EC05B2}"/>
    <cellStyle name="Comma 8 9" xfId="44563" xr:uid="{1A4FC774-CA49-4C5C-A3AE-138DB0A37B5C}"/>
    <cellStyle name="Comma 80" xfId="25415" xr:uid="{796D8F2B-FFB3-4091-8192-9604020FF2BD}"/>
    <cellStyle name="Comma 81" xfId="27178" xr:uid="{9CDE2405-E8B4-4F93-A6FC-CE13BFDC7BC3}"/>
    <cellStyle name="Comma 82" xfId="26873" xr:uid="{3AF30E29-9284-4B38-824F-9F1C2E6206E0}"/>
    <cellStyle name="Comma 83" xfId="26829" xr:uid="{5FF7A09D-350B-4FA0-AF35-4F6FF1E954B2}"/>
    <cellStyle name="Comma 83 2" xfId="44693" xr:uid="{CEF609D9-CDD2-4739-B713-20FF2A61968D}"/>
    <cellStyle name="Comma 83 2 2" xfId="44699" xr:uid="{90D83D00-B116-4480-ABC6-FA5AA572C707}"/>
    <cellStyle name="Comma 84" xfId="25151" xr:uid="{1CC30E8E-D70D-4F09-A8F0-BE87E7C5972F}"/>
    <cellStyle name="Comma 85" xfId="24999" xr:uid="{81933751-072D-4012-8EE9-2C882ECD4BC6}"/>
    <cellStyle name="Comma 86" xfId="24996" xr:uid="{1829C879-FF86-45CC-8DF0-E5300A59B854}"/>
    <cellStyle name="Comma 87" xfId="24993" xr:uid="{84F4B3E1-EF90-48DA-B817-856E59B00F1C}"/>
    <cellStyle name="Comma 88" xfId="24974" xr:uid="{DB3E22E5-C1F2-419F-A8C6-0FFF215026C1}"/>
    <cellStyle name="Comma 89" xfId="38350" xr:uid="{23A8A6AD-431D-4B1D-B9C9-4CD095505984}"/>
    <cellStyle name="Comma 9" xfId="81" xr:uid="{1B3C51E9-F1DE-426E-ACF2-BC4E02823D5D}"/>
    <cellStyle name="Comma 9 10" xfId="43411" xr:uid="{EBE59CE9-A837-4B08-B796-A9FA8AA527BB}"/>
    <cellStyle name="Comma 9 11" xfId="43412" xr:uid="{591C61C7-AFBB-42E6-AA1A-EF03C27F8C59}"/>
    <cellStyle name="Comma 9 12" xfId="560" xr:uid="{FBD0A269-48B6-4EC8-8614-F58EEB1E77D6}"/>
    <cellStyle name="Comma 9 13" xfId="386" xr:uid="{BE4DD73D-5545-4BED-9438-3955D4DE68E2}"/>
    <cellStyle name="Comma 9 14" xfId="44320" xr:uid="{3B9431E8-EBA6-4B2C-8A68-C9953AE7D7E6}"/>
    <cellStyle name="Comma 9 2" xfId="44609" xr:uid="{9922C443-60A1-4ACA-9214-E26389831DB2}"/>
    <cellStyle name="Comma 9 2 10" xfId="44540" xr:uid="{6F091087-454D-4EBC-B25D-A97AB1869084}"/>
    <cellStyle name="Comma 9 2 2" xfId="44579" xr:uid="{46D49744-E6F7-4330-96E7-0DADE4014878}"/>
    <cellStyle name="Comma 9 2 2 2" xfId="44548" xr:uid="{D1B16754-4CF0-48F5-9F38-625D9AD411C2}"/>
    <cellStyle name="Comma 9 2 2 2 2" xfId="44645" xr:uid="{C6977112-EDDD-472C-9894-8BD46775E9D9}"/>
    <cellStyle name="Comma 9 2 2 2 3" xfId="43408" xr:uid="{9328B80E-6456-4EF8-A4D3-FD93FCC2BD70}"/>
    <cellStyle name="Comma 9 2 2 3" xfId="41282" xr:uid="{1E2535E3-1FD3-4C87-8AB5-DF21840C7040}"/>
    <cellStyle name="Comma 9 2 2 4" xfId="292" xr:uid="{058E0507-EF0D-490E-AD3A-321C8A400EEB}"/>
    <cellStyle name="Comma 9 2 2 5" xfId="43409" xr:uid="{A118AB6A-9CCE-43CA-84E2-2594F361985D}"/>
    <cellStyle name="Comma 9 2 3" xfId="44588" xr:uid="{384EED66-8D1C-448A-8982-3A98E98D6B73}"/>
    <cellStyle name="Comma 9 2 3 2" xfId="44557" xr:uid="{5FA69964-F72A-4206-B7AE-0FECFB82D8F8}"/>
    <cellStyle name="Comma 9 2 3 2 2" xfId="257" xr:uid="{C3754E18-1FCA-44B2-95E0-7C8E235171B0}"/>
    <cellStyle name="Comma 9 2 3 3" xfId="301" xr:uid="{B93A59C6-AAE8-4C48-A36D-E25B3F09A2EC}"/>
    <cellStyle name="Comma 9 2 3 4" xfId="43407" xr:uid="{C6A90A46-B51D-4862-9B49-F8525ABDFD8E}"/>
    <cellStyle name="Comma 9 2 4" xfId="43410" xr:uid="{FF6EF688-AC55-4280-9595-4A5F4677A708}"/>
    <cellStyle name="Comma 9 2 4 2" xfId="29414" xr:uid="{8188991B-4A8C-4D10-9DEB-71AF538BFBAE}"/>
    <cellStyle name="Comma 9 2 4 3" xfId="30455" xr:uid="{63667236-CB9F-4033-9D54-22E0D87411AE}"/>
    <cellStyle name="Comma 9 2 5" xfId="317" xr:uid="{0773A384-0281-4F7C-BE5B-1B96B6579AFC}"/>
    <cellStyle name="Comma 9 2 6" xfId="44319" xr:uid="{A15AACFD-F411-4892-BF3F-467868E1FD31}"/>
    <cellStyle name="Comma 9 3" xfId="43406" xr:uid="{E83B6B2C-D50C-45F5-BDC3-D9B06F10A960}"/>
    <cellStyle name="Comma 9 3 2" xfId="43405" xr:uid="{8726927F-89E9-4F24-A0A1-94DD7EC44F01}"/>
    <cellStyle name="Comma 9 3 3" xfId="41321" xr:uid="{79158E48-74EB-46AA-A90E-93A944196596}"/>
    <cellStyle name="Comma 9 4" xfId="43404" xr:uid="{0BD28F91-FA8A-4565-9835-85B7E6C9D8C0}"/>
    <cellStyle name="Comma 9 4 2" xfId="43403" xr:uid="{352F3472-842F-404A-9A7B-AE1E5F61E7C5}"/>
    <cellStyle name="Comma 9 5" xfId="43402" xr:uid="{79DD292E-DFBC-4904-8E20-30955DDB5DB1}"/>
    <cellStyle name="Comma 9 5 2" xfId="37466" xr:uid="{5C88EA5F-EE89-4676-B4C2-585D0826B0C7}"/>
    <cellStyle name="Comma 9 5 2 2" xfId="37465" xr:uid="{E32C9E40-8030-40BE-9350-9A15E14B5263}"/>
    <cellStyle name="Comma 9 5 3" xfId="37464" xr:uid="{9267AFCC-F1E9-4FB6-AC27-159EBF672E3A}"/>
    <cellStyle name="Comma 9 5 3 2" xfId="37463" xr:uid="{3B0D0DAC-A753-4ED6-8D4F-FCCCF525151D}"/>
    <cellStyle name="Comma 9 5 4" xfId="37462" xr:uid="{A750843E-1F72-4FD0-8DDD-89D40E724975}"/>
    <cellStyle name="Comma 9 5 5" xfId="29412" xr:uid="{D9FBFFF3-74C2-420B-9E56-73EBBB23429F}"/>
    <cellStyle name="Comma 9 5 6" xfId="37467" xr:uid="{6CBC0DA4-FA7C-4621-B018-3B258B4B1327}"/>
    <cellStyle name="Comma 9 6" xfId="43401" xr:uid="{D8AA36CC-E911-4571-9D34-A8D0EA9AEF39}"/>
    <cellStyle name="Comma 9 6 2" xfId="37460" xr:uid="{27DB6D73-D0BE-42E8-8B9B-182A39C76CD1}"/>
    <cellStyle name="Comma 9 6 2 2" xfId="37459" xr:uid="{E42F2EB0-C95E-470A-A602-5714313A06FB}"/>
    <cellStyle name="Comma 9 6 3" xfId="37458" xr:uid="{0E145E89-26F3-40B3-A58E-253FA4D74DE2}"/>
    <cellStyle name="Comma 9 6 3 2" xfId="37457" xr:uid="{937420BD-E87D-445B-9C3A-A419E40D6EE1}"/>
    <cellStyle name="Comma 9 6 4" xfId="37456" xr:uid="{FAC679FC-F390-4731-B5F6-730E81A3BFD0}"/>
    <cellStyle name="Comma 9 6 5" xfId="29411" xr:uid="{6611BE5A-E23F-41A2-97D4-CE2823137C6D}"/>
    <cellStyle name="Comma 9 6 6" xfId="37461" xr:uid="{9729C921-87AF-446A-B6DE-DDBBD3D7CFED}"/>
    <cellStyle name="Comma 9 7" xfId="43400" xr:uid="{E778E1DC-3537-441E-9515-302F8E585580}"/>
    <cellStyle name="Comma 9 7 2" xfId="29410" xr:uid="{204C4F10-F5C5-4A5D-87D4-024F46926A61}"/>
    <cellStyle name="Comma 9 7 3" xfId="37455" xr:uid="{D3E4F3C5-1443-49B6-B561-4887F104673E}"/>
    <cellStyle name="Comma 9 8" xfId="43399" xr:uid="{86D8E1D5-3F63-4830-A93F-9C4F16112570}"/>
    <cellStyle name="Comma 9 8 2" xfId="29409" xr:uid="{FBA89C79-4152-4F12-A87A-58EE0D0AD79E}"/>
    <cellStyle name="Comma 9 8 3" xfId="30456" xr:uid="{98607863-A18B-4E67-9B2A-49EF7E29B9D1}"/>
    <cellStyle name="Comma 9 9" xfId="43398" xr:uid="{1B5A9E56-4C76-469A-8C63-F09AC7E20327}"/>
    <cellStyle name="Comma 90" xfId="44469" xr:uid="{EA76B38B-D86B-44E5-8B95-34012F9C3534}"/>
    <cellStyle name="Comma 91" xfId="513" xr:uid="{B41DE1E5-37CA-4190-B6F7-392DF27F4448}"/>
    <cellStyle name="Comma 92" xfId="506" xr:uid="{D19E2A79-FCFE-4C24-8C42-7C978F6984B8}"/>
    <cellStyle name="Comma 93" xfId="602" xr:uid="{EDD51065-B851-4898-8789-451F88493190}"/>
    <cellStyle name="Comma 93 2" xfId="597" xr:uid="{9DD84357-8B22-446E-B409-DD59862A2B30}"/>
    <cellStyle name="Comma 93 2 2" xfId="573" xr:uid="{6573D6F6-D43A-467B-81D2-9F9DADC2238D}"/>
    <cellStyle name="Comma 93 3" xfId="595" xr:uid="{3CCD5975-6A3F-4369-B97D-E836659EA32A}"/>
    <cellStyle name="Comma 93 3 2" xfId="571" xr:uid="{B16F96D1-2A82-4070-984B-2667665ACD40}"/>
    <cellStyle name="Comma 93 4" xfId="551" xr:uid="{E146A324-0508-4CC7-B379-D2EE3942D7A8}"/>
    <cellStyle name="Comma 93 5" xfId="537" xr:uid="{EED98779-8347-49FD-85C2-E765AAE00B6C}"/>
    <cellStyle name="Comma 93 6" xfId="583" xr:uid="{D6305B39-006E-45B5-99FC-EDDC298F6F4C}"/>
    <cellStyle name="Comma 93 7" xfId="535" xr:uid="{E176BC03-80C2-4B20-BEDC-B0AD52435BBE}"/>
    <cellStyle name="Comma 94" xfId="44480" xr:uid="{813265BA-981B-4A8A-A81B-8BF751C35E30}"/>
    <cellStyle name="Comma 94 2" xfId="505" xr:uid="{A3FBCDD0-4610-4334-BC7C-A5FAB6C31F2D}"/>
    <cellStyle name="Comma 95" xfId="503" xr:uid="{1D23C218-D262-4963-B5BF-AAC0E7B6C87B}"/>
    <cellStyle name="Comma 96" xfId="586" xr:uid="{9155C6C2-2F0A-4DE4-B1A3-0918DC39D53D}"/>
    <cellStyle name="Comma 96 2" xfId="557" xr:uid="{CCDF5AFB-FD30-435D-A4F6-681B578C353C}"/>
    <cellStyle name="Comma 96 2 2" xfId="540" xr:uid="{0DC16AA3-5386-44FF-82C6-889A503BFB6B}"/>
    <cellStyle name="Comma 97" xfId="501" xr:uid="{7277FDF6-181C-4C7D-98B7-27D9B4B5F7BB}"/>
    <cellStyle name="Comma 97 2" xfId="44503" xr:uid="{7F403B52-C6E7-4664-ADF3-B79D21DACA31}"/>
    <cellStyle name="Comma 97 2 2" xfId="499" xr:uid="{CA0684D8-588B-4F8D-AE31-993BA1831FF0}"/>
    <cellStyle name="Comma 97 2 3" xfId="44492" xr:uid="{EFDC18EE-7BDC-4281-8B7C-0BBA09E8EF20}"/>
    <cellStyle name="Comma 98" xfId="576" xr:uid="{B91F497C-CD42-4039-B376-0A39D5F5973E}"/>
    <cellStyle name="Comma 98 2" xfId="555" xr:uid="{B7B41513-82B0-4963-A00D-6D337BD35372}"/>
    <cellStyle name="Comma 99" xfId="58" xr:uid="{F91D1D3E-C2E0-4984-AE5A-4577C3BD9452}"/>
    <cellStyle name="Comma 99 2" xfId="494" xr:uid="{36BDF302-0375-4B4F-BDBD-F858DF1E9386}"/>
    <cellStyle name="Comma 99 3" xfId="62" xr:uid="{0D417E03-DD1A-4E6C-844F-EB04EBA3E640}"/>
    <cellStyle name="comma zerodec" xfId="43397" xr:uid="{6D3F701C-D4FE-4652-BAAA-57C9E9232B14}"/>
    <cellStyle name="comma zerodec 2" xfId="43396" xr:uid="{3CDCD696-04B9-42F6-A502-2A4B9654ED79}"/>
    <cellStyle name="comma zerodec 3" xfId="30454" xr:uid="{9B7A177B-98D8-41D7-9AC5-0E4C5182D320}"/>
    <cellStyle name="Copied" xfId="43395" xr:uid="{37C05774-41AC-4C94-9BD0-2DA2C13C9DD2}"/>
    <cellStyle name="Copied 2" xfId="43394" xr:uid="{910E806D-454C-4A86-9E94-FD08933A879D}"/>
    <cellStyle name="Copied 3" xfId="43393" xr:uid="{3069B00A-06D6-4DE8-A64A-2A1C7F15E6F6}"/>
    <cellStyle name="Currency (0.00)" xfId="43392" xr:uid="{B1D68E17-F722-4223-956D-B2677EAD6271}"/>
    <cellStyle name="Currency (0.00) 10" xfId="43391" xr:uid="{A4E6D47E-7FFF-4FA7-A03E-F84DC838460D}"/>
    <cellStyle name="Currency (0.00) 10 10" xfId="10135" xr:uid="{E206C7EF-57A2-4C5A-B7AE-514DC7AD4717}"/>
    <cellStyle name="Currency (0.00) 10 2" xfId="41909" xr:uid="{16028F4E-D1BA-4FC2-A12B-EEA2D20E9DA1}"/>
    <cellStyle name="Currency (0.00) 10 2 2" xfId="27609" xr:uid="{03AC5818-10ED-4989-91B5-4D3C693180F7}"/>
    <cellStyle name="Currency (0.00) 10 2 2 2" xfId="14141" xr:uid="{B5EE3EEA-37A7-4E22-86D6-4F27B9DA7F74}"/>
    <cellStyle name="Currency (0.00) 10 2 3" xfId="26129" xr:uid="{6AFCAC73-9A95-4F39-AF0C-5BC58FCAB1FB}"/>
    <cellStyle name="Currency (0.00) 10 2 3 2" xfId="12694" xr:uid="{EE99D34A-E44F-4100-98A8-D3EFF4B0E898}"/>
    <cellStyle name="Currency (0.00) 10 2 4" xfId="28319" xr:uid="{95B4659D-934A-4068-B122-D905C4C48B9C}"/>
    <cellStyle name="Currency (0.00) 10 2 4 2" xfId="14839" xr:uid="{6AA4B62D-0160-4BDF-9C22-16D79FE3CA7F}"/>
    <cellStyle name="Currency (0.00) 10 2 5" xfId="39046" xr:uid="{4B06013A-2351-445E-9907-09CD8DF6EB75}"/>
    <cellStyle name="Currency (0.00) 10 2 6" xfId="24423" xr:uid="{BAA4B6C0-1CF3-479A-AE15-FBED3F7D3B0B}"/>
    <cellStyle name="Currency (0.00) 10 2 7" xfId="13142" xr:uid="{22D824C9-EA4E-4F1D-8A05-776A22960DEE}"/>
    <cellStyle name="Currency (0.00) 10 2 8" xfId="4878" xr:uid="{4BC11A2B-B20C-4C24-82F1-C6BEDE35F9F6}"/>
    <cellStyle name="Currency (0.00) 10 3" xfId="27223" xr:uid="{6D0EDC20-DF18-48A8-A348-B384E367E840}"/>
    <cellStyle name="Currency (0.00) 10 3 2" xfId="13765" xr:uid="{937528A0-2A63-4BE6-A60E-BF602CE82FC2}"/>
    <cellStyle name="Currency (0.00) 10 4" xfId="26868" xr:uid="{E6773233-1810-4DD2-9A91-720A09B8FFD3}"/>
    <cellStyle name="Currency (0.00) 10 4 2" xfId="13413" xr:uid="{B472F81D-1FDE-4AE3-8C18-DD94BD51838C}"/>
    <cellStyle name="Currency (0.00) 10 5" xfId="26360" xr:uid="{4F812456-EEFF-4935-8C68-E1DFD8B48D1E}"/>
    <cellStyle name="Currency (0.00) 10 5 2" xfId="12916" xr:uid="{662B26E0-980E-40DC-9869-CC113DCF0CAE}"/>
    <cellStyle name="Currency (0.00) 10 6" xfId="29406" xr:uid="{6C85B6DC-11B9-42BE-87D6-48F15FDAB969}"/>
    <cellStyle name="Currency (0.00) 10 6 2" xfId="15761" xr:uid="{01CB8F4C-69EB-4135-B127-40C214EA4874}"/>
    <cellStyle name="Currency (0.00) 10 7" xfId="40261" xr:uid="{77B76034-AC16-46A7-8C6D-262BD96D77B7}"/>
    <cellStyle name="Currency (0.00) 10 8" xfId="40148" xr:uid="{9DC46A48-0006-4D39-BCC6-DE1306CBF0EC}"/>
    <cellStyle name="Currency (0.00) 10 9" xfId="12075" xr:uid="{5C8FCDFC-A25D-4198-9A15-B6879A56CC5C}"/>
    <cellStyle name="Currency (0.00) 11" xfId="43390" xr:uid="{C204C420-90F3-403F-BB3F-15D9F42D3631}"/>
    <cellStyle name="Currency (0.00) 11 10" xfId="19393" xr:uid="{22FD7B96-AAA3-4F38-A41A-E40C28F3C05F}"/>
    <cellStyle name="Currency (0.00) 11 2" xfId="41908" xr:uid="{DFDAF982-9EC8-4F2D-A5AF-8E71DF4A2C2A}"/>
    <cellStyle name="Currency (0.00) 11 2 2" xfId="28845" xr:uid="{88A224FB-8A4C-44AE-AA38-1AC09C7AFEFF}"/>
    <cellStyle name="Currency (0.00) 11 2 2 2" xfId="15255" xr:uid="{19FD0B0A-3F0A-4089-91DC-50755145AB96}"/>
    <cellStyle name="Currency (0.00) 11 2 3" xfId="26128" xr:uid="{F10204B8-B673-4A8B-87D7-D339C6F60A39}"/>
    <cellStyle name="Currency (0.00) 11 2 3 2" xfId="12693" xr:uid="{4AE791A0-4B01-404F-AB6E-F83156BDF0C8}"/>
    <cellStyle name="Currency (0.00) 11 2 4" xfId="28318" xr:uid="{C362F558-C090-4F83-9E58-FA951B799006}"/>
    <cellStyle name="Currency (0.00) 11 2 4 2" xfId="14838" xr:uid="{5DE3296B-CB81-4E10-B060-964A0964DF9E}"/>
    <cellStyle name="Currency (0.00) 11 2 5" xfId="39045" xr:uid="{DBFC45E4-30E6-4F27-91D5-0F69B78DE79C}"/>
    <cellStyle name="Currency (0.00) 11 2 6" xfId="24422" xr:uid="{D50CAB91-713F-4624-8CE2-F3EF9D4B5784}"/>
    <cellStyle name="Currency (0.00) 11 2 7" xfId="15719" xr:uid="{C8FA749B-7FB4-4363-B90B-0DF443F826BA}"/>
    <cellStyle name="Currency (0.00) 11 2 8" xfId="8140" xr:uid="{372643D3-431D-49C5-B48A-6B8514270FA9}"/>
    <cellStyle name="Currency (0.00) 11 3" xfId="27224" xr:uid="{FD923FD0-DA6A-44D9-8931-F28895A41B53}"/>
    <cellStyle name="Currency (0.00) 11 3 2" xfId="13766" xr:uid="{6DF05C94-9FB2-4A6F-9037-90EB1AFDFCE7}"/>
    <cellStyle name="Currency (0.00) 11 4" xfId="26938" xr:uid="{BFE68B2B-630D-45C8-B641-B957A3F7EF75}"/>
    <cellStyle name="Currency (0.00) 11 4 2" xfId="13482" xr:uid="{124B456A-5802-427C-9DCE-46981D336F8F}"/>
    <cellStyle name="Currency (0.00) 11 5" xfId="25209" xr:uid="{00B3C2D0-91B9-4A9A-A81F-45D2EAE7B574}"/>
    <cellStyle name="Currency (0.00) 11 5 2" xfId="11806" xr:uid="{267938EA-2EBA-4FC2-B227-587BCD79C5EE}"/>
    <cellStyle name="Currency (0.00) 11 6" xfId="29405" xr:uid="{AF223096-4FA2-44C5-8D71-E0D5E0B37E02}"/>
    <cellStyle name="Currency (0.00) 11 6 2" xfId="15760" xr:uid="{9D02B333-2F32-4D92-9A04-D8D8B33999CE}"/>
    <cellStyle name="Currency (0.00) 11 7" xfId="40260" xr:uid="{9CC549E5-10F1-4186-BDEA-0933DE6C4CA5}"/>
    <cellStyle name="Currency (0.00) 11 8" xfId="40149" xr:uid="{96572084-07C6-4A1E-AE61-D3BF8DAF0762}"/>
    <cellStyle name="Currency (0.00) 11 9" xfId="12885" xr:uid="{A68FB2D8-1272-4B82-978C-AB397C80C193}"/>
    <cellStyle name="Currency (0.00) 12" xfId="43389" xr:uid="{FC2AC804-40E3-4B51-BC94-71D3B1F2D2C4}"/>
    <cellStyle name="Currency (0.00) 12 10" xfId="19392" xr:uid="{F4946756-38B2-4E0B-86FF-29E9DEF9A1D2}"/>
    <cellStyle name="Currency (0.00) 12 2" xfId="41907" xr:uid="{DB26E232-DDDA-4BFC-866A-857DFC120C87}"/>
    <cellStyle name="Currency (0.00) 12 2 2" xfId="27610" xr:uid="{AE2561FD-FE96-482D-8A18-774F63244355}"/>
    <cellStyle name="Currency (0.00) 12 2 2 2" xfId="14142" xr:uid="{6F8DE8A6-1587-4651-9597-CEB74D3131D7}"/>
    <cellStyle name="Currency (0.00) 12 2 3" xfId="26127" xr:uid="{076FA9CC-CC42-45A3-AB9C-4EEC87BF7DEF}"/>
    <cellStyle name="Currency (0.00) 12 2 3 2" xfId="12692" xr:uid="{0C0BCE8C-163E-4FAD-83F1-DB48A6F2758B}"/>
    <cellStyle name="Currency (0.00) 12 2 4" xfId="28317" xr:uid="{721C41A6-6DC6-40D6-936F-56B7D5ACEB64}"/>
    <cellStyle name="Currency (0.00) 12 2 4 2" xfId="14837" xr:uid="{AC4BF6CE-40A4-48BB-B0E4-033982314F18}"/>
    <cellStyle name="Currency (0.00) 12 2 5" xfId="39044" xr:uid="{032C69D2-3627-4410-B36B-9169A27D2670}"/>
    <cellStyle name="Currency (0.00) 12 2 6" xfId="24421" xr:uid="{15620B15-65ED-4FB7-A283-4CF0EF9AE22E}"/>
    <cellStyle name="Currency (0.00) 12 2 7" xfId="41123" xr:uid="{6E13203B-5FBA-432E-9E2F-6D631BCEF8BC}"/>
    <cellStyle name="Currency (0.00) 12 2 8" xfId="6441" xr:uid="{670A32B5-471C-46A9-9087-BCCB5F1A63F5}"/>
    <cellStyle name="Currency (0.00) 12 3" xfId="27225" xr:uid="{4830B86D-4B9B-477F-A2C2-AD94D02BC255}"/>
    <cellStyle name="Currency (0.00) 12 3 2" xfId="13767" xr:uid="{903F8DF6-B898-4BD0-B72D-5082A2536A5E}"/>
    <cellStyle name="Currency (0.00) 12 4" xfId="26619" xr:uid="{A6436FF9-E46C-4E11-96FE-5EC5354F35C6}"/>
    <cellStyle name="Currency (0.00) 12 4 2" xfId="13172" xr:uid="{31E24FF2-1920-425B-BBED-5D94944810FA}"/>
    <cellStyle name="Currency (0.00) 12 5" xfId="26897" xr:uid="{EA3701B9-FBC8-45DB-9864-3C5090BFCF9B}"/>
    <cellStyle name="Currency (0.00) 12 5 2" xfId="13441" xr:uid="{026ADC0E-240E-4C2A-988A-A308E93A76D7}"/>
    <cellStyle name="Currency (0.00) 12 6" xfId="29404" xr:uid="{186F7197-96A2-43CB-B5F3-F73105BEBCCA}"/>
    <cellStyle name="Currency (0.00) 12 6 2" xfId="15759" xr:uid="{CD5646A2-433E-4ADE-AA44-75E79FD89F27}"/>
    <cellStyle name="Currency (0.00) 12 7" xfId="40259" xr:uid="{3908DB92-6520-4227-B409-6239C0B31352}"/>
    <cellStyle name="Currency (0.00) 12 8" xfId="40150" xr:uid="{4BDA86C4-208F-4B9B-9EB2-85F38067F5B3}"/>
    <cellStyle name="Currency (0.00) 12 9" xfId="13338" xr:uid="{CC5293CC-8DD9-477B-B48F-B6D2E2964DCF}"/>
    <cellStyle name="Currency (0.00) 13" xfId="41910" xr:uid="{51F00D9C-AFE5-4273-9026-547F697BDA0C}"/>
    <cellStyle name="Currency (0.00) 13 2" xfId="28846" xr:uid="{5473A44A-BFC4-45A6-83FF-C413F91A79B9}"/>
    <cellStyle name="Currency (0.00) 13 2 2" xfId="15256" xr:uid="{F7682A5E-454E-4AF3-B227-69FD6B199E38}"/>
    <cellStyle name="Currency (0.00) 13 3" xfId="26130" xr:uid="{D7C7B9F0-EF60-46A6-8BB7-B0101F237ED9}"/>
    <cellStyle name="Currency (0.00) 13 3 2" xfId="12695" xr:uid="{8E208CA7-D9C2-4D4F-8F80-83AD38B44CB7}"/>
    <cellStyle name="Currency (0.00) 13 4" xfId="28320" xr:uid="{4166BA36-CA9B-40CA-9732-439BC4B85385}"/>
    <cellStyle name="Currency (0.00) 13 4 2" xfId="14840" xr:uid="{DB3F4429-1F66-4896-85AD-66EF773E4107}"/>
    <cellStyle name="Currency (0.00) 13 5" xfId="39047" xr:uid="{6E6FC785-2A3F-4CFD-977D-28BB2D2262E7}"/>
    <cellStyle name="Currency (0.00) 13 6" xfId="24424" xr:uid="{05F05F37-35B6-4C1E-9F50-85E088ED7D4E}"/>
    <cellStyle name="Currency (0.00) 13 7" xfId="12151" xr:uid="{74A71537-56E1-499C-8618-E151F6248A05}"/>
    <cellStyle name="Currency (0.00) 13 8" xfId="10533" xr:uid="{87D84617-AA94-46D9-9A10-AC68F6A0CBA1}"/>
    <cellStyle name="Currency (0.00) 14" xfId="29407" xr:uid="{36A304F2-8248-4A8F-9F9B-8B30AD3F69EB}"/>
    <cellStyle name="Currency (0.00) 14 2" xfId="15762" xr:uid="{1B6E2F5E-08E1-4988-BD95-EBD0C499F7D8}"/>
    <cellStyle name="Currency (0.00) 15" xfId="27222" xr:uid="{DE129F0A-429D-420C-BC9A-5DBBC0A8276B}"/>
    <cellStyle name="Currency (0.00) 15 2" xfId="13764" xr:uid="{EE22CE7C-5B98-4DDD-86ED-1AD112D5A13F}"/>
    <cellStyle name="Currency (0.00) 16" xfId="26939" xr:uid="{103B033C-2485-46AE-A0C1-74305C34778B}"/>
    <cellStyle name="Currency (0.00) 16 2" xfId="13483" xr:uid="{0953E476-AC97-4D0E-B5F3-A70793DCBA2A}"/>
    <cellStyle name="Currency (0.00) 17" xfId="28528" xr:uid="{9E510919-C96F-4E41-9724-3D83E5F11DC3}"/>
    <cellStyle name="Currency (0.00) 17 2" xfId="15029" xr:uid="{2842ED78-E7E4-4C31-B5AF-9ED9BB950CC4}"/>
    <cellStyle name="Currency (0.00) 18" xfId="37454" xr:uid="{D636298C-2206-426E-8602-2A8A48082B6D}"/>
    <cellStyle name="Currency (0.00) 18 2" xfId="22895" xr:uid="{9BB63238-B9E0-4CFB-9007-F2DC6961FDB8}"/>
    <cellStyle name="Currency (0.00) 19" xfId="40262" xr:uid="{1AECD78C-43F4-4EB2-86B6-FF25D2922345}"/>
    <cellStyle name="Currency (0.00) 2" xfId="43388" xr:uid="{CB787708-4E8E-428C-98A5-2CB0069F20DB}"/>
    <cellStyle name="Currency (0.00) 2 10" xfId="29924" xr:uid="{D6014D63-082C-4E63-AAC1-AE86999F7347}"/>
    <cellStyle name="Currency (0.00) 2 10 2" xfId="16228" xr:uid="{C56C6290-B90B-4190-8F69-DED04D22A053}"/>
    <cellStyle name="Currency (0.00) 2 11" xfId="25473" xr:uid="{19BEC837-E409-4385-BB0B-F9F3D9222B0A}"/>
    <cellStyle name="Currency (0.00) 2 11 2" xfId="12056" xr:uid="{4F3D4580-C23D-4B39-AB92-E5772464F33B}"/>
    <cellStyle name="Currency (0.00) 2 12" xfId="37453" xr:uid="{79C4F3E8-9E99-4CAB-AD8F-070A7F281247}"/>
    <cellStyle name="Currency (0.00) 2 12 2" xfId="22894" xr:uid="{29F0ABB1-0719-4353-9553-6B27B9AF3270}"/>
    <cellStyle name="Currency (0.00) 2 13" xfId="40258" xr:uid="{425A5912-66B1-4AF3-8E69-FF09A02C8346}"/>
    <cellStyle name="Currency (0.00) 2 14" xfId="40151" xr:uid="{31CF0D79-2DAB-429B-92AE-8CCDB684E3D9}"/>
    <cellStyle name="Currency (0.00) 2 15" xfId="15067" xr:uid="{271A7D59-21E8-4795-871C-61B6B24D9856}"/>
    <cellStyle name="Currency (0.00) 2 16" xfId="19391" xr:uid="{E4308A30-5BEE-42B8-8DFE-2FC588154FFB}"/>
    <cellStyle name="Currency (0.00) 2 2" xfId="43387" xr:uid="{88E6C6E9-76C4-4C3F-9ACF-6620668BDE6F}"/>
    <cellStyle name="Currency (0.00) 2 2 10" xfId="26937" xr:uid="{EFC5133A-2AF3-4621-9311-C4E9DACA3935}"/>
    <cellStyle name="Currency (0.00) 2 2 10 2" xfId="13481" xr:uid="{4E78FFF6-AEDB-41E1-AD31-921C7D8B4FBD}"/>
    <cellStyle name="Currency (0.00) 2 2 11" xfId="25194" xr:uid="{B09041B1-C2C8-4987-B8B6-F69A0A7BF38F}"/>
    <cellStyle name="Currency (0.00) 2 2 11 2" xfId="11791" xr:uid="{28427E3C-A02D-49EA-A4E1-DB1CF9B8EE37}"/>
    <cellStyle name="Currency (0.00) 2 2 12" xfId="37452" xr:uid="{D51546DD-860E-450A-821D-A5020C59CC44}"/>
    <cellStyle name="Currency (0.00) 2 2 12 2" xfId="22893" xr:uid="{AACDD4C2-0737-4707-B78D-07BF3380E6A6}"/>
    <cellStyle name="Currency (0.00) 2 2 13" xfId="40257" xr:uid="{BB496C16-0731-4E22-9203-D8E84AA0F09F}"/>
    <cellStyle name="Currency (0.00) 2 2 14" xfId="40152" xr:uid="{C1EA5F00-5747-4509-887A-4102DAD351D5}"/>
    <cellStyle name="Currency (0.00) 2 2 15" xfId="11955" xr:uid="{6B979883-67FE-42CB-B36E-2F9313309371}"/>
    <cellStyle name="Currency (0.00) 2 2 16" xfId="17947" xr:uid="{D329E7AE-5F44-4765-BEFB-32EDFBE3E659}"/>
    <cellStyle name="Currency (0.00) 2 2 2" xfId="43386" xr:uid="{F77E221F-92F7-49A6-894B-D706EF59941A}"/>
    <cellStyle name="Currency (0.00) 2 2 2 10" xfId="40256" xr:uid="{E3603E12-033A-4AB5-AAB1-20C858B7341E}"/>
    <cellStyle name="Currency (0.00) 2 2 2 11" xfId="40824" xr:uid="{BCFCFAEF-5438-47CB-9A49-998167A7C644}"/>
    <cellStyle name="Currency (0.00) 2 2 2 12" xfId="12357" xr:uid="{324B9887-6598-44E5-9063-8DF44EE40EBC}"/>
    <cellStyle name="Currency (0.00) 2 2 2 13" xfId="17946" xr:uid="{687BEAE1-48AD-4BF2-963B-DC36540D74BF}"/>
    <cellStyle name="Currency (0.00) 2 2 2 2" xfId="41904" xr:uid="{976E471E-098B-46A1-BEDF-A9CF7CF262E8}"/>
    <cellStyle name="Currency (0.00) 2 2 2 2 10" xfId="4336" xr:uid="{557B34A9-7AC9-48E5-A799-937A3238D818}"/>
    <cellStyle name="Currency (0.00) 2 2 2 2 2" xfId="37449" xr:uid="{7A9EBBEB-2E3D-4465-9C97-5FB04F0DD1B7}"/>
    <cellStyle name="Currency (0.00) 2 2 2 2 2 2" xfId="22890" xr:uid="{0A151E35-2A0F-4356-9E8D-245FB91FF6EB}"/>
    <cellStyle name="Currency (0.00) 2 2 2 2 3" xfId="28314" xr:uid="{F40EF990-A8B3-4A60-9380-30CAE354A4A2}"/>
    <cellStyle name="Currency (0.00) 2 2 2 2 3 2" xfId="14834" xr:uid="{C00A515E-EFB0-457B-9315-5C6699008F97}"/>
    <cellStyle name="Currency (0.00) 2 2 2 2 4" xfId="27612" xr:uid="{2976D5B7-6AC3-4055-8969-53D71936C6B8}"/>
    <cellStyle name="Currency (0.00) 2 2 2 2 4 2" xfId="14144" xr:uid="{2FF27693-8458-46CC-B6F7-658477AB41AB}"/>
    <cellStyle name="Currency (0.00) 2 2 2 2 5" xfId="26124" xr:uid="{A2445692-9A90-4433-B520-8911E1E94CED}"/>
    <cellStyle name="Currency (0.00) 2 2 2 2 5 2" xfId="12689" xr:uid="{634EA13C-0E45-4F1A-9265-F89DECBCC85E}"/>
    <cellStyle name="Currency (0.00) 2 2 2 2 6" xfId="37450" xr:uid="{7675D1B0-BBB3-4F50-B352-8274E8A99596}"/>
    <cellStyle name="Currency (0.00) 2 2 2 2 6 2" xfId="22891" xr:uid="{8D02EB77-CDB1-4808-9C4C-249719556C84}"/>
    <cellStyle name="Currency (0.00) 2 2 2 2 7" xfId="39041" xr:uid="{F84A7C2D-F9A2-469D-9C43-1AC9930AA2C9}"/>
    <cellStyle name="Currency (0.00) 2 2 2 2 8" xfId="24418" xr:uid="{DEF395E1-79BB-42C4-9652-A2292E42CE04}"/>
    <cellStyle name="Currency (0.00) 2 2 2 2 9" xfId="15026" xr:uid="{543BC5E6-ED66-4622-92E7-BB529B6A39E2}"/>
    <cellStyle name="Currency (0.00) 2 2 2 3" xfId="37448" xr:uid="{1F7B1EC4-3AD5-4905-B07F-4698079EAFD9}"/>
    <cellStyle name="Currency (0.00) 2 2 2 3 2" xfId="37447" xr:uid="{FC7D3572-671D-4733-84DF-0D92F1E83D22}"/>
    <cellStyle name="Currency (0.00) 2 2 2 3 2 2" xfId="22888" xr:uid="{A9CCA92C-11D9-4B73-93C3-3F439D3893F6}"/>
    <cellStyle name="Currency (0.00) 2 2 2 3 3" xfId="22889" xr:uid="{BE28D902-6D17-4B5F-B4AC-35772CADFF72}"/>
    <cellStyle name="Currency (0.00) 2 2 2 4" xfId="37446" xr:uid="{2D57995C-FD10-426C-B355-6F185DB7948E}"/>
    <cellStyle name="Currency (0.00) 2 2 2 4 2" xfId="37445" xr:uid="{2FFF8E3B-F0B9-4701-99B8-9CD00F88E94C}"/>
    <cellStyle name="Currency (0.00) 2 2 2 4 2 2" xfId="22886" xr:uid="{77B5EABA-6319-4945-AAB0-DD2792DF50D0}"/>
    <cellStyle name="Currency (0.00) 2 2 2 4 3" xfId="22887" xr:uid="{5E2228B4-4784-4AF9-97EA-5A815953337A}"/>
    <cellStyle name="Currency (0.00) 2 2 2 5" xfId="29401" xr:uid="{65979A6C-EA73-4655-B4A2-6B068CCE88FF}"/>
    <cellStyle name="Currency (0.00) 2 2 2 5 2" xfId="15756" xr:uid="{94D42079-4EFC-4159-9878-CB1FEACBD8F5}"/>
    <cellStyle name="Currency (0.00) 2 2 2 6" xfId="27227" xr:uid="{B02A01BF-5FE8-4515-9FD7-B450A4553572}"/>
    <cellStyle name="Currency (0.00) 2 2 2 6 2" xfId="13769" xr:uid="{FF6A6424-9284-4AB8-9526-03AA06872647}"/>
    <cellStyle name="Currency (0.00) 2 2 2 7" xfId="26867" xr:uid="{D5AE9361-2C71-4129-81D5-C0AE2D24D111}"/>
    <cellStyle name="Currency (0.00) 2 2 2 7 2" xfId="13412" xr:uid="{4EEE67CE-A37E-44BD-B1DF-79BF2129F47D}"/>
    <cellStyle name="Currency (0.00) 2 2 2 8" xfId="25530" xr:uid="{B6A256EC-5451-407F-B3E0-E4DC04BC240C}"/>
    <cellStyle name="Currency (0.00) 2 2 2 8 2" xfId="12105" xr:uid="{D1833866-2E36-4E20-B227-AFD307651DC5}"/>
    <cellStyle name="Currency (0.00) 2 2 2 9" xfId="37451" xr:uid="{EABA9388-3E74-4C0F-97A2-4A0458FB1973}"/>
    <cellStyle name="Currency (0.00) 2 2 2 9 2" xfId="22892" xr:uid="{FEA8651A-A250-429D-9781-97498D4F251F}"/>
    <cellStyle name="Currency (0.00) 2 2 3" xfId="41905" xr:uid="{090311CD-B3D2-437C-A1F5-9B72A2E48676}"/>
    <cellStyle name="Currency (0.00) 2 2 3 10" xfId="24419" xr:uid="{CE5A9D96-63A2-4848-8706-EC5AB18DDD85}"/>
    <cellStyle name="Currency (0.00) 2 2 3 11" xfId="15334" xr:uid="{400FE9A1-EE1E-4C9C-841D-FE369D8C61DB}"/>
    <cellStyle name="Currency (0.00) 2 2 3 12" xfId="10540" xr:uid="{43B5A372-E3C1-41E6-A3F9-4C8FA146A265}"/>
    <cellStyle name="Currency (0.00) 2 2 3 2" xfId="37443" xr:uid="{09B2B2CC-4B41-4F00-83E4-F6C666EABF0F}"/>
    <cellStyle name="Currency (0.00) 2 2 3 2 2" xfId="37442" xr:uid="{9D627ED8-BFC1-4670-87FD-C8A030A8E2CB}"/>
    <cellStyle name="Currency (0.00) 2 2 3 2 2 2" xfId="22883" xr:uid="{F70A50C6-C10B-47A2-8697-9368759B6FBC}"/>
    <cellStyle name="Currency (0.00) 2 2 3 2 3" xfId="22884" xr:uid="{5953AA20-D91C-4028-81AF-40C0E1772288}"/>
    <cellStyle name="Currency (0.00) 2 2 3 3" xfId="37441" xr:uid="{242DB558-F6A8-44E2-A98A-75C855C5B98C}"/>
    <cellStyle name="Currency (0.00) 2 2 3 3 2" xfId="37440" xr:uid="{B549DBE6-D5DA-4980-97D7-51BFFD305941}"/>
    <cellStyle name="Currency (0.00) 2 2 3 3 2 2" xfId="22881" xr:uid="{D95E2DC0-0311-45FE-A4D5-6E667BC9DA36}"/>
    <cellStyle name="Currency (0.00) 2 2 3 3 3" xfId="22882" xr:uid="{83B1D226-2279-4F03-B03F-9FE9B9D78E50}"/>
    <cellStyle name="Currency (0.00) 2 2 3 4" xfId="37439" xr:uid="{CF24D01F-214D-4445-88B6-5EA1BDAE60E7}"/>
    <cellStyle name="Currency (0.00) 2 2 3 4 2" xfId="37438" xr:uid="{6EE40538-179B-4156-8662-F763A72017F9}"/>
    <cellStyle name="Currency (0.00) 2 2 3 4 2 2" xfId="22879" xr:uid="{8D8740E6-2AE8-4E05-A07B-8AB26AAD801B}"/>
    <cellStyle name="Currency (0.00) 2 2 3 4 3" xfId="22880" xr:uid="{79EC23BE-6E15-4C08-842D-689DC5C14A53}"/>
    <cellStyle name="Currency (0.00) 2 2 3 5" xfId="28315" xr:uid="{C812C6BD-97A9-4778-B686-C753043582BA}"/>
    <cellStyle name="Currency (0.00) 2 2 3 5 2" xfId="14835" xr:uid="{6BC0B173-48A1-4355-85DD-6E1AAD50BAA7}"/>
    <cellStyle name="Currency (0.00) 2 2 3 6" xfId="27611" xr:uid="{73C57000-ACB5-43F8-983A-684C73914137}"/>
    <cellStyle name="Currency (0.00) 2 2 3 6 2" xfId="14143" xr:uid="{72D40036-3CEC-4BD3-AE9A-436964B40DE0}"/>
    <cellStyle name="Currency (0.00) 2 2 3 7" xfId="26125" xr:uid="{62A5C9F5-FE64-46B3-960A-397C2D3622D5}"/>
    <cellStyle name="Currency (0.00) 2 2 3 7 2" xfId="12690" xr:uid="{D1BE6797-C8B2-4562-85E4-7EFC76BBFC85}"/>
    <cellStyle name="Currency (0.00) 2 2 3 8" xfId="37444" xr:uid="{B9B9AE73-40F0-473A-9EEA-E0927A1EA37A}"/>
    <cellStyle name="Currency (0.00) 2 2 3 8 2" xfId="22885" xr:uid="{1C87F9F6-9D17-4A70-92B1-ED816F60DECD}"/>
    <cellStyle name="Currency (0.00) 2 2 3 9" xfId="39042" xr:uid="{E59D55D2-845D-4EEF-B6D5-42DA8C2B4514}"/>
    <cellStyle name="Currency (0.00) 2 2 4" xfId="37437" xr:uid="{509C3DF6-6B54-4746-A508-788489E0E21B}"/>
    <cellStyle name="Currency (0.00) 2 2 4 2" xfId="37436" xr:uid="{1AA3269F-1114-4F70-8172-CBBD3003AED5}"/>
    <cellStyle name="Currency (0.00) 2 2 4 2 2" xfId="37435" xr:uid="{3E216264-1718-4370-92C8-4388D68A5F2D}"/>
    <cellStyle name="Currency (0.00) 2 2 4 2 2 2" xfId="22876" xr:uid="{CD80FF4B-5FC7-4E15-A182-F22E6FFF0C66}"/>
    <cellStyle name="Currency (0.00) 2 2 4 2 3" xfId="22877" xr:uid="{A03206D1-B7BA-4E66-8C7B-647267DDCC73}"/>
    <cellStyle name="Currency (0.00) 2 2 4 3" xfId="37434" xr:uid="{C029E16F-D43F-4C5B-ACCC-8F3878C534BB}"/>
    <cellStyle name="Currency (0.00) 2 2 4 3 2" xfId="37433" xr:uid="{D7E8A617-1F1C-4B86-81AA-867A3F4FB156}"/>
    <cellStyle name="Currency (0.00) 2 2 4 3 2 2" xfId="22874" xr:uid="{53251CE9-D6D0-4AB2-90FC-052FF80D474E}"/>
    <cellStyle name="Currency (0.00) 2 2 4 3 3" xfId="22875" xr:uid="{6CDDC859-0C8A-412C-8374-F18B56557F21}"/>
    <cellStyle name="Currency (0.00) 2 2 4 4" xfId="37432" xr:uid="{D6632628-AEF8-4534-B57B-41D155A2131B}"/>
    <cellStyle name="Currency (0.00) 2 2 4 4 2" xfId="37431" xr:uid="{FD7406E9-ACAB-464E-8C15-8E89C37DB9A7}"/>
    <cellStyle name="Currency (0.00) 2 2 4 4 2 2" xfId="22872" xr:uid="{BAB56EB0-70A9-471B-92E4-162185771BD4}"/>
    <cellStyle name="Currency (0.00) 2 2 4 4 3" xfId="22873" xr:uid="{B945B384-A99B-4909-A202-5D261072E45E}"/>
    <cellStyle name="Currency (0.00) 2 2 4 5" xfId="22878" xr:uid="{F56BA3CD-405B-4C63-A15C-8879BEBE3013}"/>
    <cellStyle name="Currency (0.00) 2 2 5" xfId="37430" xr:uid="{CFEC8193-AA0C-4BF7-A3E2-AD65C84D3AD2}"/>
    <cellStyle name="Currency (0.00) 2 2 5 2" xfId="37429" xr:uid="{E2549D12-2A38-43CC-B689-19F63D65AF7B}"/>
    <cellStyle name="Currency (0.00) 2 2 5 2 2" xfId="37428" xr:uid="{77634A06-4487-4A9F-A472-BD0F58F891F6}"/>
    <cellStyle name="Currency (0.00) 2 2 5 2 2 2" xfId="22869" xr:uid="{3B98E276-0990-4CE3-B15E-F5CBCC1701E8}"/>
    <cellStyle name="Currency (0.00) 2 2 5 2 3" xfId="22870" xr:uid="{E39F89EB-10FD-4B9D-B12B-8109AA4CC330}"/>
    <cellStyle name="Currency (0.00) 2 2 5 3" xfId="37427" xr:uid="{3C70628B-F43B-4255-8CF3-B7256BFE29CC}"/>
    <cellStyle name="Currency (0.00) 2 2 5 3 2" xfId="37426" xr:uid="{98232595-7D2B-4727-BEE4-6272E9E36263}"/>
    <cellStyle name="Currency (0.00) 2 2 5 3 2 2" xfId="22867" xr:uid="{13B374A2-ED89-40C8-8E0B-D54D6A0CB544}"/>
    <cellStyle name="Currency (0.00) 2 2 5 3 3" xfId="22868" xr:uid="{ECA5FDB9-333B-45AC-94CB-487FA5B9E90A}"/>
    <cellStyle name="Currency (0.00) 2 2 5 4" xfId="37425" xr:uid="{FA0BBFD0-0A73-4B30-AF12-3AFA0854A403}"/>
    <cellStyle name="Currency (0.00) 2 2 5 4 2" xfId="37424" xr:uid="{6C272492-AD1C-4DEC-8BA1-B83C299B350F}"/>
    <cellStyle name="Currency (0.00) 2 2 5 4 2 2" xfId="22865" xr:uid="{1D2A9A7D-11F7-457D-8A05-50BEACF4F611}"/>
    <cellStyle name="Currency (0.00) 2 2 5 4 3" xfId="22866" xr:uid="{6EAAA5B3-6157-4E44-98FE-68CAF8FE39DC}"/>
    <cellStyle name="Currency (0.00) 2 2 5 5" xfId="22871" xr:uid="{16FEE080-414F-4065-9D18-765BD6BD47C4}"/>
    <cellStyle name="Currency (0.00) 2 2 6" xfId="37423" xr:uid="{3D5849C5-2C19-449B-802D-8CFE27EBA1AF}"/>
    <cellStyle name="Currency (0.00) 2 2 6 2" xfId="37422" xr:uid="{522F9719-4C43-4A54-8933-E12C779A81E0}"/>
    <cellStyle name="Currency (0.00) 2 2 6 2 2" xfId="22863" xr:uid="{78107918-7DCF-4873-A8F9-F2828FAB9FCB}"/>
    <cellStyle name="Currency (0.00) 2 2 6 3" xfId="22864" xr:uid="{74CC3FF4-092B-41B2-A98E-92E963EB0C64}"/>
    <cellStyle name="Currency (0.00) 2 2 7" xfId="37421" xr:uid="{75A3C037-A7E7-4EB0-81BA-C9C384C02350}"/>
    <cellStyle name="Currency (0.00) 2 2 7 2" xfId="37420" xr:uid="{5F44D4CE-EF70-45A7-83DC-65D001A20F29}"/>
    <cellStyle name="Currency (0.00) 2 2 7 2 2" xfId="22861" xr:uid="{FC9AFB3E-EFD6-4E42-9C82-61AF6DE7CBB8}"/>
    <cellStyle name="Currency (0.00) 2 2 7 3" xfId="22862" xr:uid="{D72A6761-B2E9-45BC-A5E4-0256EABAA1B3}"/>
    <cellStyle name="Currency (0.00) 2 2 8" xfId="29402" xr:uid="{3BFFB6C1-9072-43E8-A057-E9AA7FA2F1BF}"/>
    <cellStyle name="Currency (0.00) 2 2 8 2" xfId="15757" xr:uid="{02DD922D-1CE6-4FCE-8F30-6AFCABF477A8}"/>
    <cellStyle name="Currency (0.00) 2 2 9" xfId="30049" xr:uid="{DFC05F31-FF1D-4EEA-BBBE-DD526DF22881}"/>
    <cellStyle name="Currency (0.00) 2 2 9 2" xfId="16336" xr:uid="{268BBF7C-4E66-47A5-94EC-A369593435BC}"/>
    <cellStyle name="Currency (0.00) 2 3" xfId="43385" xr:uid="{F8D79F54-8006-4D50-A6E0-029E22A03A9A}"/>
    <cellStyle name="Currency (0.00) 2 3 10" xfId="37418" xr:uid="{DF2631D2-35FE-42D1-AA21-13DC2CC910E9}"/>
    <cellStyle name="Currency (0.00) 2 3 10 2" xfId="37417" xr:uid="{721CB595-0EDA-4AD9-A2A9-AEF44F20C9DE}"/>
    <cellStyle name="Currency (0.00) 2 3 10 2 2" xfId="22858" xr:uid="{D2E63464-B982-4230-ADD4-C6CF241F881E}"/>
    <cellStyle name="Currency (0.00) 2 3 10 3" xfId="22859" xr:uid="{DCA48B00-4C44-44DF-93CC-416A58428B73}"/>
    <cellStyle name="Currency (0.00) 2 3 11" xfId="29400" xr:uid="{50AF177D-743C-4C7D-9047-9B05C94E1E91}"/>
    <cellStyle name="Currency (0.00) 2 3 11 2" xfId="15755" xr:uid="{D2451231-67AC-4D01-9A00-C577402792DE}"/>
    <cellStyle name="Currency (0.00) 2 3 12" xfId="27228" xr:uid="{807B1CDD-63C8-4296-B0CD-8F8D4305500B}"/>
    <cellStyle name="Currency (0.00) 2 3 12 2" xfId="13770" xr:uid="{E1201775-58B6-46FE-9618-8CF5B8ACF553}"/>
    <cellStyle name="Currency (0.00) 2 3 13" xfId="26618" xr:uid="{7DD93D9C-BA93-43AB-A9C0-CC548B15EB06}"/>
    <cellStyle name="Currency (0.00) 2 3 13 2" xfId="13171" xr:uid="{2079893C-4E0E-494F-8BF8-F57329A46C9E}"/>
    <cellStyle name="Currency (0.00) 2 3 14" xfId="26432" xr:uid="{CC0C6D90-99D6-4C6D-90E7-470879114279}"/>
    <cellStyle name="Currency (0.00) 2 3 14 2" xfId="12987" xr:uid="{BC829595-1976-4555-82B8-5ECB38FDCEF0}"/>
    <cellStyle name="Currency (0.00) 2 3 15" xfId="37419" xr:uid="{6BEC0521-0196-422C-B0B1-6A3442D419DA}"/>
    <cellStyle name="Currency (0.00) 2 3 15 2" xfId="22860" xr:uid="{C8AFD898-ED19-4160-BBFF-F4CC0883E9C9}"/>
    <cellStyle name="Currency (0.00) 2 3 16" xfId="40255" xr:uid="{7663BEE0-C30E-448B-87BF-EEF2A9570B3C}"/>
    <cellStyle name="Currency (0.00) 2 3 17" xfId="40166" xr:uid="{93EFC0D6-4C23-4C73-89C5-7CE296C08EB9}"/>
    <cellStyle name="Currency (0.00) 2 3 18" xfId="16478" xr:uid="{E42B56B3-D681-4A88-B345-FE4AB0D7C230}"/>
    <cellStyle name="Currency (0.00) 2 3 19" xfId="17945" xr:uid="{54B6AFFA-5E53-45E8-9F64-C0D811FE00DB}"/>
    <cellStyle name="Currency (0.00) 2 3 2" xfId="41903" xr:uid="{3DFC1441-19DA-4B38-90A8-8A252E750B42}"/>
    <cellStyle name="Currency (0.00) 2 3 2 10" xfId="24417" xr:uid="{54A1ED0C-8AC6-48C3-94A2-440BB862C759}"/>
    <cellStyle name="Currency (0.00) 2 3 2 11" xfId="13651" xr:uid="{536E553D-D339-4295-9640-3C0E57AF1860}"/>
    <cellStyle name="Currency (0.00) 2 3 2 12" xfId="5738" xr:uid="{9A0A39D3-8B87-4A09-8CD3-73E69222EBC0}"/>
    <cellStyle name="Currency (0.00) 2 3 2 2" xfId="37415" xr:uid="{6FF570A4-16AE-4865-91DC-14DF73A23911}"/>
    <cellStyle name="Currency (0.00) 2 3 2 2 2" xfId="37414" xr:uid="{8B9C1C4A-A965-4074-BEF0-20496F84AAB4}"/>
    <cellStyle name="Currency (0.00) 2 3 2 2 2 2" xfId="22855" xr:uid="{89CE68BB-AB72-4C6F-A7F3-3CDD85D86730}"/>
    <cellStyle name="Currency (0.00) 2 3 2 2 3" xfId="22856" xr:uid="{6EE36E07-87B0-412B-8039-AC6ADE44AE90}"/>
    <cellStyle name="Currency (0.00) 2 3 2 3" xfId="37413" xr:uid="{0D729E8B-4660-447D-A975-6D2DAEA3B3E9}"/>
    <cellStyle name="Currency (0.00) 2 3 2 3 2" xfId="37412" xr:uid="{4D508685-AB5F-4EFF-8271-8F1FEBFF3310}"/>
    <cellStyle name="Currency (0.00) 2 3 2 3 2 2" xfId="22853" xr:uid="{6F8B5FE3-1B06-45EC-A605-987FAF8FB0BA}"/>
    <cellStyle name="Currency (0.00) 2 3 2 3 3" xfId="22854" xr:uid="{ACA91663-F004-47AC-9B2E-C63F8FCE0C13}"/>
    <cellStyle name="Currency (0.00) 2 3 2 4" xfId="37411" xr:uid="{D1CE368D-743B-4861-AC92-1F5DBBDB711A}"/>
    <cellStyle name="Currency (0.00) 2 3 2 4 2" xfId="37410" xr:uid="{EB024957-10CC-4C18-A043-D1E7CD59FAD1}"/>
    <cellStyle name="Currency (0.00) 2 3 2 4 2 2" xfId="22851" xr:uid="{FCE736E5-EAFE-4ED7-94A8-D6AB27BE1525}"/>
    <cellStyle name="Currency (0.00) 2 3 2 4 3" xfId="22852" xr:uid="{858785E9-29A4-4C20-9AF5-DB50F8AFCE4C}"/>
    <cellStyle name="Currency (0.00) 2 3 2 5" xfId="28313" xr:uid="{9956AD6F-F3D3-4705-BCB8-34D96FE5C5F4}"/>
    <cellStyle name="Currency (0.00) 2 3 2 5 2" xfId="14833" xr:uid="{A5461428-135C-4109-9BA7-56DC83D645E5}"/>
    <cellStyle name="Currency (0.00) 2 3 2 6" xfId="27613" xr:uid="{B5D15EE1-1D1B-4608-B8EF-2F7C88045D9A}"/>
    <cellStyle name="Currency (0.00) 2 3 2 6 2" xfId="14145" xr:uid="{57E0F4A6-2653-4D37-B762-0B9D8A309A2B}"/>
    <cellStyle name="Currency (0.00) 2 3 2 7" xfId="26123" xr:uid="{84BF2C17-1F40-451D-9A43-774BF5EAF061}"/>
    <cellStyle name="Currency (0.00) 2 3 2 7 2" xfId="12688" xr:uid="{27B39327-3169-4508-8182-C966D663FAA9}"/>
    <cellStyle name="Currency (0.00) 2 3 2 8" xfId="37416" xr:uid="{F3156333-684F-45DF-836D-F58C2956AAB4}"/>
    <cellStyle name="Currency (0.00) 2 3 2 8 2" xfId="22857" xr:uid="{067C5472-F742-41F8-9DC7-9618B1D95337}"/>
    <cellStyle name="Currency (0.00) 2 3 2 9" xfId="39040" xr:uid="{4D39AD8B-6F71-4DF8-9336-4A82C5DEBA10}"/>
    <cellStyle name="Currency (0.00) 2 3 3" xfId="37409" xr:uid="{3BBEDAA8-93C1-436A-9D0C-1BE2C639EA1A}"/>
    <cellStyle name="Currency (0.00) 2 3 3 2" xfId="37408" xr:uid="{256C5DE8-1449-46E1-8E7F-D0615E618B0C}"/>
    <cellStyle name="Currency (0.00) 2 3 3 2 2" xfId="22849" xr:uid="{EA6FB9A2-467F-4C8D-AAAC-65BEE68F4069}"/>
    <cellStyle name="Currency (0.00) 2 3 3 3" xfId="22850" xr:uid="{B2B621EA-A33D-41CD-A359-047A97BFDDDC}"/>
    <cellStyle name="Currency (0.00) 2 3 4" xfId="37407" xr:uid="{E6E4FF84-33B1-4C91-B9AB-03EAA035EE04}"/>
    <cellStyle name="Currency (0.00) 2 3 4 2" xfId="37406" xr:uid="{BF34C38B-B3D5-4A25-AE3D-CC96C513DA25}"/>
    <cellStyle name="Currency (0.00) 2 3 4 2 2" xfId="22847" xr:uid="{A83FEBBE-E2C1-4245-A30E-3A1E38DFA7FD}"/>
    <cellStyle name="Currency (0.00) 2 3 4 3" xfId="22848" xr:uid="{A0BDB402-EE61-4D9A-A934-F927832F2B68}"/>
    <cellStyle name="Currency (0.00) 2 3 5" xfId="37405" xr:uid="{5A58B69B-E16D-477F-A90E-E1F6A7C5B56A}"/>
    <cellStyle name="Currency (0.00) 2 3 5 2" xfId="37404" xr:uid="{34671F91-D39B-4F6B-BC7B-1B71D851CB8C}"/>
    <cellStyle name="Currency (0.00) 2 3 5 2 2" xfId="22845" xr:uid="{3BC09A53-0CED-46D9-B71C-3E1315C15E86}"/>
    <cellStyle name="Currency (0.00) 2 3 5 3" xfId="22846" xr:uid="{41646909-0FDF-4AB6-AAFC-461B41BD2FAD}"/>
    <cellStyle name="Currency (0.00) 2 3 6" xfId="37403" xr:uid="{11B96B5A-FC43-4168-85B3-88DC86BF348B}"/>
    <cellStyle name="Currency (0.00) 2 3 6 2" xfId="37402" xr:uid="{566F5B79-2DFE-48FB-8824-CE5326AE3F59}"/>
    <cellStyle name="Currency (0.00) 2 3 6 2 2" xfId="22843" xr:uid="{68A18BA3-81DC-45D7-BE16-522D42902A75}"/>
    <cellStyle name="Currency (0.00) 2 3 6 3" xfId="22844" xr:uid="{D31BA1F5-AA49-4CE6-B2BE-776F0D3F4AE5}"/>
    <cellStyle name="Currency (0.00) 2 3 7" xfId="37401" xr:uid="{EC10CB31-769E-47B1-8236-DAFE0651AC93}"/>
    <cellStyle name="Currency (0.00) 2 3 7 2" xfId="37400" xr:uid="{2820E073-07F0-468C-A1EA-8564D2DD3B06}"/>
    <cellStyle name="Currency (0.00) 2 3 7 2 2" xfId="22841" xr:uid="{A5C5D45E-8CBA-4D2A-BB39-6E1258F0DE34}"/>
    <cellStyle name="Currency (0.00) 2 3 7 3" xfId="22842" xr:uid="{076696F4-A2F3-4B33-A73B-BE24E6BFA868}"/>
    <cellStyle name="Currency (0.00) 2 3 8" xfId="37399" xr:uid="{F35BEF0E-5358-457C-9B36-70870B37BDA8}"/>
    <cellStyle name="Currency (0.00) 2 3 8 2" xfId="37398" xr:uid="{87A441F3-B557-416D-95E5-005EE37FD8ED}"/>
    <cellStyle name="Currency (0.00) 2 3 8 2 2" xfId="22839" xr:uid="{E031AD2D-C1EF-47A6-8A47-6DCD209D51E7}"/>
    <cellStyle name="Currency (0.00) 2 3 8 3" xfId="22840" xr:uid="{C8C036EF-27EA-4BCC-AC61-A187DB5E56A3}"/>
    <cellStyle name="Currency (0.00) 2 3 9" xfId="37397" xr:uid="{2D6EA926-0B2C-4926-B126-3ACB7A02A662}"/>
    <cellStyle name="Currency (0.00) 2 3 9 2" xfId="22838" xr:uid="{F9E4091D-0DF1-465D-8383-624372F90B17}"/>
    <cellStyle name="Currency (0.00) 2 4" xfId="43384" xr:uid="{44F7032E-3423-4727-92C6-C51A6A5FA69B}"/>
    <cellStyle name="Currency (0.00) 2 4 10" xfId="40254" xr:uid="{934BC501-8545-4F6B-93C7-CAA43455D7F9}"/>
    <cellStyle name="Currency (0.00) 2 4 11" xfId="40153" xr:uid="{57E05264-2ED6-46A1-AB55-34C1D1F984AA}"/>
    <cellStyle name="Currency (0.00) 2 4 12" xfId="14501" xr:uid="{46AF6A0F-4D5B-4E46-8D28-D6B57BF17BD5}"/>
    <cellStyle name="Currency (0.00) 2 4 13" xfId="10145" xr:uid="{71FEFBCE-5844-4C18-8DFD-D77A192D7480}"/>
    <cellStyle name="Currency (0.00) 2 4 2" xfId="41902" xr:uid="{07187663-852E-4F90-8BE4-E09C61B04B73}"/>
    <cellStyle name="Currency (0.00) 2 4 2 10" xfId="6741" xr:uid="{20C393AB-05D3-4A5B-8090-BF27C583B42D}"/>
    <cellStyle name="Currency (0.00) 2 4 2 2" xfId="37394" xr:uid="{A3E1F741-9C90-42C2-BFD1-9B94E950CB3A}"/>
    <cellStyle name="Currency (0.00) 2 4 2 2 2" xfId="22835" xr:uid="{0C4E7B35-37CC-42F4-AE0D-FCCE533912E4}"/>
    <cellStyle name="Currency (0.00) 2 4 2 3" xfId="28312" xr:uid="{96248681-4075-40F5-B319-E6AF80E40B11}"/>
    <cellStyle name="Currency (0.00) 2 4 2 3 2" xfId="14832" xr:uid="{8CB435CD-CC6B-4F2C-90AE-13A788C6B7F9}"/>
    <cellStyle name="Currency (0.00) 2 4 2 4" xfId="27614" xr:uid="{5A95A5F3-268A-4268-8909-75CC945AB312}"/>
    <cellStyle name="Currency (0.00) 2 4 2 4 2" xfId="14146" xr:uid="{B8B96F30-F004-460F-8969-2D4E8CEB559E}"/>
    <cellStyle name="Currency (0.00) 2 4 2 5" xfId="26122" xr:uid="{7171B9F4-1EFF-44F3-B2FB-475790AD990D}"/>
    <cellStyle name="Currency (0.00) 2 4 2 5 2" xfId="12687" xr:uid="{8F868D9D-EA07-4291-B101-9E1895E6B84A}"/>
    <cellStyle name="Currency (0.00) 2 4 2 6" xfId="37395" xr:uid="{2539E2AC-0424-4BAC-B4A3-8373C33D5AE8}"/>
    <cellStyle name="Currency (0.00) 2 4 2 6 2" xfId="22836" xr:uid="{67F758B9-DCFA-420B-8D06-203E9ECEC637}"/>
    <cellStyle name="Currency (0.00) 2 4 2 7" xfId="39039" xr:uid="{2FF2D4B2-9CD0-4AE6-A06D-AB210A304452}"/>
    <cellStyle name="Currency (0.00) 2 4 2 8" xfId="24416" xr:uid="{3179CC92-4E96-4472-A370-3F3E06C0452D}"/>
    <cellStyle name="Currency (0.00) 2 4 2 9" xfId="40586" xr:uid="{4BDDA00B-9880-4561-8E69-5D0D6FEAEF9D}"/>
    <cellStyle name="Currency (0.00) 2 4 3" xfId="37393" xr:uid="{2EC8C67B-2548-4270-B9AA-67B29C4DA206}"/>
    <cellStyle name="Currency (0.00) 2 4 3 2" xfId="37392" xr:uid="{7B71A463-1102-4494-A938-0794B3684E64}"/>
    <cellStyle name="Currency (0.00) 2 4 3 2 2" xfId="22833" xr:uid="{5ABDD84A-B59E-4BFD-9EB8-DE7AC4ABC984}"/>
    <cellStyle name="Currency (0.00) 2 4 3 3" xfId="22834" xr:uid="{6B7A2509-B703-42F2-9DD7-10FA4597F727}"/>
    <cellStyle name="Currency (0.00) 2 4 4" xfId="37391" xr:uid="{27587E0C-44AA-4559-A638-BB4267636205}"/>
    <cellStyle name="Currency (0.00) 2 4 4 2" xfId="37390" xr:uid="{55EA653C-1327-41AB-9910-8D65892AFE4C}"/>
    <cellStyle name="Currency (0.00) 2 4 4 2 2" xfId="22831" xr:uid="{3D784609-A147-41C9-B73B-7C629C539F56}"/>
    <cellStyle name="Currency (0.00) 2 4 4 3" xfId="22832" xr:uid="{807BD8BE-B292-497F-9E92-BA6251D0765C}"/>
    <cellStyle name="Currency (0.00) 2 4 5" xfId="29399" xr:uid="{371C3DDA-DFFE-42AB-BEF3-8A0E4885E870}"/>
    <cellStyle name="Currency (0.00) 2 4 5 2" xfId="15754" xr:uid="{88AFB28A-1A5E-4D7A-B039-CB862BC3F061}"/>
    <cellStyle name="Currency (0.00) 2 4 6" xfId="27229" xr:uid="{962AEC9C-5D8D-4D6B-94E7-BFCDBE9F6896}"/>
    <cellStyle name="Currency (0.00) 2 4 6 2" xfId="13771" xr:uid="{D94BD779-0DED-4CB7-9451-02904310F43B}"/>
    <cellStyle name="Currency (0.00) 2 4 7" xfId="26620" xr:uid="{8FDB7787-B016-4147-AC4E-C0B72C599AC1}"/>
    <cellStyle name="Currency (0.00) 2 4 7 2" xfId="13173" xr:uid="{8B59D084-77EF-452D-A559-66325BDECF87}"/>
    <cellStyle name="Currency (0.00) 2 4 8" xfId="30457" xr:uid="{01CC2D0E-01B5-4C78-85D6-45AB86316E75}"/>
    <cellStyle name="Currency (0.00) 2 4 8 2" xfId="16679" xr:uid="{7AD60873-0C8D-4445-8761-5EB22625A3BC}"/>
    <cellStyle name="Currency (0.00) 2 4 9" xfId="37396" xr:uid="{B878CD0F-842B-4471-BA65-1F1CF53F8751}"/>
    <cellStyle name="Currency (0.00) 2 4 9 2" xfId="22837" xr:uid="{E841B739-54FD-4AAD-8F83-B42C3B651CF6}"/>
    <cellStyle name="Currency (0.00) 2 5" xfId="43383" xr:uid="{BBED934C-2EF6-4390-8457-AAED395BB079}"/>
    <cellStyle name="Currency (0.00) 2 5 10" xfId="40253" xr:uid="{2D376E26-E40A-4B85-94F8-69DF102D2256}"/>
    <cellStyle name="Currency (0.00) 2 5 11" xfId="40154" xr:uid="{671E38B4-43B7-4C85-A8A0-36A4A362A72A}"/>
    <cellStyle name="Currency (0.00) 2 5 12" xfId="12076" xr:uid="{750F0D1A-B5D0-4ED5-8311-6E6B44DC82A1}"/>
    <cellStyle name="Currency (0.00) 2 5 13" xfId="6852" xr:uid="{C30AA8F2-733D-4010-8CCA-DC5EB4251015}"/>
    <cellStyle name="Currency (0.00) 2 5 2" xfId="41901" xr:uid="{CBE83EF5-F39B-4727-BB8D-C7EAC83863D9}"/>
    <cellStyle name="Currency (0.00) 2 5 2 10" xfId="6990" xr:uid="{0111A820-2E6B-4B69-AA27-C56880853038}"/>
    <cellStyle name="Currency (0.00) 2 5 2 2" xfId="37387" xr:uid="{34EF26C1-E96B-42B0-9D02-4209F7FB962D}"/>
    <cellStyle name="Currency (0.00) 2 5 2 2 2" xfId="22828" xr:uid="{15CC4ABE-AD1D-438A-BFF6-DC601D4779E9}"/>
    <cellStyle name="Currency (0.00) 2 5 2 3" xfId="28311" xr:uid="{8E0AEF4A-AB65-4755-A41E-4CD36288A2FE}"/>
    <cellStyle name="Currency (0.00) 2 5 2 3 2" xfId="14831" xr:uid="{B0D1ABC3-05A8-4289-89BD-BC3B30BA569D}"/>
    <cellStyle name="Currency (0.00) 2 5 2 4" xfId="27615" xr:uid="{853B8BA0-350C-4DEC-8176-0B51412CD600}"/>
    <cellStyle name="Currency (0.00) 2 5 2 4 2" xfId="14147" xr:uid="{675473A1-6723-4D48-BA77-2CE0440D235D}"/>
    <cellStyle name="Currency (0.00) 2 5 2 5" xfId="26121" xr:uid="{E2A7C612-4A93-4892-AB5F-F11FF828DCBF}"/>
    <cellStyle name="Currency (0.00) 2 5 2 5 2" xfId="12686" xr:uid="{919B4208-FA38-4DE2-85A9-90F519F8B204}"/>
    <cellStyle name="Currency (0.00) 2 5 2 6" xfId="37388" xr:uid="{CA15D367-A6FA-40ED-B2F0-BE2AB36123E5}"/>
    <cellStyle name="Currency (0.00) 2 5 2 6 2" xfId="22829" xr:uid="{D729857D-F963-44BB-A90E-8AB1B94D9021}"/>
    <cellStyle name="Currency (0.00) 2 5 2 7" xfId="39038" xr:uid="{4B125C43-9110-4D99-997F-466D1E6C7F89}"/>
    <cellStyle name="Currency (0.00) 2 5 2 8" xfId="24415" xr:uid="{05D15F54-7108-4869-8F91-2ED1495496A6}"/>
    <cellStyle name="Currency (0.00) 2 5 2 9" xfId="13650" xr:uid="{BA99E3EA-8EF2-4A6E-8FF7-C8FF5D14015F}"/>
    <cellStyle name="Currency (0.00) 2 5 3" xfId="37386" xr:uid="{A536B582-492B-4A29-998F-4DA8C858B413}"/>
    <cellStyle name="Currency (0.00) 2 5 3 2" xfId="37385" xr:uid="{4A2377ED-D443-4966-9D77-68F77515674D}"/>
    <cellStyle name="Currency (0.00) 2 5 3 2 2" xfId="22826" xr:uid="{A9D6B293-0E72-4F48-BDA1-B8B37CF02D4C}"/>
    <cellStyle name="Currency (0.00) 2 5 3 3" xfId="22827" xr:uid="{E22B2294-9048-40F3-B8C2-6C36A717E076}"/>
    <cellStyle name="Currency (0.00) 2 5 4" xfId="37384" xr:uid="{F8BE69EC-A835-43DA-8C72-16A0730C31C6}"/>
    <cellStyle name="Currency (0.00) 2 5 4 2" xfId="37383" xr:uid="{8FE8AEA0-04EA-43E0-930B-5C9C33876443}"/>
    <cellStyle name="Currency (0.00) 2 5 4 2 2" xfId="22824" xr:uid="{7C25DE60-C299-4E95-93E9-B5C9C5EF49A3}"/>
    <cellStyle name="Currency (0.00) 2 5 4 3" xfId="22825" xr:uid="{C718D2DB-5156-4ACF-A9D0-CB5950F009F2}"/>
    <cellStyle name="Currency (0.00) 2 5 5" xfId="29398" xr:uid="{F469A3DD-2465-4DF5-8FDD-B9C097081236}"/>
    <cellStyle name="Currency (0.00) 2 5 5 2" xfId="15753" xr:uid="{EC1B6D35-4F1C-422A-9B54-96A5367B8F50}"/>
    <cellStyle name="Currency (0.00) 2 5 6" xfId="29930" xr:uid="{256E073E-A640-426C-8413-B86D4BED2049}"/>
    <cellStyle name="Currency (0.00) 2 5 6 2" xfId="16234" xr:uid="{38A84BCD-F56D-4558-A5A0-F199E95FA850}"/>
    <cellStyle name="Currency (0.00) 2 5 7" xfId="26934" xr:uid="{A11D3C20-A9E5-40A7-9A92-1832715F277B}"/>
    <cellStyle name="Currency (0.00) 2 5 7 2" xfId="13478" xr:uid="{D982DDA6-37C8-46FD-8B3B-72753E200EE0}"/>
    <cellStyle name="Currency (0.00) 2 5 8" xfId="25188" xr:uid="{17B09001-2D70-4313-8DCF-7D51C0D55192}"/>
    <cellStyle name="Currency (0.00) 2 5 8 2" xfId="11785" xr:uid="{98733FAE-B22A-4E35-B6B1-28B732C58EFE}"/>
    <cellStyle name="Currency (0.00) 2 5 9" xfId="37389" xr:uid="{964E53B1-67B7-40C7-8BBA-C827D4376444}"/>
    <cellStyle name="Currency (0.00) 2 5 9 2" xfId="22830" xr:uid="{6F8234AE-9D3B-48EC-8982-6D49C2618F55}"/>
    <cellStyle name="Currency (0.00) 2 6" xfId="43382" xr:uid="{AD483035-4B43-4641-A6A9-2D37E54CB440}"/>
    <cellStyle name="Currency (0.00) 2 6 10" xfId="40252" xr:uid="{3FAFA382-0AB0-4F26-89A4-DDBC2A888125}"/>
    <cellStyle name="Currency (0.00) 2 6 11" xfId="40155" xr:uid="{558A6253-C768-4712-88D0-A0CCBBADA838}"/>
    <cellStyle name="Currency (0.00) 2 6 12" xfId="12886" xr:uid="{B453F27E-C159-48DF-A009-B3E792CA09A0}"/>
    <cellStyle name="Currency (0.00) 2 6 13" xfId="10136" xr:uid="{D8B5CAA5-2377-4681-AFB3-AFDCEE38515F}"/>
    <cellStyle name="Currency (0.00) 2 6 2" xfId="41900" xr:uid="{2D1D7A13-6D1C-4039-9182-CFCED2EFE37A}"/>
    <cellStyle name="Currency (0.00) 2 6 2 10" xfId="10534" xr:uid="{52419437-30AE-47B6-A13E-CE048760D4B1}"/>
    <cellStyle name="Currency (0.00) 2 6 2 2" xfId="37380" xr:uid="{8D009081-3A0C-43BB-855C-088E556FB2D8}"/>
    <cellStyle name="Currency (0.00) 2 6 2 2 2" xfId="22821" xr:uid="{638EE831-C909-4679-B602-B14D9DFAECC0}"/>
    <cellStyle name="Currency (0.00) 2 6 2 3" xfId="28310" xr:uid="{41F5E704-BD51-4990-A45B-DBE821940EFD}"/>
    <cellStyle name="Currency (0.00) 2 6 2 3 2" xfId="14830" xr:uid="{FD2B3569-0DF2-428C-A02E-6B04EC99B4EE}"/>
    <cellStyle name="Currency (0.00) 2 6 2 4" xfId="27616" xr:uid="{A8FE5F1C-BB65-4E1E-8053-F22476020FD6}"/>
    <cellStyle name="Currency (0.00) 2 6 2 4 2" xfId="14148" xr:uid="{A73FCAAC-EE3A-428C-958A-5C3A7BB56C2E}"/>
    <cellStyle name="Currency (0.00) 2 6 2 5" xfId="26120" xr:uid="{15D33682-6415-4612-8590-64908436DFC4}"/>
    <cellStyle name="Currency (0.00) 2 6 2 5 2" xfId="12685" xr:uid="{DB5E4F42-8E71-4876-8841-8212D639C0F3}"/>
    <cellStyle name="Currency (0.00) 2 6 2 6" xfId="37381" xr:uid="{978369B5-D390-4923-97E1-E7FFE6C255EF}"/>
    <cellStyle name="Currency (0.00) 2 6 2 6 2" xfId="22822" xr:uid="{F1DC6B13-AA1D-46CD-BBF2-6F59C5C571D5}"/>
    <cellStyle name="Currency (0.00) 2 6 2 7" xfId="39037" xr:uid="{AA4D184D-EE4E-4628-B739-449A4A738CA5}"/>
    <cellStyle name="Currency (0.00) 2 6 2 8" xfId="24414" xr:uid="{1D857D34-CA41-4D0B-B879-84A80F23C5F5}"/>
    <cellStyle name="Currency (0.00) 2 6 2 9" xfId="13954" xr:uid="{A4B7ECE6-CA67-4820-B48E-05591DEE234F}"/>
    <cellStyle name="Currency (0.00) 2 6 3" xfId="37379" xr:uid="{27B568AD-A3D5-4968-AFBB-ED9DC4A3001B}"/>
    <cellStyle name="Currency (0.00) 2 6 3 2" xfId="37378" xr:uid="{1365D69F-1F9C-4D9E-B6D9-87009F860C9F}"/>
    <cellStyle name="Currency (0.00) 2 6 3 2 2" xfId="22819" xr:uid="{D0F5455A-1F6B-4A81-B11D-5CF807604A59}"/>
    <cellStyle name="Currency (0.00) 2 6 3 3" xfId="22820" xr:uid="{4CB983E9-CF33-458C-99B4-804331C84795}"/>
    <cellStyle name="Currency (0.00) 2 6 4" xfId="37377" xr:uid="{EF54AB89-8C3B-4082-A394-3774D75C43E6}"/>
    <cellStyle name="Currency (0.00) 2 6 4 2" xfId="37376" xr:uid="{EFE659C4-0804-478C-A108-D1CE9B59A9A4}"/>
    <cellStyle name="Currency (0.00) 2 6 4 2 2" xfId="22817" xr:uid="{48B9E367-BB02-42B8-83E3-8DDAC2FA06A8}"/>
    <cellStyle name="Currency (0.00) 2 6 4 3" xfId="22818" xr:uid="{1F8C992D-A03D-408F-9084-BFAA134BD1ED}"/>
    <cellStyle name="Currency (0.00) 2 6 5" xfId="29397" xr:uid="{4A5DF3F4-1762-4793-A267-2542D8CAC000}"/>
    <cellStyle name="Currency (0.00) 2 6 5 2" xfId="15752" xr:uid="{A9E653E8-E740-4369-8105-C997FA02A033}"/>
    <cellStyle name="Currency (0.00) 2 6 6" xfId="27230" xr:uid="{2CC787A4-6EF4-4761-9DC8-65A56F37310A}"/>
    <cellStyle name="Currency (0.00) 2 6 6 2" xfId="13772" xr:uid="{EB74DE0F-F58A-4F8C-A9DE-19FCB952D6B2}"/>
    <cellStyle name="Currency (0.00) 2 6 7" xfId="26866" xr:uid="{EE63640C-171D-4DAC-A578-6B1B2592F8B1}"/>
    <cellStyle name="Currency (0.00) 2 6 7 2" xfId="13411" xr:uid="{543D196B-718A-4559-9C4E-A585416992A7}"/>
    <cellStyle name="Currency (0.00) 2 6 8" xfId="26896" xr:uid="{C250E40B-F1F6-4554-82EB-A1AAA2A4DF4A}"/>
    <cellStyle name="Currency (0.00) 2 6 8 2" xfId="13440" xr:uid="{DB290201-510A-43BA-8A64-8B44E78D2736}"/>
    <cellStyle name="Currency (0.00) 2 6 9" xfId="37382" xr:uid="{1B3ACCEA-4222-4B45-9215-815AC21AFE8E}"/>
    <cellStyle name="Currency (0.00) 2 6 9 2" xfId="22823" xr:uid="{1EB117A2-14F9-428B-B24D-7D4859750223}"/>
    <cellStyle name="Currency (0.00) 2 7" xfId="41906" xr:uid="{522440C2-EED4-4649-8DD0-B5D97E352D75}"/>
    <cellStyle name="Currency (0.00) 2 7 2" xfId="28830" xr:uid="{BABE2137-0B0C-43FA-B627-FF9F765920F4}"/>
    <cellStyle name="Currency (0.00) 2 7 2 2" xfId="15251" xr:uid="{FB5B7C7C-8CFC-4094-984C-0D9F7944BB90}"/>
    <cellStyle name="Currency (0.00) 2 7 3" xfId="26126" xr:uid="{36057FED-FE8F-4A8F-9980-4848B3F63812}"/>
    <cellStyle name="Currency (0.00) 2 7 3 2" xfId="12691" xr:uid="{562B1B71-8458-4FFB-8F14-19679A1F02CB}"/>
    <cellStyle name="Currency (0.00) 2 7 4" xfId="28316" xr:uid="{BB2D7DBF-725C-4965-BB3A-7D1E500EFA87}"/>
    <cellStyle name="Currency (0.00) 2 7 4 2" xfId="14836" xr:uid="{DC47E335-FAF9-4CB0-BB9B-06F98B377A4E}"/>
    <cellStyle name="Currency (0.00) 2 7 5" xfId="39043" xr:uid="{EC3BA40A-D2E7-46CF-BAE6-AB3FA1502E9B}"/>
    <cellStyle name="Currency (0.00) 2 7 6" xfId="24420" xr:uid="{1E2DD8DA-8E7B-4880-97E0-F13EA524AFFB}"/>
    <cellStyle name="Currency (0.00) 2 7 7" xfId="16407" xr:uid="{DA03AC92-EAF2-4201-8C7D-E13BF803AF45}"/>
    <cellStyle name="Currency (0.00) 2 7 8" xfId="10532" xr:uid="{19559BBC-C6DA-48A7-83C5-67F25C1DB8B7}"/>
    <cellStyle name="Currency (0.00) 2 8" xfId="29403" xr:uid="{9C92D60C-ACA4-400A-B4A4-FA4C1FB7CA25}"/>
    <cellStyle name="Currency (0.00) 2 8 2" xfId="15758" xr:uid="{8D8B4BFA-4CBE-4770-AB19-F215ADDE6A0A}"/>
    <cellStyle name="Currency (0.00) 2 9" xfId="27226" xr:uid="{99506525-1998-4EF7-ADAB-C94B016A4707}"/>
    <cellStyle name="Currency (0.00) 2 9 2" xfId="13768" xr:uid="{F502BAAF-C4BC-4A52-90A0-E0C8907F6A2B}"/>
    <cellStyle name="Currency (0.00) 20" xfId="40147" xr:uid="{0DDEEF29-0608-4A7C-BE33-526F2D37B24C}"/>
    <cellStyle name="Currency (0.00) 21" xfId="14500" xr:uid="{11E7BD20-A776-455C-92F3-918237B57D8E}"/>
    <cellStyle name="Currency (0.00) 22" xfId="19394" xr:uid="{F6652297-6268-44B0-96FA-6717C4FBAD46}"/>
    <cellStyle name="Currency (0.00) 3" xfId="43381" xr:uid="{323FDF27-F983-4737-9D5E-04073829C93D}"/>
    <cellStyle name="Currency (0.00) 3 10" xfId="26933" xr:uid="{CB5B65E4-7AD5-4491-8E97-4B10B7F78DBA}"/>
    <cellStyle name="Currency (0.00) 3 10 2" xfId="13477" xr:uid="{C055368A-EFE3-44EF-814D-500A7DDC4336}"/>
    <cellStyle name="Currency (0.00) 3 11" xfId="25570" xr:uid="{3BE04877-D127-4BA7-B3EE-95E38B230AE4}"/>
    <cellStyle name="Currency (0.00) 3 11 2" xfId="12145" xr:uid="{7E8A9775-FCF6-47DE-8CF8-A6405A90D130}"/>
    <cellStyle name="Currency (0.00) 3 12" xfId="37375" xr:uid="{C631BD9E-44AF-443B-A829-8A83A7E798B6}"/>
    <cellStyle name="Currency (0.00) 3 12 2" xfId="22816" xr:uid="{6CD4AB65-6E9A-4287-BFDD-FB10B605668E}"/>
    <cellStyle name="Currency (0.00) 3 13" xfId="40251" xr:uid="{ED1B6B36-D9E9-4EFA-A543-D1FAF8DC8790}"/>
    <cellStyle name="Currency (0.00) 3 14" xfId="40156" xr:uid="{C5774497-A36F-45A2-92D8-D56BB38AB98C}"/>
    <cellStyle name="Currency (0.00) 3 15" xfId="15070" xr:uid="{B6C3C825-1B42-4ED8-809E-ACEE28FC6007}"/>
    <cellStyle name="Currency (0.00) 3 16" xfId="10137" xr:uid="{59648A27-E202-46B1-A054-1E849A7ABDD7}"/>
    <cellStyle name="Currency (0.00) 3 2" xfId="43380" xr:uid="{C4261CEA-361C-4FAF-9FE5-6EEF0120E668}"/>
    <cellStyle name="Currency (0.00) 3 2 10" xfId="26865" xr:uid="{CB624F2D-7541-4CC9-A62B-38DDB9F39FEF}"/>
    <cellStyle name="Currency (0.00) 3 2 10 2" xfId="13410" xr:uid="{E7E133F8-F497-4226-99ED-4360BEDEEA66}"/>
    <cellStyle name="Currency (0.00) 3 2 11" xfId="29950" xr:uid="{416A037E-7BDC-4539-9E8B-C832C7F22410}"/>
    <cellStyle name="Currency (0.00) 3 2 11 2" xfId="16249" xr:uid="{86C6620C-33BA-40F2-9DB4-DB7D54D6028A}"/>
    <cellStyle name="Currency (0.00) 3 2 12" xfId="37374" xr:uid="{40904A2F-E014-42B4-9AE5-EC6BB31A00D7}"/>
    <cellStyle name="Currency (0.00) 3 2 12 2" xfId="22815" xr:uid="{5A0FC48D-3D23-4B14-AC82-5EF665B7E692}"/>
    <cellStyle name="Currency (0.00) 3 2 13" xfId="40250" xr:uid="{A1B797D1-2D5C-4222-9E58-8050EE66B24A}"/>
    <cellStyle name="Currency (0.00) 3 2 14" xfId="40157" xr:uid="{5D9A7A8C-047D-49B0-A112-E06AC5DBA067}"/>
    <cellStyle name="Currency (0.00) 3 2 15" xfId="11958" xr:uid="{A2D347C4-F197-4A36-86B9-0301F24CA595}"/>
    <cellStyle name="Currency (0.00) 3 2 16" xfId="10138" xr:uid="{26079D7D-6329-45F1-BC5C-CC5AF09E56DF}"/>
    <cellStyle name="Currency (0.00) 3 2 2" xfId="43379" xr:uid="{30643B7F-4753-445E-8A2E-45ACFE610548}"/>
    <cellStyle name="Currency (0.00) 3 2 2 10" xfId="40249" xr:uid="{77C5D62B-AD0F-458C-8ECD-0EDA0839AA12}"/>
    <cellStyle name="Currency (0.00) 3 2 2 11" xfId="40159" xr:uid="{30D9A37D-5287-407E-80E7-37ADF6534262}"/>
    <cellStyle name="Currency (0.00) 3 2 2 12" xfId="12360" xr:uid="{2AA3AE06-E83A-42CB-9393-5F440685C743}"/>
    <cellStyle name="Currency (0.00) 3 2 2 13" xfId="6846" xr:uid="{D18984F5-AC5D-4C32-898A-87C65924CB17}"/>
    <cellStyle name="Currency (0.00) 3 2 2 2" xfId="41897" xr:uid="{BDB0F188-9A97-416F-B564-53BE8247DF93}"/>
    <cellStyle name="Currency (0.00) 3 2 2 2 10" xfId="10537" xr:uid="{A619B852-E488-41B6-9C72-D68F919D67B1}"/>
    <cellStyle name="Currency (0.00) 3 2 2 2 2" xfId="37371" xr:uid="{308C900B-892A-4CCF-9C3D-A0B040FA9B2B}"/>
    <cellStyle name="Currency (0.00) 3 2 2 2 2 2" xfId="22812" xr:uid="{F21186F2-8CCF-4D32-89A6-A2E5A09066D5}"/>
    <cellStyle name="Currency (0.00) 3 2 2 2 3" xfId="28307" xr:uid="{B9CACA24-7699-4C8F-A0CC-B4D81F7F6D0D}"/>
    <cellStyle name="Currency (0.00) 3 2 2 2 3 2" xfId="14827" xr:uid="{63D229A9-F527-4E3F-B5FC-372A3FED4EEB}"/>
    <cellStyle name="Currency (0.00) 3 2 2 2 4" xfId="27617" xr:uid="{3D1EBDA0-9445-4C4B-9080-4E55D63A3466}"/>
    <cellStyle name="Currency (0.00) 3 2 2 2 4 2" xfId="14149" xr:uid="{31A1A4EB-2FAE-40B5-8138-46F7D8C43BF1}"/>
    <cellStyle name="Currency (0.00) 3 2 2 2 5" xfId="26117" xr:uid="{B3689BC6-AD72-4187-A2D4-37FB9B1EBB5A}"/>
    <cellStyle name="Currency (0.00) 3 2 2 2 5 2" xfId="12682" xr:uid="{62C9BB1D-5923-4A9B-A463-4C54A84D6F9B}"/>
    <cellStyle name="Currency (0.00) 3 2 2 2 6" xfId="37372" xr:uid="{1287871B-C990-4984-BA7A-E3B4781BE787}"/>
    <cellStyle name="Currency (0.00) 3 2 2 2 6 2" xfId="22813" xr:uid="{A348E402-A29D-4438-A3BC-959C8EA09F59}"/>
    <cellStyle name="Currency (0.00) 3 2 2 2 7" xfId="39034" xr:uid="{31913DF5-66CA-4521-8F17-1B9F80320622}"/>
    <cellStyle name="Currency (0.00) 3 2 2 2 8" xfId="24411" xr:uid="{08BD7F07-2567-452A-B811-B9374177A9F9}"/>
    <cellStyle name="Currency (0.00) 3 2 2 2 9" xfId="41122" xr:uid="{54141731-1E94-45C2-A4F5-557BA4C17DC9}"/>
    <cellStyle name="Currency (0.00) 3 2 2 3" xfId="37370" xr:uid="{59663CA9-BC67-4A3D-A45A-B896656C9537}"/>
    <cellStyle name="Currency (0.00) 3 2 2 3 2" xfId="37369" xr:uid="{5FACE4A4-55D8-41D6-B5E2-95617D6232A2}"/>
    <cellStyle name="Currency (0.00) 3 2 2 3 2 2" xfId="22810" xr:uid="{930F03E3-55FF-4452-8194-C014AE45C3ED}"/>
    <cellStyle name="Currency (0.00) 3 2 2 3 3" xfId="22811" xr:uid="{39A77927-C6C5-4FC7-9FF8-929286666E35}"/>
    <cellStyle name="Currency (0.00) 3 2 2 4" xfId="37368" xr:uid="{9214D15F-9D83-4C47-A871-ACBDA63DD87C}"/>
    <cellStyle name="Currency (0.00) 3 2 2 4 2" xfId="37367" xr:uid="{98F874C1-157A-4342-8898-F42B7FDF5E3A}"/>
    <cellStyle name="Currency (0.00) 3 2 2 4 2 2" xfId="22808" xr:uid="{A4E571E2-4F4B-4D9D-B54A-D6242CE8EE74}"/>
    <cellStyle name="Currency (0.00) 3 2 2 4 3" xfId="22809" xr:uid="{8AD190B9-EDEB-46DC-9C8F-AB47A29C5E20}"/>
    <cellStyle name="Currency (0.00) 3 2 2 5" xfId="29394" xr:uid="{1CD16025-9466-4F5F-9829-0CF8A7132977}"/>
    <cellStyle name="Currency (0.00) 3 2 2 5 2" xfId="15749" xr:uid="{CA464459-738A-4656-A82C-C23E98FBB123}"/>
    <cellStyle name="Currency (0.00) 3 2 2 6" xfId="27232" xr:uid="{2CE56E63-A198-4B8D-9EC1-16FC64A68E35}"/>
    <cellStyle name="Currency (0.00) 3 2 2 6 2" xfId="13774" xr:uid="{E707D53E-45CE-4D34-BE08-6D6B70CD0179}"/>
    <cellStyle name="Currency (0.00) 3 2 2 7" xfId="26616" xr:uid="{DF843C84-7647-4B99-84C7-BC5A2AE91E90}"/>
    <cellStyle name="Currency (0.00) 3 2 2 7 2" xfId="13169" xr:uid="{D1BC40D5-446A-4ACB-BC78-0EADB7C785A8}"/>
    <cellStyle name="Currency (0.00) 3 2 2 8" xfId="25192" xr:uid="{98AB83EB-56C4-4FD0-9756-CFFD54FC76BB}"/>
    <cellStyle name="Currency (0.00) 3 2 2 8 2" xfId="11789" xr:uid="{3DCA32ED-7F63-4B47-A341-D791019144B0}"/>
    <cellStyle name="Currency (0.00) 3 2 2 9" xfId="37373" xr:uid="{FFE6C357-3FB0-4E1F-8970-727A0F372CAC}"/>
    <cellStyle name="Currency (0.00) 3 2 2 9 2" xfId="22814" xr:uid="{56CFCA8F-FF38-49C1-97D5-A8A1171D8CE5}"/>
    <cellStyle name="Currency (0.00) 3 2 3" xfId="41898" xr:uid="{5C219B49-BDDC-4F43-ABC9-A0DE8ADFF0EB}"/>
    <cellStyle name="Currency (0.00) 3 2 3 10" xfId="24412" xr:uid="{134E283A-5D1B-44B4-A3CA-5703C3F64B7E}"/>
    <cellStyle name="Currency (0.00) 3 2 3 11" xfId="15014" xr:uid="{E64CFF33-A17E-458C-98DE-0FD631BD2F3F}"/>
    <cellStyle name="Currency (0.00) 3 2 3 12" xfId="10536" xr:uid="{C91B16F7-38C3-4D99-A96B-FB16EC1EE2B1}"/>
    <cellStyle name="Currency (0.00) 3 2 3 2" xfId="37365" xr:uid="{165C5A2B-D5EC-4DFF-A403-F9E502370E1C}"/>
    <cellStyle name="Currency (0.00) 3 2 3 2 2" xfId="37364" xr:uid="{FFBDF3B9-0C63-4116-8874-3BA54C1915E1}"/>
    <cellStyle name="Currency (0.00) 3 2 3 2 2 2" xfId="22805" xr:uid="{5B7E22A0-6A94-40EB-A98A-E0CE5FB85BED}"/>
    <cellStyle name="Currency (0.00) 3 2 3 2 3" xfId="22806" xr:uid="{92A30FE6-92FF-49A3-9942-7488134F03AC}"/>
    <cellStyle name="Currency (0.00) 3 2 3 3" xfId="37363" xr:uid="{F48D2619-3271-4DDE-A562-DD56425FE5D9}"/>
    <cellStyle name="Currency (0.00) 3 2 3 3 2" xfId="37362" xr:uid="{622E35A4-E618-4309-B96D-5B54C8B032EB}"/>
    <cellStyle name="Currency (0.00) 3 2 3 3 2 2" xfId="22803" xr:uid="{1B187C27-9D44-4BD5-A899-0223744CF4A9}"/>
    <cellStyle name="Currency (0.00) 3 2 3 3 3" xfId="22804" xr:uid="{1EBBA439-5616-431B-AAF7-57377E5EC189}"/>
    <cellStyle name="Currency (0.00) 3 2 3 4" xfId="37361" xr:uid="{8884E9BA-53C4-4F77-8BA8-E4D6B433B73A}"/>
    <cellStyle name="Currency (0.00) 3 2 3 4 2" xfId="37360" xr:uid="{46BF43EB-7DBF-47E4-8FF9-93B075005286}"/>
    <cellStyle name="Currency (0.00) 3 2 3 4 2 2" xfId="22801" xr:uid="{C9F2340C-CA84-4172-9011-D34D09C4CB02}"/>
    <cellStyle name="Currency (0.00) 3 2 3 4 3" xfId="22802" xr:uid="{902C6D6A-AF3C-40E8-AD3B-1538DB94D14C}"/>
    <cellStyle name="Currency (0.00) 3 2 3 5" xfId="28308" xr:uid="{0E6974CA-CF19-4146-AAB9-6D90ED54268E}"/>
    <cellStyle name="Currency (0.00) 3 2 3 5 2" xfId="14828" xr:uid="{632AB724-E018-4D50-ABF0-43A8706AAAC5}"/>
    <cellStyle name="Currency (0.00) 3 2 3 6" xfId="27618" xr:uid="{05523B0C-EEC1-4BC1-88DD-8DAC52BA80CC}"/>
    <cellStyle name="Currency (0.00) 3 2 3 6 2" xfId="14150" xr:uid="{9973E5EF-8FFF-47B0-B33D-3525752533F6}"/>
    <cellStyle name="Currency (0.00) 3 2 3 7" xfId="26118" xr:uid="{86FC8E9D-06E6-4199-9C66-7E7C44C5FA2B}"/>
    <cellStyle name="Currency (0.00) 3 2 3 7 2" xfId="12683" xr:uid="{82AE59DC-825A-4621-A69F-C28424665619}"/>
    <cellStyle name="Currency (0.00) 3 2 3 8" xfId="37366" xr:uid="{F4C13A4D-B7AB-4572-9795-ECAB799625F9}"/>
    <cellStyle name="Currency (0.00) 3 2 3 8 2" xfId="22807" xr:uid="{722AD733-5286-4B45-90F1-C42173428E1D}"/>
    <cellStyle name="Currency (0.00) 3 2 3 9" xfId="39035" xr:uid="{4373DBD7-73C1-4F5D-9929-F5742D9E4325}"/>
    <cellStyle name="Currency (0.00) 3 2 4" xfId="37359" xr:uid="{1D8C800F-57A7-4A9D-B645-3642F4682408}"/>
    <cellStyle name="Currency (0.00) 3 2 4 2" xfId="37358" xr:uid="{8EFB2C27-71BE-4E6B-B385-E9B5FA5C658A}"/>
    <cellStyle name="Currency (0.00) 3 2 4 2 2" xfId="37357" xr:uid="{DF02C1D2-D7B9-44A5-BB63-6D76CA5E201F}"/>
    <cellStyle name="Currency (0.00) 3 2 4 2 2 2" xfId="22798" xr:uid="{75657335-F4E5-4526-9EAA-DE151062CC8A}"/>
    <cellStyle name="Currency (0.00) 3 2 4 2 3" xfId="22799" xr:uid="{7707CBAF-D8F6-4324-95C2-E2C416C67A7C}"/>
    <cellStyle name="Currency (0.00) 3 2 4 3" xfId="37356" xr:uid="{1FF1C3CF-E306-4D6C-9E29-D61B3996504A}"/>
    <cellStyle name="Currency (0.00) 3 2 4 3 2" xfId="37355" xr:uid="{AE86EE90-8390-48A2-AFBA-2A607D56E48D}"/>
    <cellStyle name="Currency (0.00) 3 2 4 3 2 2" xfId="22796" xr:uid="{D5E1F80E-39A2-4139-84B5-114A832B1C29}"/>
    <cellStyle name="Currency (0.00) 3 2 4 3 3" xfId="22797" xr:uid="{B284073B-D46A-4E97-9E9A-D45BB00882D5}"/>
    <cellStyle name="Currency (0.00) 3 2 4 4" xfId="37354" xr:uid="{9A6A74A0-087B-4DB0-A1A5-287C51E8CFF7}"/>
    <cellStyle name="Currency (0.00) 3 2 4 4 2" xfId="37353" xr:uid="{DFE211C3-31ED-4506-A41A-9E5D546AEC60}"/>
    <cellStyle name="Currency (0.00) 3 2 4 4 2 2" xfId="22794" xr:uid="{C1FEB02F-3F0E-4E2A-9AF9-D0511AC701F6}"/>
    <cellStyle name="Currency (0.00) 3 2 4 4 3" xfId="22795" xr:uid="{465F48FC-FC49-44DF-A7DA-DBB4D958A43B}"/>
    <cellStyle name="Currency (0.00) 3 2 4 5" xfId="22800" xr:uid="{EE728D07-3E89-47B7-8B63-F3C3C63CED5F}"/>
    <cellStyle name="Currency (0.00) 3 2 5" xfId="37352" xr:uid="{EF017FEE-9914-4FC9-8514-9D6ED7C93408}"/>
    <cellStyle name="Currency (0.00) 3 2 5 2" xfId="37351" xr:uid="{AA283FC7-19FF-45D9-B4E2-2CED3734E6FD}"/>
    <cellStyle name="Currency (0.00) 3 2 5 2 2" xfId="37350" xr:uid="{3FA3690A-9F45-4E34-BBC6-8F22841A6965}"/>
    <cellStyle name="Currency (0.00) 3 2 5 2 2 2" xfId="22791" xr:uid="{CEF86DA8-C4B6-46B9-A872-78C10634868B}"/>
    <cellStyle name="Currency (0.00) 3 2 5 2 3" xfId="22792" xr:uid="{5604A636-03BB-4667-802C-0ABC8FCFF176}"/>
    <cellStyle name="Currency (0.00) 3 2 5 3" xfId="37349" xr:uid="{CE6A03EB-4A56-4D0D-A946-04FE4C790BEE}"/>
    <cellStyle name="Currency (0.00) 3 2 5 3 2" xfId="37348" xr:uid="{31C18C0E-05B1-44DD-9B4B-956F4FF0E038}"/>
    <cellStyle name="Currency (0.00) 3 2 5 3 2 2" xfId="22789" xr:uid="{638D9057-3A58-41A5-999C-6FD258EC6575}"/>
    <cellStyle name="Currency (0.00) 3 2 5 3 3" xfId="22790" xr:uid="{4096FE25-4794-4697-A5B1-EC3500FD7EE3}"/>
    <cellStyle name="Currency (0.00) 3 2 5 4" xfId="37347" xr:uid="{0C006416-24EA-4F96-8CB9-4A92A3BE241C}"/>
    <cellStyle name="Currency (0.00) 3 2 5 4 2" xfId="37346" xr:uid="{A0F28E6C-3F9F-4E6D-9425-98D6907D69A7}"/>
    <cellStyle name="Currency (0.00) 3 2 5 4 2 2" xfId="22787" xr:uid="{3BB66A3E-712A-4A46-B5B2-4E070F1064B5}"/>
    <cellStyle name="Currency (0.00) 3 2 5 4 3" xfId="22788" xr:uid="{51237A90-D0AE-4A92-A069-93804E0EC8C0}"/>
    <cellStyle name="Currency (0.00) 3 2 5 5" xfId="22793" xr:uid="{B4FC8C14-C7BF-47D0-A1CF-D0690406B0FE}"/>
    <cellStyle name="Currency (0.00) 3 2 6" xfId="37345" xr:uid="{945C0640-7061-4CDD-B89A-CC2130DBD090}"/>
    <cellStyle name="Currency (0.00) 3 2 6 2" xfId="37344" xr:uid="{B9A602E7-8DB0-413E-9CBA-CDAE3E08AD90}"/>
    <cellStyle name="Currency (0.00) 3 2 6 2 2" xfId="22785" xr:uid="{D648FE10-C3B4-493D-9D7C-61FC3F693617}"/>
    <cellStyle name="Currency (0.00) 3 2 6 3" xfId="22786" xr:uid="{28324ACD-337E-4186-8E8B-154D700EAA30}"/>
    <cellStyle name="Currency (0.00) 3 2 7" xfId="37343" xr:uid="{E1D65FB3-7FC6-4D6D-8149-5D04DC3D739E}"/>
    <cellStyle name="Currency (0.00) 3 2 7 2" xfId="37342" xr:uid="{39015E0B-2CFB-44A5-9174-0D25555800F1}"/>
    <cellStyle name="Currency (0.00) 3 2 7 2 2" xfId="22783" xr:uid="{5021DD36-35D0-491E-BA25-15E9E72AA071}"/>
    <cellStyle name="Currency (0.00) 3 2 7 3" xfId="22784" xr:uid="{44E8D83C-341C-40F9-92B0-E49A6A42FB57}"/>
    <cellStyle name="Currency (0.00) 3 2 8" xfId="29395" xr:uid="{5CC7D257-80AC-4E6C-A809-2B92ACA79088}"/>
    <cellStyle name="Currency (0.00) 3 2 8 2" xfId="15750" xr:uid="{C4C9510E-44A5-42BC-BD7B-50AED95AB55E}"/>
    <cellStyle name="Currency (0.00) 3 2 9" xfId="30048" xr:uid="{B2DA5B05-BD5C-4B12-B6AB-63BF624277B6}"/>
    <cellStyle name="Currency (0.00) 3 2 9 2" xfId="16335" xr:uid="{2A7D18F0-4823-4AC2-9281-B145930D745E}"/>
    <cellStyle name="Currency (0.00) 3 3" xfId="43378" xr:uid="{164DD0E0-CC59-4492-9963-75A461752822}"/>
    <cellStyle name="Currency (0.00) 3 3 10" xfId="37340" xr:uid="{AE9FA062-248A-436B-80DB-19E0E9A9BE8C}"/>
    <cellStyle name="Currency (0.00) 3 3 10 2" xfId="37339" xr:uid="{E7626838-24E4-4AF4-855C-1C40462AA58E}"/>
    <cellStyle name="Currency (0.00) 3 3 10 2 2" xfId="22780" xr:uid="{04ADD5B7-C574-4DB6-9493-D0350FC62DC7}"/>
    <cellStyle name="Currency (0.00) 3 3 10 3" xfId="22781" xr:uid="{8E0CD794-DCF9-4327-80F3-CEBC14D09B4E}"/>
    <cellStyle name="Currency (0.00) 3 3 11" xfId="29393" xr:uid="{B20DD27E-E54A-4147-A0BF-3B62C9A667B8}"/>
    <cellStyle name="Currency (0.00) 3 3 11 2" xfId="15748" xr:uid="{F47E5F21-7E64-4BFD-9244-92224FEA8FA8}"/>
    <cellStyle name="Currency (0.00) 3 3 12" xfId="27233" xr:uid="{2F2FAC1B-7994-476B-885C-0B5FC6EA43B5}"/>
    <cellStyle name="Currency (0.00) 3 3 12 2" xfId="13775" xr:uid="{62D5B59A-8421-4E80-9C51-7B5720285EEA}"/>
    <cellStyle name="Currency (0.00) 3 3 13" xfId="26864" xr:uid="{89B1EBB6-17B8-4414-961E-BE1087245159}"/>
    <cellStyle name="Currency (0.00) 3 3 13 2" xfId="13409" xr:uid="{5A0B3DA2-B1AD-479D-BBFB-129C847F23BD}"/>
    <cellStyle name="Currency (0.00) 3 3 14" xfId="27065" xr:uid="{D5A10162-C6C7-47CC-B271-6BB1A4A2F48F}"/>
    <cellStyle name="Currency (0.00) 3 3 14 2" xfId="13609" xr:uid="{17C5EB4F-3178-4119-9AB7-00B74407206F}"/>
    <cellStyle name="Currency (0.00) 3 3 15" xfId="37341" xr:uid="{2DAFCC37-1435-40D6-9972-E530547307B3}"/>
    <cellStyle name="Currency (0.00) 3 3 15 2" xfId="22782" xr:uid="{6E62BC43-A49F-4571-B11F-CF1C0B4FA842}"/>
    <cellStyle name="Currency (0.00) 3 3 16" xfId="40248" xr:uid="{3E434CDA-92C9-4480-844D-38E9A376F94E}"/>
    <cellStyle name="Currency (0.00) 3 3 17" xfId="40158" xr:uid="{ED156AB0-EBA3-4A7F-A247-E9ADCE5F5DF6}"/>
    <cellStyle name="Currency (0.00) 3 3 18" xfId="16480" xr:uid="{17CBA304-F97F-4567-9414-3503837C06C7}"/>
    <cellStyle name="Currency (0.00) 3 3 19" xfId="19390" xr:uid="{E1C19B13-30AB-4C3E-AD6D-1AEEA1CC31B9}"/>
    <cellStyle name="Currency (0.00) 3 3 2" xfId="41896" xr:uid="{75206E4F-58AA-4374-B82A-890EC3E35B41}"/>
    <cellStyle name="Currency (0.00) 3 3 2 10" xfId="24410" xr:uid="{967B56E2-7AB7-4E2E-B7BF-023E2471ECA6}"/>
    <cellStyle name="Currency (0.00) 3 3 2 11" xfId="15008" xr:uid="{F62FE191-9AFB-4002-A4D8-44B42D95DBFE}"/>
    <cellStyle name="Currency (0.00) 3 3 2 12" xfId="10539" xr:uid="{729CBAE6-A435-4472-A624-A001344F354F}"/>
    <cellStyle name="Currency (0.00) 3 3 2 2" xfId="37337" xr:uid="{8166C57C-6465-491F-BE74-A73EEFCB668D}"/>
    <cellStyle name="Currency (0.00) 3 3 2 2 2" xfId="37336" xr:uid="{CC6139E0-E641-460E-B5D5-D67819A8F52F}"/>
    <cellStyle name="Currency (0.00) 3 3 2 2 2 2" xfId="22777" xr:uid="{B38C923F-56DD-41A4-B03B-BCC2FB8B8705}"/>
    <cellStyle name="Currency (0.00) 3 3 2 2 3" xfId="22778" xr:uid="{78DFEBAF-2546-4E48-9CCF-FBCDCE585626}"/>
    <cellStyle name="Currency (0.00) 3 3 2 3" xfId="37335" xr:uid="{FCC03C55-49BD-4A1D-BF70-6D8C55E9FAA4}"/>
    <cellStyle name="Currency (0.00) 3 3 2 3 2" xfId="37334" xr:uid="{887DED6E-6117-44EA-B3D6-94B709C76F43}"/>
    <cellStyle name="Currency (0.00) 3 3 2 3 2 2" xfId="22775" xr:uid="{A0879718-0E17-4D3F-847E-CFC34F9F3562}"/>
    <cellStyle name="Currency (0.00) 3 3 2 3 3" xfId="22776" xr:uid="{CFF35618-D27A-4310-B619-13DBB3F8A0AA}"/>
    <cellStyle name="Currency (0.00) 3 3 2 4" xfId="37333" xr:uid="{8208BE22-0103-47D1-811F-37B2065AE408}"/>
    <cellStyle name="Currency (0.00) 3 3 2 4 2" xfId="37332" xr:uid="{D5AC3304-19ED-4456-A30C-64CB50BBC474}"/>
    <cellStyle name="Currency (0.00) 3 3 2 4 2 2" xfId="22773" xr:uid="{D40DB878-3ECB-4E89-BC65-AC571EF4C351}"/>
    <cellStyle name="Currency (0.00) 3 3 2 4 3" xfId="22774" xr:uid="{CE331D69-1F1D-4B2C-928B-63CD2ED8BB5F}"/>
    <cellStyle name="Currency (0.00) 3 3 2 5" xfId="28306" xr:uid="{0426C067-918F-419E-AC10-74DB06C78C67}"/>
    <cellStyle name="Currency (0.00) 3 3 2 5 2" xfId="14826" xr:uid="{345624C7-1A0A-4D71-9E2B-4BC0BCCD4E5D}"/>
    <cellStyle name="Currency (0.00) 3 3 2 6" xfId="29318" xr:uid="{C965E4AF-3012-4EAB-A92D-2DB2A383456A}"/>
    <cellStyle name="Currency (0.00) 3 3 2 6 2" xfId="15673" xr:uid="{D285C5E8-9E59-48A1-BE20-F77FFF8078A3}"/>
    <cellStyle name="Currency (0.00) 3 3 2 7" xfId="26116" xr:uid="{88512A2A-1992-41C9-979B-99712D4002F0}"/>
    <cellStyle name="Currency (0.00) 3 3 2 7 2" xfId="12681" xr:uid="{A5DDA716-B216-4D77-98D8-192657C09225}"/>
    <cellStyle name="Currency (0.00) 3 3 2 8" xfId="37338" xr:uid="{BDEE1DDC-B9D7-4427-A5F4-13A923FF078F}"/>
    <cellStyle name="Currency (0.00) 3 3 2 8 2" xfId="22779" xr:uid="{10A2B511-9AC2-4236-96AB-6EDB783B2ADC}"/>
    <cellStyle name="Currency (0.00) 3 3 2 9" xfId="39033" xr:uid="{3E39AFB0-8951-49B3-94DC-9EFA26601340}"/>
    <cellStyle name="Currency (0.00) 3 3 3" xfId="37331" xr:uid="{1B039ADD-C89B-4C77-AC2B-9D96D93F11FD}"/>
    <cellStyle name="Currency (0.00) 3 3 3 2" xfId="37330" xr:uid="{A05B3F6F-B442-41AB-85BB-39BE721A864F}"/>
    <cellStyle name="Currency (0.00) 3 3 3 2 2" xfId="22771" xr:uid="{CB8476AE-4C2F-4FC0-9A39-B367B4D181E2}"/>
    <cellStyle name="Currency (0.00) 3 3 3 3" xfId="22772" xr:uid="{06813436-EC30-4ABA-BE86-86ADECC1DE64}"/>
    <cellStyle name="Currency (0.00) 3 3 4" xfId="37329" xr:uid="{AB7774E2-ABD0-4E14-BE12-AD44A0CA1473}"/>
    <cellStyle name="Currency (0.00) 3 3 4 2" xfId="37328" xr:uid="{DA86EC3C-4C94-46C7-9D5B-FEBDF50E8C86}"/>
    <cellStyle name="Currency (0.00) 3 3 4 2 2" xfId="22769" xr:uid="{BED492B6-B62B-4F55-870D-CF1A82778C8E}"/>
    <cellStyle name="Currency (0.00) 3 3 4 3" xfId="22770" xr:uid="{156387C7-F9D9-4B4A-A205-0EC7C3A6F4AC}"/>
    <cellStyle name="Currency (0.00) 3 3 5" xfId="37327" xr:uid="{4298984F-FA39-487B-9106-214F5E165AF4}"/>
    <cellStyle name="Currency (0.00) 3 3 5 2" xfId="37326" xr:uid="{8A4C9E61-63C9-4057-A4BF-E066412F7414}"/>
    <cellStyle name="Currency (0.00) 3 3 5 2 2" xfId="22767" xr:uid="{C149184D-EFE1-49A7-B565-EF7835DBC610}"/>
    <cellStyle name="Currency (0.00) 3 3 5 3" xfId="22768" xr:uid="{93CDBD8B-827C-4D9B-BA1D-32D22E7930A3}"/>
    <cellStyle name="Currency (0.00) 3 3 6" xfId="37325" xr:uid="{4585F0CF-BC8B-4299-B8ED-AB644231611B}"/>
    <cellStyle name="Currency (0.00) 3 3 6 2" xfId="37324" xr:uid="{FD7D0492-B4D5-4E3D-9341-1430AFDC8CC1}"/>
    <cellStyle name="Currency (0.00) 3 3 6 2 2" xfId="22765" xr:uid="{5F9609BA-49AC-4635-A071-A73E31BE9983}"/>
    <cellStyle name="Currency (0.00) 3 3 6 3" xfId="22766" xr:uid="{EC74E3E5-5AF7-49C5-AABA-68D11BD349E9}"/>
    <cellStyle name="Currency (0.00) 3 3 7" xfId="37323" xr:uid="{F5187AAE-AC29-47B5-884D-BF93243C59B0}"/>
    <cellStyle name="Currency (0.00) 3 3 7 2" xfId="37322" xr:uid="{8030F292-CD90-4791-8BAB-D721BDEECEFE}"/>
    <cellStyle name="Currency (0.00) 3 3 7 2 2" xfId="22763" xr:uid="{B2D0B0FB-816A-4642-A67D-9836F0383916}"/>
    <cellStyle name="Currency (0.00) 3 3 7 3" xfId="22764" xr:uid="{F81E6D61-D131-48E4-919B-D6E8D476BA5A}"/>
    <cellStyle name="Currency (0.00) 3 3 8" xfId="37321" xr:uid="{D1A173FB-E0E9-4844-91D0-7EC268DE58A8}"/>
    <cellStyle name="Currency (0.00) 3 3 8 2" xfId="37320" xr:uid="{366E913D-0191-4847-A068-8E023746B73B}"/>
    <cellStyle name="Currency (0.00) 3 3 8 2 2" xfId="22761" xr:uid="{A1387F18-24FE-43CD-8B58-317F74820077}"/>
    <cellStyle name="Currency (0.00) 3 3 8 3" xfId="22762" xr:uid="{E9389CA2-D28C-4585-B65A-B6EE3B4B8666}"/>
    <cellStyle name="Currency (0.00) 3 3 9" xfId="37319" xr:uid="{A9681839-8F01-4B46-84EA-EB7CDB3CA392}"/>
    <cellStyle name="Currency (0.00) 3 3 9 2" xfId="22760" xr:uid="{A8CC3538-1113-40AC-9854-04B2BC5E3BDE}"/>
    <cellStyle name="Currency (0.00) 3 4" xfId="43377" xr:uid="{91C3CD83-22EC-46A1-AE76-248A075EEDE7}"/>
    <cellStyle name="Currency (0.00) 3 4 10" xfId="40247" xr:uid="{629AC9D3-6BCF-48FB-8AFD-2324169BF937}"/>
    <cellStyle name="Currency (0.00) 3 4 11" xfId="40657" xr:uid="{B1FB85AB-B160-4807-AE55-1ACBAC84A198}"/>
    <cellStyle name="Currency (0.00) 3 4 12" xfId="14504" xr:uid="{0B222664-AD55-4538-AAEA-472E8D8328FA}"/>
    <cellStyle name="Currency (0.00) 3 4 13" xfId="10142" xr:uid="{B362BF67-930B-4B1E-9043-E1F1079F71BF}"/>
    <cellStyle name="Currency (0.00) 3 4 2" xfId="41895" xr:uid="{506F7BF9-1618-4808-8B50-CC307146DAC1}"/>
    <cellStyle name="Currency (0.00) 3 4 2 10" xfId="4879" xr:uid="{022A3E00-A5C3-4C6C-ACB0-FCD3AF46FEA0}"/>
    <cellStyle name="Currency (0.00) 3 4 2 2" xfId="37316" xr:uid="{31CABC4F-5EE9-4371-A595-26B8360827BF}"/>
    <cellStyle name="Currency (0.00) 3 4 2 2 2" xfId="22757" xr:uid="{D4FE4900-7825-413D-9EBF-A150B47DCB13}"/>
    <cellStyle name="Currency (0.00) 3 4 2 3" xfId="28305" xr:uid="{5EFE99AD-EC28-4350-A06B-AF4E8D427889}"/>
    <cellStyle name="Currency (0.00) 3 4 2 3 2" xfId="14825" xr:uid="{BDD66653-98F6-4FF2-B477-ED60796F102C}"/>
    <cellStyle name="Currency (0.00) 3 4 2 4" xfId="27622" xr:uid="{E6E2DAF7-0AEC-4C37-9D7F-C27A2D2138C2}"/>
    <cellStyle name="Currency (0.00) 3 4 2 4 2" xfId="14154" xr:uid="{D02C334D-60FB-4F13-B51D-07BF496378E9}"/>
    <cellStyle name="Currency (0.00) 3 4 2 5" xfId="26115" xr:uid="{7857390E-6DC2-4F3A-9D35-C62AB3799E09}"/>
    <cellStyle name="Currency (0.00) 3 4 2 5 2" xfId="12680" xr:uid="{CAD85DBB-EF53-4FE7-8C71-2FCDB5E6E031}"/>
    <cellStyle name="Currency (0.00) 3 4 2 6" xfId="37317" xr:uid="{C1B7D90A-0898-49EB-8916-8DFDD35029EE}"/>
    <cellStyle name="Currency (0.00) 3 4 2 6 2" xfId="22758" xr:uid="{738E2230-8BDE-4B13-B5B0-817842DD2EDE}"/>
    <cellStyle name="Currency (0.00) 3 4 2 7" xfId="39032" xr:uid="{EFA585CE-93B9-4CAB-9AAE-125B2CA4232C}"/>
    <cellStyle name="Currency (0.00) 3 4 2 8" xfId="24409" xr:uid="{937EEA19-99A7-496D-BDED-F1B7CB26FAE4}"/>
    <cellStyle name="Currency (0.00) 3 4 2 9" xfId="13386" xr:uid="{29F17F67-35AF-48A4-B466-2B8BBD71C904}"/>
    <cellStyle name="Currency (0.00) 3 4 3" xfId="37315" xr:uid="{748FB16D-A9C7-4CB5-8385-834F64197B48}"/>
    <cellStyle name="Currency (0.00) 3 4 3 2" xfId="37314" xr:uid="{61A98710-BD98-4E38-B74D-3A67F284F93F}"/>
    <cellStyle name="Currency (0.00) 3 4 3 2 2" xfId="22755" xr:uid="{0D22B337-063E-4C1F-93CD-CB9213F8F31D}"/>
    <cellStyle name="Currency (0.00) 3 4 3 3" xfId="22756" xr:uid="{BB728106-117B-4AA8-9DA5-BE6C99CA3ED1}"/>
    <cellStyle name="Currency (0.00) 3 4 4" xfId="37313" xr:uid="{74A59B19-F5C9-4724-A7CB-602D9D678465}"/>
    <cellStyle name="Currency (0.00) 3 4 4 2" xfId="37312" xr:uid="{F79959C5-D92A-4A9F-8307-DCD865CBDFB0}"/>
    <cellStyle name="Currency (0.00) 3 4 4 2 2" xfId="22753" xr:uid="{09461517-BC21-49BA-BB05-7C80AA1B2499}"/>
    <cellStyle name="Currency (0.00) 3 4 4 3" xfId="22754" xr:uid="{DFCBA90E-2A49-41A7-82CD-E58AD63CA6B4}"/>
    <cellStyle name="Currency (0.00) 3 4 5" xfId="29392" xr:uid="{BF745047-80D0-4C6E-9588-C45A7717EF16}"/>
    <cellStyle name="Currency (0.00) 3 4 5 2" xfId="15747" xr:uid="{679EC130-4731-4A3A-8E16-2A9E8971A1BE}"/>
    <cellStyle name="Currency (0.00) 3 4 6" xfId="27234" xr:uid="{2E84607F-61DC-4EC8-A6E5-EE4E7F5A6884}"/>
    <cellStyle name="Currency (0.00) 3 4 6 2" xfId="13776" xr:uid="{59665195-661F-4B08-BAEE-393F67B467A7}"/>
    <cellStyle name="Currency (0.00) 3 4 7" xfId="26615" xr:uid="{736C03E5-B8CD-46A6-8DC0-C09FE983BA6D}"/>
    <cellStyle name="Currency (0.00) 3 4 7 2" xfId="13168" xr:uid="{A52B77F0-81E3-4572-A3DE-8C14996097AE}"/>
    <cellStyle name="Currency (0.00) 3 4 8" xfId="25190" xr:uid="{A02863FA-B881-49D1-80A2-A98DB362BE7D}"/>
    <cellStyle name="Currency (0.00) 3 4 8 2" xfId="11787" xr:uid="{40A8D351-1406-4952-A4E2-893348BC01EA}"/>
    <cellStyle name="Currency (0.00) 3 4 9" xfId="37318" xr:uid="{B49944BD-D543-44E1-A26D-16C7D0D3C6B2}"/>
    <cellStyle name="Currency (0.00) 3 4 9 2" xfId="22759" xr:uid="{889C1A2A-51B0-4F0C-A2A8-2842BC589A15}"/>
    <cellStyle name="Currency (0.00) 3 5" xfId="43376" xr:uid="{F79E8489-AE78-44A7-A8CC-D118BF4BBD3B}"/>
    <cellStyle name="Currency (0.00) 3 5 10" xfId="40246" xr:uid="{DFDEC045-A01B-4251-9AC2-5A9C3BAAB60C}"/>
    <cellStyle name="Currency (0.00) 3 5 11" xfId="40161" xr:uid="{F98EAB6F-1E6D-4C62-99DE-E691BB19A2DA}"/>
    <cellStyle name="Currency (0.00) 3 5 12" xfId="12077" xr:uid="{EF9DD370-6D52-4F49-A55E-153129190BBE}"/>
    <cellStyle name="Currency (0.00) 3 5 13" xfId="6848" xr:uid="{E6145B5F-33C3-4D9A-81CE-6942E9DAA937}"/>
    <cellStyle name="Currency (0.00) 3 5 2" xfId="41894" xr:uid="{41D28951-12EC-4977-ABDF-5FDE0EED08F1}"/>
    <cellStyle name="Currency (0.00) 3 5 2 10" xfId="7678" xr:uid="{3B0E5152-DC49-47D1-9BC0-2A121110AB2F}"/>
    <cellStyle name="Currency (0.00) 3 5 2 2" xfId="37309" xr:uid="{B5A3CA59-1F3A-4D82-8C53-E1470310067D}"/>
    <cellStyle name="Currency (0.00) 3 5 2 2 2" xfId="22750" xr:uid="{6B9248C2-E130-4404-AC3E-5E76D48FFDAB}"/>
    <cellStyle name="Currency (0.00) 3 5 2 3" xfId="28304" xr:uid="{5C5D3030-F8A9-4524-82EC-2FDFCA6351AB}"/>
    <cellStyle name="Currency (0.00) 3 5 2 3 2" xfId="14824" xr:uid="{77A568B8-91D8-4F7E-997C-677265E7C47A}"/>
    <cellStyle name="Currency (0.00) 3 5 2 4" xfId="27619" xr:uid="{57699833-DB17-4DCC-BA6F-D9BE777567EB}"/>
    <cellStyle name="Currency (0.00) 3 5 2 4 2" xfId="14151" xr:uid="{05899B68-CEBC-484E-85AF-A4E0F7909A8F}"/>
    <cellStyle name="Currency (0.00) 3 5 2 5" xfId="26114" xr:uid="{59A50342-05A5-4E08-B097-7C87A731287D}"/>
    <cellStyle name="Currency (0.00) 3 5 2 5 2" xfId="12679" xr:uid="{C4AC05E2-876F-45F5-8A53-D7AEA2036F05}"/>
    <cellStyle name="Currency (0.00) 3 5 2 6" xfId="37310" xr:uid="{E1A1CA24-A0B0-43A4-B79B-7C5F92AB37E8}"/>
    <cellStyle name="Currency (0.00) 3 5 2 6 2" xfId="22751" xr:uid="{91607D0F-32DC-4D57-BA71-8596FB526B0B}"/>
    <cellStyle name="Currency (0.00) 3 5 2 7" xfId="39031" xr:uid="{EB67CC3E-8745-4EA4-8EE9-4C87830453D7}"/>
    <cellStyle name="Currency (0.00) 3 5 2 8" xfId="24408" xr:uid="{27B32FE2-D080-4644-8F0C-0D13311F7DE8}"/>
    <cellStyle name="Currency (0.00) 3 5 2 9" xfId="15670" xr:uid="{9B14CB02-BEA5-410A-AB80-92024E3340B4}"/>
    <cellStyle name="Currency (0.00) 3 5 3" xfId="37308" xr:uid="{1032D792-2C0A-44A3-9F4C-E3ABB6A374B3}"/>
    <cellStyle name="Currency (0.00) 3 5 3 2" xfId="37307" xr:uid="{8F11D1B2-F77A-4BD4-A0CC-CA312519076D}"/>
    <cellStyle name="Currency (0.00) 3 5 3 2 2" xfId="22748" xr:uid="{E6B6BDEF-5471-4FFA-BF17-AE72D3DCB7C6}"/>
    <cellStyle name="Currency (0.00) 3 5 3 3" xfId="22749" xr:uid="{9478EF6D-E4FF-418E-BAF7-7F082140B329}"/>
    <cellStyle name="Currency (0.00) 3 5 4" xfId="37306" xr:uid="{F47855FF-5423-4A9F-A004-27CDD7398D06}"/>
    <cellStyle name="Currency (0.00) 3 5 4 2" xfId="37305" xr:uid="{A3D62AF1-C4A4-4777-A0DD-91AF39082451}"/>
    <cellStyle name="Currency (0.00) 3 5 4 2 2" xfId="22746" xr:uid="{9362D3E8-7EA1-4964-97C1-14FFF44055D8}"/>
    <cellStyle name="Currency (0.00) 3 5 4 3" xfId="22747" xr:uid="{67BCBC53-1969-4B9F-8EFA-BE649C5D3676}"/>
    <cellStyle name="Currency (0.00) 3 5 5" xfId="29391" xr:uid="{10810C98-2879-4617-8CAE-C4CAF8A4BC71}"/>
    <cellStyle name="Currency (0.00) 3 5 5 2" xfId="15746" xr:uid="{4D86BD2D-43E9-46DD-BA5B-8D62F27B3BB6}"/>
    <cellStyle name="Currency (0.00) 3 5 6" xfId="27235" xr:uid="{FA4C8A3C-8FC6-40FC-9500-94AF81342144}"/>
    <cellStyle name="Currency (0.00) 3 5 6 2" xfId="13777" xr:uid="{E11EC524-7250-441A-903C-507DE946BB92}"/>
    <cellStyle name="Currency (0.00) 3 5 7" xfId="26932" xr:uid="{E66E5549-0324-44CE-9BEF-29E2D5C5534B}"/>
    <cellStyle name="Currency (0.00) 3 5 7 2" xfId="13476" xr:uid="{C6616E18-1C92-4878-9301-493713A64E1E}"/>
    <cellStyle name="Currency (0.00) 3 5 8" xfId="25191" xr:uid="{CF394AB8-6C1A-4BDF-9266-2A40107D064F}"/>
    <cellStyle name="Currency (0.00) 3 5 8 2" xfId="11788" xr:uid="{9A88BF46-F63F-405D-A97B-04FA6E7C7573}"/>
    <cellStyle name="Currency (0.00) 3 5 9" xfId="37311" xr:uid="{F1BCDF63-9423-4954-8B82-65930461AF72}"/>
    <cellStyle name="Currency (0.00) 3 5 9 2" xfId="22752" xr:uid="{CB453BC7-F641-42EB-AF2F-AC71C446A835}"/>
    <cellStyle name="Currency (0.00) 3 6" xfId="43375" xr:uid="{20D7B5CE-C2FF-47E0-B980-DF38B6182971}"/>
    <cellStyle name="Currency (0.00) 3 6 10" xfId="40245" xr:uid="{2FF02E12-5E94-44BA-916E-03F7F919560D}"/>
    <cellStyle name="Currency (0.00) 3 6 11" xfId="40160" xr:uid="{60DE4695-EE34-4A55-98DD-B0028ACE062A}"/>
    <cellStyle name="Currency (0.00) 3 6 12" xfId="12887" xr:uid="{4B3C8EC6-1D53-42A4-B81E-25EA686D1D67}"/>
    <cellStyle name="Currency (0.00) 3 6 13" xfId="10139" xr:uid="{3A12BEFB-6E6C-441F-858F-CD19519A4105}"/>
    <cellStyle name="Currency (0.00) 3 6 2" xfId="41893" xr:uid="{5275DC53-F126-4C0D-8A42-0CB5E43767DC}"/>
    <cellStyle name="Currency (0.00) 3 6 2 10" xfId="6442" xr:uid="{A0B00DD8-008E-4DC0-AD28-E9A0DB4224FB}"/>
    <cellStyle name="Currency (0.00) 3 6 2 2" xfId="37302" xr:uid="{CC7E4263-8960-4711-8086-079DF8DF5B02}"/>
    <cellStyle name="Currency (0.00) 3 6 2 2 2" xfId="22743" xr:uid="{A1CEB19B-BA1F-4FD1-A22D-E5E35A902CD7}"/>
    <cellStyle name="Currency (0.00) 3 6 2 3" xfId="28303" xr:uid="{BB8A5585-E8E6-4F09-97FC-A772ABDCFF6C}"/>
    <cellStyle name="Currency (0.00) 3 6 2 3 2" xfId="14823" xr:uid="{99E48DB5-579B-43E7-9B5F-C2F2B9F085F7}"/>
    <cellStyle name="Currency (0.00) 3 6 2 4" xfId="27621" xr:uid="{504559EE-DC45-4179-9AC6-4F88CE5BBF2F}"/>
    <cellStyle name="Currency (0.00) 3 6 2 4 2" xfId="14153" xr:uid="{2EA8DC4D-8058-4002-BF34-EAEA819DDB86}"/>
    <cellStyle name="Currency (0.00) 3 6 2 5" xfId="26113" xr:uid="{9296ADAF-8EA3-4CE6-9207-617F03B61F6A}"/>
    <cellStyle name="Currency (0.00) 3 6 2 5 2" xfId="12678" xr:uid="{DB7789A3-904C-4E95-BC64-C8CE6D63E815}"/>
    <cellStyle name="Currency (0.00) 3 6 2 6" xfId="37303" xr:uid="{069FA6A2-CDD9-44D2-84AD-D43CC6178F39}"/>
    <cellStyle name="Currency (0.00) 3 6 2 6 2" xfId="22744" xr:uid="{E389C5D9-D946-4C93-A68E-55DD438FA6A6}"/>
    <cellStyle name="Currency (0.00) 3 6 2 7" xfId="39030" xr:uid="{949331B8-8EEF-42F3-836D-166F952B7643}"/>
    <cellStyle name="Currency (0.00) 3 6 2 8" xfId="24407" xr:uid="{899C3552-B5AB-4E31-B37B-A5CA46CE170E}"/>
    <cellStyle name="Currency (0.00) 3 6 2 9" xfId="15336" xr:uid="{C13B93E3-7E5F-4F19-9019-03C2471D9E22}"/>
    <cellStyle name="Currency (0.00) 3 6 3" xfId="37301" xr:uid="{C63BB153-E9FC-437F-8409-154F2ACF4127}"/>
    <cellStyle name="Currency (0.00) 3 6 3 2" xfId="37300" xr:uid="{1317D544-5B1D-4765-A792-4FAB12EB4F56}"/>
    <cellStyle name="Currency (0.00) 3 6 3 2 2" xfId="22741" xr:uid="{B6443AA6-7291-4D76-8531-C3C530DF57DA}"/>
    <cellStyle name="Currency (0.00) 3 6 3 3" xfId="22742" xr:uid="{145F3742-ED31-4741-9E9A-576632174365}"/>
    <cellStyle name="Currency (0.00) 3 6 4" xfId="37299" xr:uid="{78FB6B17-E681-486E-B0E6-D0D8B27EFA39}"/>
    <cellStyle name="Currency (0.00) 3 6 4 2" xfId="37298" xr:uid="{09A11584-BA4F-470C-BE79-E91C5BE2B735}"/>
    <cellStyle name="Currency (0.00) 3 6 4 2 2" xfId="22739" xr:uid="{4CFB184B-238A-48BA-BD00-7849426871F8}"/>
    <cellStyle name="Currency (0.00) 3 6 4 3" xfId="22740" xr:uid="{E38115C3-5F44-4662-9B57-C438E165E66D}"/>
    <cellStyle name="Currency (0.00) 3 6 5" xfId="29390" xr:uid="{518A9CC0-98BC-4679-B563-88035F4A9347}"/>
    <cellStyle name="Currency (0.00) 3 6 5 2" xfId="15745" xr:uid="{DFF9386F-0067-492E-80D2-0B604167207F}"/>
    <cellStyle name="Currency (0.00) 3 6 6" xfId="27236" xr:uid="{B27E4230-4A9D-4E1A-8F80-26B81D11DA1D}"/>
    <cellStyle name="Currency (0.00) 3 6 6 2" xfId="13778" xr:uid="{ECABA578-BEF9-4582-8653-88609607094B}"/>
    <cellStyle name="Currency (0.00) 3 6 7" xfId="26863" xr:uid="{E20B537E-E5DC-4922-A7B5-5B89ED9B569B}"/>
    <cellStyle name="Currency (0.00) 3 6 7 2" xfId="13408" xr:uid="{A096DFFD-8042-405C-8549-DFD022AB1745}"/>
    <cellStyle name="Currency (0.00) 3 6 8" xfId="25185" xr:uid="{5A328C96-E388-4F15-BA4A-ACDA8F627449}"/>
    <cellStyle name="Currency (0.00) 3 6 8 2" xfId="11782" xr:uid="{D50CC0C9-F009-48D4-8A85-954958975512}"/>
    <cellStyle name="Currency (0.00) 3 6 9" xfId="37304" xr:uid="{42EA8D37-6CBC-4C3B-9357-56CBF9E6D323}"/>
    <cellStyle name="Currency (0.00) 3 6 9 2" xfId="22745" xr:uid="{0715A38A-EBEF-4281-A6F2-41F5DB78AF60}"/>
    <cellStyle name="Currency (0.00) 3 7" xfId="41899" xr:uid="{5F65976E-52EE-420C-817C-64C54CB4A055}"/>
    <cellStyle name="Currency (0.00) 3 7 2" xfId="26520" xr:uid="{4D893E19-3DCE-4C4F-AD0B-75462D8B8A52}"/>
    <cellStyle name="Currency (0.00) 3 7 2 2" xfId="13075" xr:uid="{4D140478-86A3-41FA-9F4B-B7AA0BA7E4BE}"/>
    <cellStyle name="Currency (0.00) 3 7 3" xfId="26119" xr:uid="{DBEBC02F-3665-48C4-A762-765BD2DEE9A2}"/>
    <cellStyle name="Currency (0.00) 3 7 3 2" xfId="12684" xr:uid="{D2A8FF71-7430-4166-806F-E53119A3E973}"/>
    <cellStyle name="Currency (0.00) 3 7 4" xfId="28309" xr:uid="{4C72A14A-03AE-43DB-9C14-D5295BB68E67}"/>
    <cellStyle name="Currency (0.00) 3 7 4 2" xfId="14829" xr:uid="{AA505A61-60E8-4D3C-A78E-EEE354EE22FA}"/>
    <cellStyle name="Currency (0.00) 3 7 5" xfId="39036" xr:uid="{7C022208-C73D-4E6E-B47E-80956063450C}"/>
    <cellStyle name="Currency (0.00) 3 7 6" xfId="24413" xr:uid="{8FCA8B0D-3342-4894-8948-C16C32C4F03E}"/>
    <cellStyle name="Currency (0.00) 3 7 7" xfId="15335" xr:uid="{25AE4802-558A-4B09-80C1-B8F5C8297E15}"/>
    <cellStyle name="Currency (0.00) 3 7 8" xfId="10535" xr:uid="{141446DD-4120-4A3F-B430-653AD24C3C05}"/>
    <cellStyle name="Currency (0.00) 3 8" xfId="29396" xr:uid="{57FF2B89-B08D-4717-99E4-14846F0594DA}"/>
    <cellStyle name="Currency (0.00) 3 8 2" xfId="15751" xr:uid="{6BDF65E8-8EE9-404B-B050-D97B0301B66E}"/>
    <cellStyle name="Currency (0.00) 3 9" xfId="27231" xr:uid="{F661B63D-098F-41F4-AF4E-2B62629AD649}"/>
    <cellStyle name="Currency (0.00) 3 9 2" xfId="13773" xr:uid="{F4CBB279-5EF4-4107-B299-4AFE79514D16}"/>
    <cellStyle name="Currency (0.00) 4" xfId="43374" xr:uid="{6BE27372-BB23-46D4-A83F-2E89D397FA97}"/>
    <cellStyle name="Currency (0.00) 4 10" xfId="26931" xr:uid="{86858360-D5EA-4E4A-B027-F6DA202EE342}"/>
    <cellStyle name="Currency (0.00) 4 10 2" xfId="13475" xr:uid="{28849EF7-C417-47C5-A6E8-82704C5AC5C1}"/>
    <cellStyle name="Currency (0.00) 4 11" xfId="25189" xr:uid="{930C0444-3AB1-4EA3-B823-D6F61BDA9380}"/>
    <cellStyle name="Currency (0.00) 4 11 2" xfId="11786" xr:uid="{6068A680-1453-493B-96E7-0566B194FD10}"/>
    <cellStyle name="Currency (0.00) 4 12" xfId="37297" xr:uid="{442ECE05-7919-404B-B37D-782296A908B8}"/>
    <cellStyle name="Currency (0.00) 4 12 2" xfId="22738" xr:uid="{5D321CD4-8F6C-4D32-AD7B-76A18FCCE0D5}"/>
    <cellStyle name="Currency (0.00) 4 13" xfId="40244" xr:uid="{4C84F41E-2DB9-4B89-830D-E0A5D5EED116}"/>
    <cellStyle name="Currency (0.00) 4 14" xfId="40686" xr:uid="{E8E3ED2F-472A-436D-8788-0291149B91A0}"/>
    <cellStyle name="Currency (0.00) 4 15" xfId="15764" xr:uid="{AD56C0DB-264D-4018-923E-1DFF9CE53CED}"/>
    <cellStyle name="Currency (0.00) 4 16" xfId="10140" xr:uid="{9B8AD63B-212A-4C3F-B085-CF122665FFDA}"/>
    <cellStyle name="Currency (0.00) 4 2" xfId="43373" xr:uid="{FDABD162-DDAB-4A35-9B93-2C1C8D7EB79B}"/>
    <cellStyle name="Currency (0.00) 4 2 10" xfId="40243" xr:uid="{C97EC987-1A31-43FA-987A-DB44EB9F4F1B}"/>
    <cellStyle name="Currency (0.00) 4 2 11" xfId="40165" xr:uid="{E51DBB15-4EBA-4402-8CCD-E77EFBB9AEAC}"/>
    <cellStyle name="Currency (0.00) 4 2 12" xfId="15068" xr:uid="{04CCA30C-BA94-476D-92DE-E2B77B515516}"/>
    <cellStyle name="Currency (0.00) 4 2 13" xfId="10141" xr:uid="{CB734442-114F-4C73-B5AF-2A9B8349071E}"/>
    <cellStyle name="Currency (0.00) 4 2 2" xfId="41891" xr:uid="{BA8BFEDC-53CB-4165-9FB1-70C6C40F872A}"/>
    <cellStyle name="Currency (0.00) 4 2 2 10" xfId="10541" xr:uid="{B232BF8A-3270-44A2-ABA7-9DB7D5D9CDED}"/>
    <cellStyle name="Currency (0.00) 4 2 2 2" xfId="37294" xr:uid="{8E0F85F0-D480-49F4-95F4-0D72F6CC84AF}"/>
    <cellStyle name="Currency (0.00) 4 2 2 2 2" xfId="22735" xr:uid="{1632B897-76AD-4BCB-9D89-E0575797B36F}"/>
    <cellStyle name="Currency (0.00) 4 2 2 3" xfId="28301" xr:uid="{0E2F2DDE-4EE1-4503-9424-046FADC7C2CF}"/>
    <cellStyle name="Currency (0.00) 4 2 2 3 2" xfId="14821" xr:uid="{62430B60-FCD3-43C4-B3F9-EE7BFB9230E6}"/>
    <cellStyle name="Currency (0.00) 4 2 2 4" xfId="29374" xr:uid="{FCBD1661-0B41-425A-91E2-7A58F9695C0E}"/>
    <cellStyle name="Currency (0.00) 4 2 2 4 2" xfId="15729" xr:uid="{51EDDEA4-C051-4BC9-9D70-E17133C2EC7C}"/>
    <cellStyle name="Currency (0.00) 4 2 2 5" xfId="26111" xr:uid="{E33610E3-144F-41F1-A954-8FDA4C749121}"/>
    <cellStyle name="Currency (0.00) 4 2 2 5 2" xfId="12676" xr:uid="{01D38BC1-E584-4D38-9329-469233ABDD69}"/>
    <cellStyle name="Currency (0.00) 4 2 2 6" xfId="37295" xr:uid="{5EB72FD6-09EC-44D9-9B34-8B980ABAEC66}"/>
    <cellStyle name="Currency (0.00) 4 2 2 6 2" xfId="22736" xr:uid="{38399CA1-6329-4D5A-8E64-2FE4C5C34672}"/>
    <cellStyle name="Currency (0.00) 4 2 2 7" xfId="39028" xr:uid="{C29AA6A4-3116-4EED-97E2-F7DA942F2EA8}"/>
    <cellStyle name="Currency (0.00) 4 2 2 8" xfId="24405" xr:uid="{439C54D4-9DC4-4CB1-B7C3-F2061668E37B}"/>
    <cellStyle name="Currency (0.00) 4 2 2 9" xfId="13653" xr:uid="{BC2A4CDE-2D6C-45E1-8F2E-8E7266AD92BF}"/>
    <cellStyle name="Currency (0.00) 4 2 3" xfId="37293" xr:uid="{9171E315-A392-41A6-A394-0FCB8306CC0E}"/>
    <cellStyle name="Currency (0.00) 4 2 3 2" xfId="37292" xr:uid="{5DA365AF-241A-4FA2-B450-EDC0867A6B42}"/>
    <cellStyle name="Currency (0.00) 4 2 3 2 2" xfId="22733" xr:uid="{1F6086BE-41AF-46AB-A1FE-A1B6995943C3}"/>
    <cellStyle name="Currency (0.00) 4 2 3 3" xfId="22734" xr:uid="{8B0531F7-1932-4F5B-AADB-685307A62782}"/>
    <cellStyle name="Currency (0.00) 4 2 4" xfId="37291" xr:uid="{A4E4C52E-1D41-4721-AAF4-E9F35286C66A}"/>
    <cellStyle name="Currency (0.00) 4 2 4 2" xfId="37290" xr:uid="{C75A089E-C65B-48D0-8FEE-389872FA8751}"/>
    <cellStyle name="Currency (0.00) 4 2 4 2 2" xfId="22731" xr:uid="{BEAEED93-8905-4914-98D1-EFE5F6E3726F}"/>
    <cellStyle name="Currency (0.00) 4 2 4 3" xfId="22732" xr:uid="{672F52D6-685D-4943-AAE8-CF01C03043D6}"/>
    <cellStyle name="Currency (0.00) 4 2 5" xfId="29388" xr:uid="{D1352BFF-9A29-4502-8993-AD427168F6B9}"/>
    <cellStyle name="Currency (0.00) 4 2 5 2" xfId="15743" xr:uid="{C5CDB53E-86CB-4E11-ABB7-F6A26C6C29BA}"/>
    <cellStyle name="Currency (0.00) 4 2 6" xfId="27238" xr:uid="{42A08A2C-25E4-40F8-9F1D-1BB925D1AFE4}"/>
    <cellStyle name="Currency (0.00) 4 2 6 2" xfId="13780" xr:uid="{9B782EDE-2BF0-48B7-9F6A-4C6C5622F2DE}"/>
    <cellStyle name="Currency (0.00) 4 2 7" xfId="26614" xr:uid="{1638B79C-08EB-45B6-8B2B-7F1D6E69FFE9}"/>
    <cellStyle name="Currency (0.00) 4 2 7 2" xfId="13167" xr:uid="{E10B2BB0-DC91-4383-8D0A-7CBCC52F646C}"/>
    <cellStyle name="Currency (0.00) 4 2 8" xfId="25193" xr:uid="{FCDA3F9A-BC81-4AA1-97B0-21DA4B909FB4}"/>
    <cellStyle name="Currency (0.00) 4 2 8 2" xfId="11790" xr:uid="{2456F2D5-1EBF-43DA-A3D7-FA08F4D6BF10}"/>
    <cellStyle name="Currency (0.00) 4 2 9" xfId="37296" xr:uid="{AC987422-BBB3-452D-8612-899E718639B0}"/>
    <cellStyle name="Currency (0.00) 4 2 9 2" xfId="22737" xr:uid="{BC65DC89-CE4D-49E0-BE23-43C513411902}"/>
    <cellStyle name="Currency (0.00) 4 3" xfId="43372" xr:uid="{D65E01FD-F8DE-421A-B1BE-3A771247EDC2}"/>
    <cellStyle name="Currency (0.00) 4 3 10" xfId="40242" xr:uid="{C98BE8B2-379C-4939-8C7F-2A4CBDD71617}"/>
    <cellStyle name="Currency (0.00) 4 3 11" xfId="40162" xr:uid="{9D5E61A1-7098-4F93-858D-A1531F5D5C64}"/>
    <cellStyle name="Currency (0.00) 4 3 12" xfId="11956" xr:uid="{AE7100C8-95AE-4406-9E52-15D90C1FD741}"/>
    <cellStyle name="Currency (0.00) 4 3 13" xfId="6847" xr:uid="{758AD3AE-C5F3-4432-BE84-E8D006AEEEDE}"/>
    <cellStyle name="Currency (0.00) 4 3 2" xfId="41890" xr:uid="{FFBB2209-8BC9-4D86-9EA5-047F8BABAA4B}"/>
    <cellStyle name="Currency (0.00) 4 3 2 10" xfId="10542" xr:uid="{D16F11D0-2AB4-4361-B405-9DBD3B73E11D}"/>
    <cellStyle name="Currency (0.00) 4 3 2 2" xfId="37287" xr:uid="{9563F69F-D193-439A-94D0-1F8688CDBB8A}"/>
    <cellStyle name="Currency (0.00) 4 3 2 2 2" xfId="22728" xr:uid="{19AA37BE-7265-45ED-B3A1-BAE8661C1DD2}"/>
    <cellStyle name="Currency (0.00) 4 3 2 3" xfId="28300" xr:uid="{80301BC1-FDBC-414E-8553-E794F96AF4AF}"/>
    <cellStyle name="Currency (0.00) 4 3 2 3 2" xfId="14820" xr:uid="{EFBF629F-3323-491A-BD1E-AD037158EF9E}"/>
    <cellStyle name="Currency (0.00) 4 3 2 4" xfId="28809" xr:uid="{01CC4768-8219-461B-9718-97CF28EAE341}"/>
    <cellStyle name="Currency (0.00) 4 3 2 4 2" xfId="15250" xr:uid="{F35A7F8E-1C99-485E-B386-C5F5B7A8B10A}"/>
    <cellStyle name="Currency (0.00) 4 3 2 5" xfId="26110" xr:uid="{FACC165F-277F-438B-B17E-E48A4CA85557}"/>
    <cellStyle name="Currency (0.00) 4 3 2 5 2" xfId="12675" xr:uid="{2E7F2AF2-7EA0-47BE-9F34-D4A1E365268C}"/>
    <cellStyle name="Currency (0.00) 4 3 2 6" xfId="37288" xr:uid="{E5AAE34A-58E2-4676-96C0-4CE9EEBB335E}"/>
    <cellStyle name="Currency (0.00) 4 3 2 6 2" xfId="22729" xr:uid="{A86F12D4-E1A0-40CD-B89F-7F00C33F7551}"/>
    <cellStyle name="Currency (0.00) 4 3 2 7" xfId="39027" xr:uid="{52CC549C-5323-4FB0-9080-171B11C4B509}"/>
    <cellStyle name="Currency (0.00) 4 3 2 8" xfId="24404" xr:uid="{61C4427B-1176-4899-8001-5A8A2678FCF2}"/>
    <cellStyle name="Currency (0.00) 4 3 2 9" xfId="15717" xr:uid="{594D35EE-EF13-46E9-AB63-30D4F71E170B}"/>
    <cellStyle name="Currency (0.00) 4 3 3" xfId="37286" xr:uid="{22CD992F-F238-4238-9E60-FC0C1067ABEC}"/>
    <cellStyle name="Currency (0.00) 4 3 3 2" xfId="37285" xr:uid="{C499FB53-FFC5-4EDD-A114-8DC4C308C43F}"/>
    <cellStyle name="Currency (0.00) 4 3 3 2 2" xfId="22726" xr:uid="{957BA265-D5C6-4683-8E2C-9C59D506F7C9}"/>
    <cellStyle name="Currency (0.00) 4 3 3 3" xfId="22727" xr:uid="{FA73A89B-DAA2-4F71-8AB9-227A616F4F8C}"/>
    <cellStyle name="Currency (0.00) 4 3 4" xfId="37284" xr:uid="{70EFE394-1AB4-44A6-B074-D0A4EF47934D}"/>
    <cellStyle name="Currency (0.00) 4 3 4 2" xfId="37283" xr:uid="{E5F2963C-5404-4A55-996E-F02DBCFF1222}"/>
    <cellStyle name="Currency (0.00) 4 3 4 2 2" xfId="22724" xr:uid="{7C8DD644-185A-491C-8BC1-58DADEE4EAA0}"/>
    <cellStyle name="Currency (0.00) 4 3 4 3" xfId="22725" xr:uid="{B0C6DC98-68B8-4A6B-94ED-A5627334B424}"/>
    <cellStyle name="Currency (0.00) 4 3 5" xfId="29387" xr:uid="{6960F246-AABF-47E1-A0FD-B4307C2AA343}"/>
    <cellStyle name="Currency (0.00) 4 3 5 2" xfId="15742" xr:uid="{DB341F2D-EFAE-4DDB-839C-5180D75D83EE}"/>
    <cellStyle name="Currency (0.00) 4 3 6" xfId="27239" xr:uid="{AA240BCB-1445-4497-80AB-94FE79276063}"/>
    <cellStyle name="Currency (0.00) 4 3 6 2" xfId="13781" xr:uid="{6859C956-7243-4AA2-98EE-3EB6C12ED526}"/>
    <cellStyle name="Currency (0.00) 4 3 7" xfId="26944" xr:uid="{23579AF1-0BA6-4C63-8178-EBC76705B1A6}"/>
    <cellStyle name="Currency (0.00) 4 3 7 2" xfId="13488" xr:uid="{EB916AE2-6A16-456F-BB73-8BC76CB5C0A8}"/>
    <cellStyle name="Currency (0.00) 4 3 8" xfId="27473" xr:uid="{D2C13BB2-C867-497F-9A05-05F34F757DE1}"/>
    <cellStyle name="Currency (0.00) 4 3 8 2" xfId="14014" xr:uid="{4413EF71-7379-46B0-AD49-147841166E8C}"/>
    <cellStyle name="Currency (0.00) 4 3 9" xfId="37289" xr:uid="{3C6FAED2-F0F4-4077-B614-329E9AFEF718}"/>
    <cellStyle name="Currency (0.00) 4 3 9 2" xfId="22730" xr:uid="{52196BEE-94E8-47E7-906C-8C8070AE6E0D}"/>
    <cellStyle name="Currency (0.00) 4 4" xfId="43371" xr:uid="{26F0C08A-3567-4C08-9FC5-6666D10C6E97}"/>
    <cellStyle name="Currency (0.00) 4 4 10" xfId="40241" xr:uid="{2B97E075-2DFA-4F3A-BC34-8D69B1F8BD5C}"/>
    <cellStyle name="Currency (0.00) 4 4 11" xfId="40163" xr:uid="{AEF6805C-61C8-406C-B301-DD5654588938}"/>
    <cellStyle name="Currency (0.00) 4 4 12" xfId="12358" xr:uid="{1C6864B9-2014-4775-A848-3B45B2852F2F}"/>
    <cellStyle name="Currency (0.00) 4 4 13" xfId="19389" xr:uid="{330AC249-3965-4B86-820C-E46913B2DD5F}"/>
    <cellStyle name="Currency (0.00) 4 4 2" xfId="41889" xr:uid="{160FD6F6-C4A2-4571-A19D-182C772793CE}"/>
    <cellStyle name="Currency (0.00) 4 4 2 10" xfId="10543" xr:uid="{EA127B07-E4D7-4EC3-90BC-037FEA8571E6}"/>
    <cellStyle name="Currency (0.00) 4 4 2 2" xfId="37280" xr:uid="{1D7E2185-6AD6-4E62-B915-3ED6AC08F21E}"/>
    <cellStyle name="Currency (0.00) 4 4 2 2 2" xfId="22721" xr:uid="{F062E7BB-B647-44AE-A8F7-06416B5FCD31}"/>
    <cellStyle name="Currency (0.00) 4 4 2 3" xfId="28299" xr:uid="{2584D663-E445-4092-96B0-FC057F820918}"/>
    <cellStyle name="Currency (0.00) 4 4 2 3 2" xfId="14819" xr:uid="{2DE035C7-5F48-4F92-83B6-BDA450B7E719}"/>
    <cellStyle name="Currency (0.00) 4 4 2 4" xfId="26554" xr:uid="{8090BFEB-EC83-4827-933A-1193085FDC51}"/>
    <cellStyle name="Currency (0.00) 4 4 2 4 2" xfId="13108" xr:uid="{71A29916-7F4B-4212-AAA9-02EB4D6154F6}"/>
    <cellStyle name="Currency (0.00) 4 4 2 5" xfId="26109" xr:uid="{DACCF8AA-94A1-4F59-91B5-F6539CB6BDB8}"/>
    <cellStyle name="Currency (0.00) 4 4 2 5 2" xfId="12674" xr:uid="{03C3F279-1676-48A4-A3F1-E40B1D361E46}"/>
    <cellStyle name="Currency (0.00) 4 4 2 6" xfId="37281" xr:uid="{A279B1C5-8DBF-40C6-B48E-10C3BEA7D56D}"/>
    <cellStyle name="Currency (0.00) 4 4 2 6 2" xfId="22722" xr:uid="{5F57371A-FA64-4C12-AA8D-20044BE58276}"/>
    <cellStyle name="Currency (0.00) 4 4 2 7" xfId="39026" xr:uid="{7A03B46F-1D5F-4CF3-8EDC-C68FC51CF2D9}"/>
    <cellStyle name="Currency (0.00) 4 4 2 8" xfId="24403" xr:uid="{1CAC1C40-A125-4778-9EC5-80361B14B0D4}"/>
    <cellStyle name="Currency (0.00) 4 4 2 9" xfId="15337" xr:uid="{4C8464BA-97B8-431D-B5C2-755C91321B30}"/>
    <cellStyle name="Currency (0.00) 4 4 3" xfId="37279" xr:uid="{7FEB4CB3-04E7-4D95-86E4-25CE434273E7}"/>
    <cellStyle name="Currency (0.00) 4 4 3 2" xfId="37278" xr:uid="{FFD59651-434D-4DD6-B838-A3F483E568DF}"/>
    <cellStyle name="Currency (0.00) 4 4 3 2 2" xfId="22719" xr:uid="{08FCE201-C2FA-4979-9B21-5E61EAF4B7B7}"/>
    <cellStyle name="Currency (0.00) 4 4 3 3" xfId="22720" xr:uid="{EF739500-2788-40E4-97DC-6BA4A714CE90}"/>
    <cellStyle name="Currency (0.00) 4 4 4" xfId="37277" xr:uid="{5D6D1E65-4D0B-43CD-8C88-0214CA9FD71B}"/>
    <cellStyle name="Currency (0.00) 4 4 4 2" xfId="37276" xr:uid="{C351F6B8-08FD-4F07-9341-124E542666A6}"/>
    <cellStyle name="Currency (0.00) 4 4 4 2 2" xfId="22717" xr:uid="{DA2586CD-9302-498B-885F-8125B923E67F}"/>
    <cellStyle name="Currency (0.00) 4 4 4 3" xfId="22718" xr:uid="{14C129E9-3CEA-46BC-A362-135BD2FF4302}"/>
    <cellStyle name="Currency (0.00) 4 4 5" xfId="29386" xr:uid="{2388A925-0B92-4231-B356-3EF5FF6518E1}"/>
    <cellStyle name="Currency (0.00) 4 4 5 2" xfId="15741" xr:uid="{C7ED3FA5-69AB-4297-9349-15599AD53F2C}"/>
    <cellStyle name="Currency (0.00) 4 4 6" xfId="27240" xr:uid="{1DF9DA24-9C6E-4D1B-995C-9F3899A4191F}"/>
    <cellStyle name="Currency (0.00) 4 4 6 2" xfId="13782" xr:uid="{310AE7DE-9E50-4996-AF10-24DBAA60C7FE}"/>
    <cellStyle name="Currency (0.00) 4 4 7" xfId="26915" xr:uid="{B71D4E7E-54CA-428D-B58F-82C26463B6C5}"/>
    <cellStyle name="Currency (0.00) 4 4 7 2" xfId="13459" xr:uid="{B95DA073-A42F-4DB2-AC4A-385815E6E698}"/>
    <cellStyle name="Currency (0.00) 4 4 8" xfId="25186" xr:uid="{AD9A7724-BF7A-41A8-B404-09561EC5D073}"/>
    <cellStyle name="Currency (0.00) 4 4 8 2" xfId="11783" xr:uid="{37152D28-8D83-41FB-B2CC-F0FF910E41AD}"/>
    <cellStyle name="Currency (0.00) 4 4 9" xfId="37282" xr:uid="{70C04ACA-FBEB-47D9-BE2C-5D091393097B}"/>
    <cellStyle name="Currency (0.00) 4 4 9 2" xfId="22723" xr:uid="{D17F4687-8E92-4786-BF92-9CAF6F4158BD}"/>
    <cellStyle name="Currency (0.00) 4 5" xfId="43370" xr:uid="{00183F57-BA85-47A2-934B-9807207CAB32}"/>
    <cellStyle name="Currency (0.00) 4 5 10" xfId="40240" xr:uid="{C157AA7B-6CC3-46CE-B74C-7F6FE5AEB5C9}"/>
    <cellStyle name="Currency (0.00) 4 5 11" xfId="40164" xr:uid="{CB11A4E4-DB5E-4199-8778-375167A2EC18}"/>
    <cellStyle name="Currency (0.00) 4 5 12" xfId="16479" xr:uid="{2A8F3818-5217-434C-A430-9523180740F5}"/>
    <cellStyle name="Currency (0.00) 4 5 13" xfId="19388" xr:uid="{181C1575-458C-4189-A9B2-9C72F3892E16}"/>
    <cellStyle name="Currency (0.00) 4 5 2" xfId="41888" xr:uid="{0AF634F7-8696-4F8E-B79C-ECF03FE3DA41}"/>
    <cellStyle name="Currency (0.00) 4 5 2 10" xfId="10544" xr:uid="{595B887D-D92E-43DC-8927-FD78448ADD35}"/>
    <cellStyle name="Currency (0.00) 4 5 2 2" xfId="37273" xr:uid="{50CFE757-0FE8-4A93-A76C-DFDDC56B2E59}"/>
    <cellStyle name="Currency (0.00) 4 5 2 2 2" xfId="22714" xr:uid="{7018ADF7-1500-4871-95DB-6E2B81A77F1C}"/>
    <cellStyle name="Currency (0.00) 4 5 2 3" xfId="28298" xr:uid="{D4A5C0D7-6905-41F8-A7FB-9EF5ABE5EC1C}"/>
    <cellStyle name="Currency (0.00) 4 5 2 3 2" xfId="14818" xr:uid="{5D3CA68C-C57B-4D6F-B9E3-D3B05B71CE34}"/>
    <cellStyle name="Currency (0.00) 4 5 2 4" xfId="27623" xr:uid="{CC9C113A-BC58-4BC6-8A55-7A34F600F989}"/>
    <cellStyle name="Currency (0.00) 4 5 2 4 2" xfId="14155" xr:uid="{D0E84E79-8D44-4F7B-8C6B-41C71097094A}"/>
    <cellStyle name="Currency (0.00) 4 5 2 5" xfId="26108" xr:uid="{7C8C12D4-E027-4A67-814A-BC9DCDFE1296}"/>
    <cellStyle name="Currency (0.00) 4 5 2 5 2" xfId="12673" xr:uid="{170676E2-84C8-42CD-830C-52B9AC04DCD6}"/>
    <cellStyle name="Currency (0.00) 4 5 2 6" xfId="37274" xr:uid="{630880A3-1D01-48B3-8809-4F63E56751DB}"/>
    <cellStyle name="Currency (0.00) 4 5 2 6 2" xfId="22715" xr:uid="{F8CADB10-D5C7-4CF7-A6FA-82670872452F}"/>
    <cellStyle name="Currency (0.00) 4 5 2 7" xfId="39025" xr:uid="{168D58DA-C29E-4E93-A1D0-B987044C8EEB}"/>
    <cellStyle name="Currency (0.00) 4 5 2 8" xfId="24402" xr:uid="{99B60E41-E373-428C-A79A-3A159F6C5352}"/>
    <cellStyle name="Currency (0.00) 4 5 2 9" xfId="15280" xr:uid="{C348ED04-12CE-4AC4-BB4B-B232F2767D75}"/>
    <cellStyle name="Currency (0.00) 4 5 3" xfId="37272" xr:uid="{F750FFF3-FDBA-4906-982E-9D0D5444E704}"/>
    <cellStyle name="Currency (0.00) 4 5 3 2" xfId="37271" xr:uid="{1DDE84EE-7450-4B01-8422-652DA0322B41}"/>
    <cellStyle name="Currency (0.00) 4 5 3 2 2" xfId="22712" xr:uid="{E60AC3FF-0838-42E0-83CF-95F721F438A1}"/>
    <cellStyle name="Currency (0.00) 4 5 3 3" xfId="22713" xr:uid="{D1E19336-3660-4F36-B630-B0509E7D275D}"/>
    <cellStyle name="Currency (0.00) 4 5 4" xfId="37270" xr:uid="{B10E1086-3AA8-4941-90A4-BC935EA8C5C3}"/>
    <cellStyle name="Currency (0.00) 4 5 4 2" xfId="37269" xr:uid="{B26930BC-1FCA-4D88-8428-146DC72EA535}"/>
    <cellStyle name="Currency (0.00) 4 5 4 2 2" xfId="22710" xr:uid="{E9C65FE6-5F2D-45C5-AE29-7720F40221AE}"/>
    <cellStyle name="Currency (0.00) 4 5 4 3" xfId="22711" xr:uid="{7C9E6BC4-D625-45AC-8706-828EBC997D5E}"/>
    <cellStyle name="Currency (0.00) 4 5 5" xfId="29385" xr:uid="{98292482-8EE6-4BFB-87DF-EDE8163A9454}"/>
    <cellStyle name="Currency (0.00) 4 5 5 2" xfId="15740" xr:uid="{9B58E761-9EF1-415A-97A4-98F9320B84E9}"/>
    <cellStyle name="Currency (0.00) 4 5 6" xfId="27241" xr:uid="{8EF3F57C-8CC4-4C79-A57D-B9D318C058ED}"/>
    <cellStyle name="Currency (0.00) 4 5 6 2" xfId="13783" xr:uid="{330AF4C6-DCAD-406D-9F22-38472C8CFD62}"/>
    <cellStyle name="Currency (0.00) 4 5 7" xfId="26862" xr:uid="{B0B391DD-D2CB-4413-8830-2BF5B28E3325}"/>
    <cellStyle name="Currency (0.00) 4 5 7 2" xfId="13407" xr:uid="{B931E6E9-0BCA-4141-82CD-ED4EAD95F6B9}"/>
    <cellStyle name="Currency (0.00) 4 5 8" xfId="25223" xr:uid="{38DF3A54-C03F-4C6F-8BBC-D772D609E68A}"/>
    <cellStyle name="Currency (0.00) 4 5 8 2" xfId="11820" xr:uid="{2FDDD849-A7F5-46C9-ABD8-D1DA2D24DBD0}"/>
    <cellStyle name="Currency (0.00) 4 5 9" xfId="37275" xr:uid="{8D71ABEB-643F-4646-8208-92BC16AA407A}"/>
    <cellStyle name="Currency (0.00) 4 5 9 2" xfId="22716" xr:uid="{B6ABF549-CD95-4243-A583-3C6BFD1C880F}"/>
    <cellStyle name="Currency (0.00) 4 6" xfId="41892" xr:uid="{EFD5FE8E-5FAF-4253-A057-9052F438E0E8}"/>
    <cellStyle name="Currency (0.00) 4 6 10" xfId="10538" xr:uid="{C3A8B249-A8EA-4241-B727-92281ADF3EF5}"/>
    <cellStyle name="Currency (0.00) 4 6 2" xfId="37267" xr:uid="{C62BDA46-78B0-4C1B-A6D5-6690A3313E34}"/>
    <cellStyle name="Currency (0.00) 4 6 2 2" xfId="22708" xr:uid="{27F3BCE6-8A73-4305-BED3-74ACAB8DF291}"/>
    <cellStyle name="Currency (0.00) 4 6 3" xfId="28302" xr:uid="{7B36B347-5C21-46EA-A74D-8C1426DB07B9}"/>
    <cellStyle name="Currency (0.00) 4 6 3 2" xfId="14822" xr:uid="{3E94D677-612A-4922-AFE1-E75AF90FF095}"/>
    <cellStyle name="Currency (0.00) 4 6 4" xfId="27620" xr:uid="{C75E1CCD-6B44-4796-90F7-8D486354FC41}"/>
    <cellStyle name="Currency (0.00) 4 6 4 2" xfId="14152" xr:uid="{A229AC75-B5A1-4BA4-914F-AC3EAAF60382}"/>
    <cellStyle name="Currency (0.00) 4 6 5" xfId="26112" xr:uid="{7D074163-6A2B-42BD-9BA2-AB107E5C9083}"/>
    <cellStyle name="Currency (0.00) 4 6 5 2" xfId="12677" xr:uid="{D3A59100-4512-4656-9263-B361D720338F}"/>
    <cellStyle name="Currency (0.00) 4 6 6" xfId="37268" xr:uid="{BDA14A12-31AA-432F-9B34-1EF38DFF4F50}"/>
    <cellStyle name="Currency (0.00) 4 6 6 2" xfId="22709" xr:uid="{DC68A302-143A-4D6F-BADE-2F726E851190}"/>
    <cellStyle name="Currency (0.00) 4 6 7" xfId="39029" xr:uid="{6D9B0430-B347-43FA-A09A-5E48F69FC3C0}"/>
    <cellStyle name="Currency (0.00) 4 6 8" xfId="24406" xr:uid="{1C405880-3EC9-43FA-8D0A-C5D7E26B81A5}"/>
    <cellStyle name="Currency (0.00) 4 6 9" xfId="40585" xr:uid="{E5F59960-F669-401B-B7A8-7941E983D801}"/>
    <cellStyle name="Currency (0.00) 4 7" xfId="37266" xr:uid="{1799D8FE-A227-4084-99A1-1982EF603357}"/>
    <cellStyle name="Currency (0.00) 4 7 2" xfId="37265" xr:uid="{C4E724DB-6A0B-4C51-838B-4C2822E768BF}"/>
    <cellStyle name="Currency (0.00) 4 7 2 2" xfId="22706" xr:uid="{FE71711A-5678-4DD6-88B5-CE3F03A74A75}"/>
    <cellStyle name="Currency (0.00) 4 7 3" xfId="22707" xr:uid="{334502B7-15D3-4665-A7AD-746FD19E8137}"/>
    <cellStyle name="Currency (0.00) 4 8" xfId="29389" xr:uid="{9C72AE58-3700-4EA4-A1AA-721FA94D4A8B}"/>
    <cellStyle name="Currency (0.00) 4 8 2" xfId="15744" xr:uid="{D5044CD1-20FF-4DAE-9036-D3DB7D60F4F0}"/>
    <cellStyle name="Currency (0.00) 4 9" xfId="27237" xr:uid="{093D5E18-06AD-41E4-94BD-3AA38A786D1B}"/>
    <cellStyle name="Currency (0.00) 4 9 2" xfId="13779" xr:uid="{EFF47090-A9EC-4D2E-8EA6-C258B6228E1A}"/>
    <cellStyle name="Currency (0.00) 5" xfId="43369" xr:uid="{6B3DD09E-973D-470F-8EE8-7AD65F3BE1D5}"/>
    <cellStyle name="Currency (0.00) 5 10" xfId="25354" xr:uid="{713A7511-418E-4CD8-A9B2-B54FE58D5721}"/>
    <cellStyle name="Currency (0.00) 5 10 2" xfId="11950" xr:uid="{AF66DB4E-0134-4656-B9F0-5CAFF117B0A4}"/>
    <cellStyle name="Currency (0.00) 5 11" xfId="37264" xr:uid="{26B033D6-2412-43AE-A7BE-D64B944E18F3}"/>
    <cellStyle name="Currency (0.00) 5 11 2" xfId="22705" xr:uid="{1952CF49-DD72-4599-8E10-3C1D606BED53}"/>
    <cellStyle name="Currency (0.00) 5 12" xfId="40239" xr:uid="{39E54B65-0966-48A5-9F84-D9D7618A00ED}"/>
    <cellStyle name="Currency (0.00) 5 13" xfId="40825" xr:uid="{35CB7037-F67E-4BD3-AAC1-4DA35AEF8E2F}"/>
    <cellStyle name="Currency (0.00) 5 14" xfId="14502" xr:uid="{AC451FA8-3451-41BB-8692-92383F59060F}"/>
    <cellStyle name="Currency (0.00) 5 15" xfId="6851" xr:uid="{50147143-2B3C-4C9E-A64B-7054D6AE8CBA}"/>
    <cellStyle name="Currency (0.00) 5 2" xfId="43368" xr:uid="{DDF6BB42-F393-44BC-AE17-CBB4F754D802}"/>
    <cellStyle name="Currency (0.00) 5 2 10" xfId="12078" xr:uid="{DE4F8AE7-2941-45E1-9BFB-DE4FD74BD900}"/>
    <cellStyle name="Currency (0.00) 5 2 11" xfId="10143" xr:uid="{A9A38171-4A52-421B-9992-C5B566791AAE}"/>
    <cellStyle name="Currency (0.00) 5 2 2" xfId="41886" xr:uid="{90808425-A76E-48F4-B5E7-00BDFD881076}"/>
    <cellStyle name="Currency (0.00) 5 2 2 2" xfId="28296" xr:uid="{B1E1E1AD-5A82-4D90-A4B4-F52EE5BE2F52}"/>
    <cellStyle name="Currency (0.00) 5 2 2 2 2" xfId="14816" xr:uid="{2AFFB82C-B4E6-48A5-BB63-DB93E72D2462}"/>
    <cellStyle name="Currency (0.00) 5 2 2 3" xfId="26483" xr:uid="{99DE7B06-A137-4096-911A-249A6D2DD1CA}"/>
    <cellStyle name="Currency (0.00) 5 2 2 3 2" xfId="13038" xr:uid="{CAB9DD2F-E174-41FE-8B3E-9DD8F55F6E2F}"/>
    <cellStyle name="Currency (0.00) 5 2 2 4" xfId="26106" xr:uid="{0FB740D8-26CC-4A7D-B58B-BCA0BA40CBF7}"/>
    <cellStyle name="Currency (0.00) 5 2 2 4 2" xfId="12671" xr:uid="{CA298E79-6A52-4423-8243-7596EC4A6842}"/>
    <cellStyle name="Currency (0.00) 5 2 2 5" xfId="37262" xr:uid="{D2F94A81-DB95-4D48-B33A-C9D8917B61E8}"/>
    <cellStyle name="Currency (0.00) 5 2 2 5 2" xfId="22703" xr:uid="{D7962591-393A-4811-9FE2-DD004F115BC2}"/>
    <cellStyle name="Currency (0.00) 5 2 2 6" xfId="39023" xr:uid="{DC416BA3-6AAC-431D-8758-75C88CC16F33}"/>
    <cellStyle name="Currency (0.00) 5 2 2 7" xfId="24400" xr:uid="{2851F155-ABF5-4414-A8E0-95F626AD63D8}"/>
    <cellStyle name="Currency (0.00) 5 2 2 8" xfId="13654" xr:uid="{9164F4F7-0FC3-41B9-9ED8-1E5FC7DFC1F0}"/>
    <cellStyle name="Currency (0.00) 5 2 2 9" xfId="10546" xr:uid="{B5524E82-30AE-4F7C-8AB1-B3B930735A5C}"/>
    <cellStyle name="Currency (0.00) 5 2 3" xfId="29383" xr:uid="{52617E7E-5847-4360-9CF8-DD6A3E99A5DD}"/>
    <cellStyle name="Currency (0.00) 5 2 3 2" xfId="15738" xr:uid="{4168C43A-7080-4D17-899B-9FE3AF0E8F5A}"/>
    <cellStyle name="Currency (0.00) 5 2 4" xfId="27243" xr:uid="{2DBD7748-6636-49F5-BCD8-38EA2401DB81}"/>
    <cellStyle name="Currency (0.00) 5 2 4 2" xfId="13785" xr:uid="{2E69BC8D-9B03-42C6-85CA-AEFE7A722C04}"/>
    <cellStyle name="Currency (0.00) 5 2 5" xfId="28851" xr:uid="{525F316D-C47A-4E1B-B7E1-221DAB624A4A}"/>
    <cellStyle name="Currency (0.00) 5 2 5 2" xfId="15261" xr:uid="{DEA48C37-E608-4538-A1F3-FC6E25F049FE}"/>
    <cellStyle name="Currency (0.00) 5 2 6" xfId="27181" xr:uid="{CB366763-B22F-4B9B-9ECA-E910A9FDAE4A}"/>
    <cellStyle name="Currency (0.00) 5 2 6 2" xfId="13723" xr:uid="{B3772694-A10D-4FC3-BF98-FAFD78CE404E}"/>
    <cellStyle name="Currency (0.00) 5 2 7" xfId="37263" xr:uid="{A6519F3D-E997-46D0-A670-E3F932DF9190}"/>
    <cellStyle name="Currency (0.00) 5 2 7 2" xfId="22704" xr:uid="{8376371E-15BD-43FD-8E5B-9792F2FEED55}"/>
    <cellStyle name="Currency (0.00) 5 2 8" xfId="40238" xr:uid="{A1189F53-3C06-430C-B2DA-DD30C1595F1B}"/>
    <cellStyle name="Currency (0.00) 5 2 9" xfId="41042" xr:uid="{1C9B2AAF-0BD0-4824-B671-E04B17FDA080}"/>
    <cellStyle name="Currency (0.00) 5 3" xfId="43367" xr:uid="{FAE4F87D-2812-4441-A63E-6F020A47B2A4}"/>
    <cellStyle name="Currency (0.00) 5 3 10" xfId="12888" xr:uid="{ED1B5D4F-6E75-4401-8965-87B943D696BD}"/>
    <cellStyle name="Currency (0.00) 5 3 11" xfId="10144" xr:uid="{C512B0D6-79D8-4E9E-AD4E-0DC2CF6D0803}"/>
    <cellStyle name="Currency (0.00) 5 3 2" xfId="41885" xr:uid="{AA7E8712-F3A4-4819-ADFC-BD33D7684C41}"/>
    <cellStyle name="Currency (0.00) 5 3 2 2" xfId="28295" xr:uid="{5213DD4B-A67B-4840-89A1-86941C4B5DBC}"/>
    <cellStyle name="Currency (0.00) 5 3 2 2 2" xfId="14815" xr:uid="{9982AF36-1DD1-42AB-95E6-31BB3F205804}"/>
    <cellStyle name="Currency (0.00) 5 3 2 3" xfId="29360" xr:uid="{5A73C258-C9FB-46D5-9928-D9A7E5C0B7BE}"/>
    <cellStyle name="Currency (0.00) 5 3 2 3 2" xfId="15715" xr:uid="{F2AA2023-614C-4C3B-A302-13BE1A23B5C7}"/>
    <cellStyle name="Currency (0.00) 5 3 2 4" xfId="26105" xr:uid="{71636A50-E279-4578-B6E5-BDC0721F2859}"/>
    <cellStyle name="Currency (0.00) 5 3 2 4 2" xfId="12670" xr:uid="{D3F6FE68-7A48-4452-94E3-C05FBA74C877}"/>
    <cellStyle name="Currency (0.00) 5 3 2 5" xfId="37260" xr:uid="{5AF3FBD8-50D9-46FF-A020-64EB13CBC068}"/>
    <cellStyle name="Currency (0.00) 5 3 2 5 2" xfId="22701" xr:uid="{30F9834A-016B-4144-A552-3092F96E0807}"/>
    <cellStyle name="Currency (0.00) 5 3 2 6" xfId="39022" xr:uid="{3E630816-15DE-4113-BAF9-BF3E60B15C6A}"/>
    <cellStyle name="Currency (0.00) 5 3 2 7" xfId="24399" xr:uid="{41DBA806-0F9E-491C-A404-E3DF1D1A40DD}"/>
    <cellStyle name="Currency (0.00) 5 3 2 8" xfId="15713" xr:uid="{4C59DCA8-F384-471B-9AC5-D6FB70CDC0B4}"/>
    <cellStyle name="Currency (0.00) 5 3 2 9" xfId="10547" xr:uid="{39D78978-4E49-419B-A6CE-C994A01C5FBA}"/>
    <cellStyle name="Currency (0.00) 5 3 3" xfId="29382" xr:uid="{EAC5ACDE-50E1-4811-B29D-85DC03C878BC}"/>
    <cellStyle name="Currency (0.00) 5 3 3 2" xfId="15737" xr:uid="{47B97BD4-4658-42FE-9A87-80B3E4201028}"/>
    <cellStyle name="Currency (0.00) 5 3 4" xfId="27244" xr:uid="{730FFC42-53F4-4336-954C-00ABE4E64E27}"/>
    <cellStyle name="Currency (0.00) 5 3 4 2" xfId="13786" xr:uid="{CD031B89-3160-45AC-8078-81FD749B0132}"/>
    <cellStyle name="Currency (0.00) 5 3 5" xfId="26624" xr:uid="{DB3C2DE8-DDC8-4D63-8FB7-203B5B97E228}"/>
    <cellStyle name="Currency (0.00) 5 3 5 2" xfId="13177" xr:uid="{982721D4-2C29-4658-88EC-D4976998AB7C}"/>
    <cellStyle name="Currency (0.00) 5 3 6" xfId="25352" xr:uid="{A1F6AC5A-D131-4BC4-B72F-126A603DE88D}"/>
    <cellStyle name="Currency (0.00) 5 3 6 2" xfId="11948" xr:uid="{51CB102B-1CE1-4CDA-AEF1-CB9286221A0D}"/>
    <cellStyle name="Currency (0.00) 5 3 7" xfId="37261" xr:uid="{1D50D526-C378-4484-AC15-C2634FEB7174}"/>
    <cellStyle name="Currency (0.00) 5 3 7 2" xfId="22702" xr:uid="{D71B963B-0CDF-4C8E-88FE-E406A37AEF9E}"/>
    <cellStyle name="Currency (0.00) 5 3 8" xfId="40237" xr:uid="{5F6EC7B9-1996-426E-AD39-50B08B4309E9}"/>
    <cellStyle name="Currency (0.00) 5 3 9" xfId="40173" xr:uid="{185BB581-E6D5-4A53-A358-D6C310FE20FB}"/>
    <cellStyle name="Currency (0.00) 5 4" xfId="43366" xr:uid="{4AE76075-464E-4BE1-BDF3-A996F0E5B7DA}"/>
    <cellStyle name="Currency (0.00) 5 4 10" xfId="14026" xr:uid="{5B29EB0B-8AFA-400E-BAFE-B176B7E7C924}"/>
    <cellStyle name="Currency (0.00) 5 4 11" xfId="6849" xr:uid="{A5F66E06-6F79-4CC8-BB55-F878EF7E35FA}"/>
    <cellStyle name="Currency (0.00) 5 4 2" xfId="41884" xr:uid="{8327794E-2A3D-4FDC-B197-CCAC8C3FAAF6}"/>
    <cellStyle name="Currency (0.00) 5 4 2 2" xfId="28294" xr:uid="{650ECEC8-31EE-4B83-A43B-A9018B1C996C}"/>
    <cellStyle name="Currency (0.00) 5 4 2 2 2" xfId="14814" xr:uid="{1E6D134C-07F8-42D9-8C6B-44D44B69D4AB}"/>
    <cellStyle name="Currency (0.00) 5 4 2 3" xfId="28808" xr:uid="{19B7C94C-95BF-4631-87CA-A97D04DAB692}"/>
    <cellStyle name="Currency (0.00) 5 4 2 3 2" xfId="15249" xr:uid="{17DED51F-DDAB-4D0D-8AED-8C6C966220EC}"/>
    <cellStyle name="Currency (0.00) 5 4 2 4" xfId="26104" xr:uid="{F674E166-4B78-4B79-91FF-7A3A8E774B26}"/>
    <cellStyle name="Currency (0.00) 5 4 2 4 2" xfId="12669" xr:uid="{53C198BD-2B01-4562-AB28-CCD34E32D2A8}"/>
    <cellStyle name="Currency (0.00) 5 4 2 5" xfId="37258" xr:uid="{266AC4A3-229C-40C2-B0A1-C7E858440A47}"/>
    <cellStyle name="Currency (0.00) 5 4 2 5 2" xfId="22699" xr:uid="{969233D8-49F3-42EE-B051-E79B55E27B86}"/>
    <cellStyle name="Currency (0.00) 5 4 2 6" xfId="39021" xr:uid="{8D7EA00D-E2E8-46A0-849B-AA5F8AF3A621}"/>
    <cellStyle name="Currency (0.00) 5 4 2 7" xfId="24398" xr:uid="{267A4EB2-1D00-4C19-BA3A-9BA1DDC94BE5}"/>
    <cellStyle name="Currency (0.00) 5 4 2 8" xfId="15338" xr:uid="{8BBED6DC-50F6-44A0-A962-0173A6732FD3}"/>
    <cellStyle name="Currency (0.00) 5 4 2 9" xfId="10548" xr:uid="{B09E8D34-7453-4FA2-875A-28B86B6C4C2E}"/>
    <cellStyle name="Currency (0.00) 5 4 3" xfId="29381" xr:uid="{DA4BFBB7-9373-474C-99BD-9D7383089236}"/>
    <cellStyle name="Currency (0.00) 5 4 3 2" xfId="15736" xr:uid="{3E7347C9-9DBD-40E7-811B-08BADEF47652}"/>
    <cellStyle name="Currency (0.00) 5 4 4" xfId="27245" xr:uid="{D20E1B31-70B5-4710-85C5-35C33E66292E}"/>
    <cellStyle name="Currency (0.00) 5 4 4 2" xfId="13787" xr:uid="{D9C64884-3760-41C2-94DB-8A04A049E5D9}"/>
    <cellStyle name="Currency (0.00) 5 4 5" xfId="26746" xr:uid="{2FC727E1-F147-4B63-8DB8-4E7F1239BAC1}"/>
    <cellStyle name="Currency (0.00) 5 4 5 2" xfId="13299" xr:uid="{6F9BB2FC-2F49-4B89-8806-32CA236B29AF}"/>
    <cellStyle name="Currency (0.00) 5 4 6" xfId="26358" xr:uid="{A28BDB27-5BC5-4677-A5C5-C7D551764A16}"/>
    <cellStyle name="Currency (0.00) 5 4 6 2" xfId="12914" xr:uid="{201EC4B7-E748-4626-BDD2-C2CC3319E53D}"/>
    <cellStyle name="Currency (0.00) 5 4 7" xfId="37259" xr:uid="{AB5C197C-12A7-4C54-B650-72BF22D73680}"/>
    <cellStyle name="Currency (0.00) 5 4 7 2" xfId="22700" xr:uid="{FA8A2870-9E47-44DF-AE90-4AD1D85AD354}"/>
    <cellStyle name="Currency (0.00) 5 4 8" xfId="40236" xr:uid="{D6813452-EC56-480C-94E9-B53CFE11D8EC}"/>
    <cellStyle name="Currency (0.00) 5 4 9" xfId="40167" xr:uid="{5290E3BE-D1AD-42F2-85CF-99FD622CA4E9}"/>
    <cellStyle name="Currency (0.00) 5 5" xfId="43365" xr:uid="{C327DE5A-80C0-400D-BF9A-73C817D0291C}"/>
    <cellStyle name="Currency (0.00) 5 5 10" xfId="19387" xr:uid="{16A71D4B-884E-407B-A08E-3ACE859691DE}"/>
    <cellStyle name="Currency (0.00) 5 5 2" xfId="41883" xr:uid="{F5E4D4A6-E1C2-49E6-9CBB-B21EEF325DF4}"/>
    <cellStyle name="Currency (0.00) 5 5 2 2" xfId="27632" xr:uid="{CED68FC6-CFA5-4D7B-9DAF-9C8DD63B65A4}"/>
    <cellStyle name="Currency (0.00) 5 5 2 2 2" xfId="14164" xr:uid="{1C84DFA4-6572-426B-96F4-1FB5851A9E53}"/>
    <cellStyle name="Currency (0.00) 5 5 2 3" xfId="26103" xr:uid="{C7E072D0-F6A3-4636-8682-0296A5ED1DB2}"/>
    <cellStyle name="Currency (0.00) 5 5 2 3 2" xfId="12668" xr:uid="{CFC31EB2-E8D4-4821-A890-626EFEB4EB6E}"/>
    <cellStyle name="Currency (0.00) 5 5 2 4" xfId="28293" xr:uid="{D9AFAE37-5836-41D4-B123-30216359A873}"/>
    <cellStyle name="Currency (0.00) 5 5 2 4 2" xfId="14813" xr:uid="{CD94DFDA-2D5A-466A-860D-9244247A78EC}"/>
    <cellStyle name="Currency (0.00) 5 5 2 5" xfId="39020" xr:uid="{98C7FFBB-FE61-4DD7-97EB-189287F2DDBE}"/>
    <cellStyle name="Currency (0.00) 5 5 2 6" xfId="24397" xr:uid="{7C25C16D-F4B9-4F89-9416-B1ACF28090F2}"/>
    <cellStyle name="Currency (0.00) 5 5 2 7" xfId="14052" xr:uid="{F5BDA87F-A6BD-4732-A5E4-E4FE02B41C9C}"/>
    <cellStyle name="Currency (0.00) 5 5 2 8" xfId="10549" xr:uid="{E9E4514B-C2B1-4884-8E8E-0F9DD5BBD5F8}"/>
    <cellStyle name="Currency (0.00) 5 5 3" xfId="27246" xr:uid="{3B8E3428-06BA-45DB-B0B9-5EEBE5B7BB43}"/>
    <cellStyle name="Currency (0.00) 5 5 3 2" xfId="13788" xr:uid="{AD4068EE-9E06-4904-B1F9-BEFE9A9F8AB2}"/>
    <cellStyle name="Currency (0.00) 5 5 4" xfId="26963" xr:uid="{2E8544DD-AE0B-47A5-9705-D010FD5FCB96}"/>
    <cellStyle name="Currency (0.00) 5 5 4 2" xfId="13507" xr:uid="{057264E3-0C8D-488D-B541-866EA63D8FCF}"/>
    <cellStyle name="Currency (0.00) 5 5 5" xfId="27183" xr:uid="{FFC6ABB6-F0EF-45A7-87CC-C32ED5ECE2D8}"/>
    <cellStyle name="Currency (0.00) 5 5 5 2" xfId="13725" xr:uid="{BC26EB4E-A6A7-45C4-AB11-4964C68DA43F}"/>
    <cellStyle name="Currency (0.00) 5 5 6" xfId="29380" xr:uid="{8D2A0BE8-E0A3-4D19-AD80-3AB56A9F12F4}"/>
    <cellStyle name="Currency (0.00) 5 5 6 2" xfId="15735" xr:uid="{D756B4EA-5A80-42F3-87E3-9C0114AC4AE2}"/>
    <cellStyle name="Currency (0.00) 5 5 7" xfId="40235" xr:uid="{1AD1E366-A3B0-40BC-B504-2715FAA364E9}"/>
    <cellStyle name="Currency (0.00) 5 5 8" xfId="40168" xr:uid="{C62EE3DE-3492-4044-810F-707A2E461C11}"/>
    <cellStyle name="Currency (0.00) 5 5 9" xfId="15069" xr:uid="{4A1119D6-C847-439A-AE96-4CB0D1BB1A5B}"/>
    <cellStyle name="Currency (0.00) 5 6" xfId="41887" xr:uid="{28F059DE-CE17-47A1-9076-41120EA942E0}"/>
    <cellStyle name="Currency (0.00) 5 6 2" xfId="30142" xr:uid="{D09B5943-56B3-42D6-BC15-64B60B30271C}"/>
    <cellStyle name="Currency (0.00) 5 6 2 2" xfId="16418" xr:uid="{40BC8555-3246-411D-9FF7-5A4B17519164}"/>
    <cellStyle name="Currency (0.00) 5 6 3" xfId="26107" xr:uid="{653EBEA3-DFEE-45E6-8FB6-0E8602FC9214}"/>
    <cellStyle name="Currency (0.00) 5 6 3 2" xfId="12672" xr:uid="{BDDFEF60-EB24-4A87-A0AE-7A2E510A73AE}"/>
    <cellStyle name="Currency (0.00) 5 6 4" xfId="28297" xr:uid="{54EA7191-B8A6-4721-B9FB-2C5972094CF8}"/>
    <cellStyle name="Currency (0.00) 5 6 4 2" xfId="14817" xr:uid="{D08A7049-7A77-4E20-8F83-8ABA9FF669D0}"/>
    <cellStyle name="Currency (0.00) 5 6 5" xfId="39024" xr:uid="{D47CA316-9A8B-4A37-A00E-3C17D032032A}"/>
    <cellStyle name="Currency (0.00) 5 6 6" xfId="24401" xr:uid="{F7C36E46-60CD-46B1-9705-E62C97FCFDA1}"/>
    <cellStyle name="Currency (0.00) 5 6 7" xfId="40804" xr:uid="{2855DA40-3EE8-407E-A720-449200EBCF54}"/>
    <cellStyle name="Currency (0.00) 5 6 8" xfId="10545" xr:uid="{2E285F19-0C40-44FC-A31E-69E68F51F140}"/>
    <cellStyle name="Currency (0.00) 5 7" xfId="29384" xr:uid="{372828DC-0807-44CE-BDE3-419E20844996}"/>
    <cellStyle name="Currency (0.00) 5 7 2" xfId="15739" xr:uid="{DD3415F1-9D85-4573-978C-10BC9DC92DC8}"/>
    <cellStyle name="Currency (0.00) 5 8" xfId="27242" xr:uid="{B55CDCFC-12FC-476E-AF6B-9530F7AE7F53}"/>
    <cellStyle name="Currency (0.00) 5 8 2" xfId="13784" xr:uid="{CFD6154B-A85E-4CFC-AC71-71F0E32EA446}"/>
    <cellStyle name="Currency (0.00) 5 9" xfId="26613" xr:uid="{36B6842C-5013-47E8-BB4F-E7158A59421B}"/>
    <cellStyle name="Currency (0.00) 5 9 2" xfId="13166" xr:uid="{0BF04F12-C56D-4F80-A01A-AF975DD49CE0}"/>
    <cellStyle name="Currency (0.00) 6" xfId="43364" xr:uid="{BC10842A-F9C1-4B3B-8D5D-40C6B74BBE2C}"/>
    <cellStyle name="Currency (0.00) 6 10" xfId="40234" xr:uid="{C1525EE1-D640-4351-AB44-C2394ECD5CA8}"/>
    <cellStyle name="Currency (0.00) 6 11" xfId="40169" xr:uid="{52ED51EC-4D51-4066-9F2B-99C29FC33726}"/>
    <cellStyle name="Currency (0.00) 6 12" xfId="11957" xr:uid="{ACE867FE-2DD0-4348-80D8-5F26B98FF7B3}"/>
    <cellStyle name="Currency (0.00) 6 13" xfId="24926" xr:uid="{F74E4E53-3A0E-4C7E-9C9F-9C1DB5AAF8B6}"/>
    <cellStyle name="Currency (0.00) 6 2" xfId="41882" xr:uid="{9EDC7597-E07A-4C90-ACF1-F8D79FD1BBF3}"/>
    <cellStyle name="Currency (0.00) 6 2 10" xfId="10550" xr:uid="{D295E862-6F22-4737-8587-DC6D01D2A99C}"/>
    <cellStyle name="Currency (0.00) 6 2 2" xfId="37255" xr:uid="{CFCE6727-BDEB-4207-83BC-7CBE6594AC1D}"/>
    <cellStyle name="Currency (0.00) 6 2 2 2" xfId="22696" xr:uid="{3CB5104D-5409-4989-BF05-4AAE7DD9F7B6}"/>
    <cellStyle name="Currency (0.00) 6 2 3" xfId="28292" xr:uid="{087113DC-92BE-402D-B735-6FD068B4C0AD}"/>
    <cellStyle name="Currency (0.00) 6 2 3 2" xfId="14812" xr:uid="{DDFFC012-251C-41B6-95B5-F61085358254}"/>
    <cellStyle name="Currency (0.00) 6 2 4" xfId="27624" xr:uid="{6F1611C9-9CAC-4F67-9AB6-645E43A09B99}"/>
    <cellStyle name="Currency (0.00) 6 2 4 2" xfId="14156" xr:uid="{626776DD-E10E-443A-B88D-B39F3529021C}"/>
    <cellStyle name="Currency (0.00) 6 2 5" xfId="26102" xr:uid="{16DC2B2F-C5D2-44B7-A73C-DF0CEBFDC0FF}"/>
    <cellStyle name="Currency (0.00) 6 2 5 2" xfId="12667" xr:uid="{90B7FC8B-AEA7-4B50-86CB-DA2496DD8809}"/>
    <cellStyle name="Currency (0.00) 6 2 6" xfId="37256" xr:uid="{7A2DF8E8-4C33-4D94-9540-3E3B1AA91E6F}"/>
    <cellStyle name="Currency (0.00) 6 2 6 2" xfId="22697" xr:uid="{0BD74B45-4854-4860-80B1-3CD65989AA3B}"/>
    <cellStyle name="Currency (0.00) 6 2 7" xfId="39019" xr:uid="{89905A41-2BAD-43A3-8B3C-4B5C0F75FE1E}"/>
    <cellStyle name="Currency (0.00) 6 2 8" xfId="24396" xr:uid="{80E77514-7E9A-49B3-AA7C-3A22E4FC7B38}"/>
    <cellStyle name="Currency (0.00) 6 2 9" xfId="41121" xr:uid="{2D93085E-AD43-45B1-B987-5D8624969418}"/>
    <cellStyle name="Currency (0.00) 6 3" xfId="37254" xr:uid="{B4063F11-5086-47CD-A4B1-F053EA87ABE8}"/>
    <cellStyle name="Currency (0.00) 6 3 2" xfId="37253" xr:uid="{34C8EB98-056C-4029-8528-B89512A62A63}"/>
    <cellStyle name="Currency (0.00) 6 3 2 2" xfId="22694" xr:uid="{F3168B6B-EAF3-4B6B-8C07-19364E741B79}"/>
    <cellStyle name="Currency (0.00) 6 3 3" xfId="22695" xr:uid="{2C52BDC1-8C17-48A7-855D-EA7DFEEFB8C9}"/>
    <cellStyle name="Currency (0.00) 6 4" xfId="37252" xr:uid="{AE7EE583-995E-40A8-86F2-3D6C67DA958E}"/>
    <cellStyle name="Currency (0.00) 6 4 2" xfId="37251" xr:uid="{0CAD5074-3E6A-4443-9287-04D01A4A9A55}"/>
    <cellStyle name="Currency (0.00) 6 4 2 2" xfId="22692" xr:uid="{F5FC8FAF-1148-4665-A622-529A424062C0}"/>
    <cellStyle name="Currency (0.00) 6 4 3" xfId="22693" xr:uid="{AF31D3CC-547C-48B3-B5DE-508374E58772}"/>
    <cellStyle name="Currency (0.00) 6 5" xfId="29379" xr:uid="{07C141B9-ADCC-464D-81FB-9DF2E51454D3}"/>
    <cellStyle name="Currency (0.00) 6 5 2" xfId="15734" xr:uid="{D07D86CD-40D1-4EFF-B484-DC0EB6200A86}"/>
    <cellStyle name="Currency (0.00) 6 6" xfId="27247" xr:uid="{CB36A7F4-AEFC-47DF-ADE8-44F5DA370D88}"/>
    <cellStyle name="Currency (0.00) 6 6 2" xfId="13789" xr:uid="{ECB084A5-80DA-4141-9D2F-218BB42A1837}"/>
    <cellStyle name="Currency (0.00) 6 7" xfId="26946" xr:uid="{0352BBBD-3B01-415E-A851-2E3EDA4B3BEE}"/>
    <cellStyle name="Currency (0.00) 6 7 2" xfId="13490" xr:uid="{C71A4816-634A-43FE-917A-FCD47DF6266F}"/>
    <cellStyle name="Currency (0.00) 6 8" xfId="26359" xr:uid="{2A8BF580-9E27-4AFE-9671-96F6D7DE188F}"/>
    <cellStyle name="Currency (0.00) 6 8 2" xfId="12915" xr:uid="{1C2F164F-4850-42A1-9F82-F719548630F2}"/>
    <cellStyle name="Currency (0.00) 6 9" xfId="37257" xr:uid="{D6071062-CFA5-4D90-88F5-A153EC95F087}"/>
    <cellStyle name="Currency (0.00) 6 9 2" xfId="22698" xr:uid="{AE67AE7A-072D-46BF-90F0-5CC34604A974}"/>
    <cellStyle name="Currency (0.00) 7" xfId="43363" xr:uid="{44FF716A-98F3-4220-B7E4-3661DE48C734}"/>
    <cellStyle name="Currency (0.00) 7 10" xfId="40233" xr:uid="{418417AC-18A6-419F-9B07-93B49420AA05}"/>
    <cellStyle name="Currency (0.00) 7 11" xfId="40170" xr:uid="{39C5EACF-B83B-49FB-8A80-605B45C26927}"/>
    <cellStyle name="Currency (0.00) 7 12" xfId="12359" xr:uid="{2DE999F8-7AC4-405A-BCFF-B1A0F5ABD648}"/>
    <cellStyle name="Currency (0.00) 7 13" xfId="19386" xr:uid="{D8CA48CD-4744-4928-9AC0-991AF594B99D}"/>
    <cellStyle name="Currency (0.00) 7 2" xfId="41881" xr:uid="{E2DA04C9-AD55-4F80-AD02-21F8597BA583}"/>
    <cellStyle name="Currency (0.00) 7 2 10" xfId="10551" xr:uid="{1DF9F698-7F86-4C05-8163-063DF46F54BE}"/>
    <cellStyle name="Currency (0.00) 7 2 2" xfId="37248" xr:uid="{BA525DF7-0FE1-4C84-A47D-BCEC493CA33B}"/>
    <cellStyle name="Currency (0.00) 7 2 2 2" xfId="22689" xr:uid="{D6C6D3FB-45AA-4671-816F-0CB02653B71A}"/>
    <cellStyle name="Currency (0.00) 7 2 3" xfId="28291" xr:uid="{F83312AD-5F54-4F69-8FC7-3800338D04EC}"/>
    <cellStyle name="Currency (0.00) 7 2 3 2" xfId="14811" xr:uid="{082967F6-AEE5-4AD9-B449-90B29D8A9EC9}"/>
    <cellStyle name="Currency (0.00) 7 2 4" xfId="27625" xr:uid="{E5CD0822-7CDC-4A18-B1ED-0D3A5D9BF7A8}"/>
    <cellStyle name="Currency (0.00) 7 2 4 2" xfId="14157" xr:uid="{AB0E6995-221C-43C8-9BE6-25BB19698D41}"/>
    <cellStyle name="Currency (0.00) 7 2 5" xfId="26101" xr:uid="{AA1B70FC-EB29-4DCA-955F-CA4B7388AA76}"/>
    <cellStyle name="Currency (0.00) 7 2 5 2" xfId="12666" xr:uid="{F292C7A3-E1A5-4C24-AAC9-0DF09C68D5B2}"/>
    <cellStyle name="Currency (0.00) 7 2 6" xfId="37249" xr:uid="{222C83DF-A928-4C49-B6E2-9B1F1D16EA01}"/>
    <cellStyle name="Currency (0.00) 7 2 6 2" xfId="22690" xr:uid="{F577A629-1787-45D5-A09F-D61990A05046}"/>
    <cellStyle name="Currency (0.00) 7 2 7" xfId="39018" xr:uid="{4D1EFDB9-48B7-40DD-889D-C2D174ED848C}"/>
    <cellStyle name="Currency (0.00) 7 2 8" xfId="24395" xr:uid="{8FBEFE13-2B57-43B8-82D2-1E5635A0CF5D}"/>
    <cellStyle name="Currency (0.00) 7 2 9" xfId="13528" xr:uid="{25306E61-1CDB-457E-B7EE-C12F5A0D6038}"/>
    <cellStyle name="Currency (0.00) 7 3" xfId="37247" xr:uid="{BA033CB7-BC4C-4143-AF28-5E59F60C5F36}"/>
    <cellStyle name="Currency (0.00) 7 3 2" xfId="37246" xr:uid="{46175C56-3664-4551-A360-323478B3DB79}"/>
    <cellStyle name="Currency (0.00) 7 3 2 2" xfId="22687" xr:uid="{4273E643-CDD4-46E9-89B4-6AB778A97907}"/>
    <cellStyle name="Currency (0.00) 7 3 3" xfId="22688" xr:uid="{16676CEF-FBAD-406D-A71C-DCA2D4B9C294}"/>
    <cellStyle name="Currency (0.00) 7 4" xfId="37245" xr:uid="{12A4B57A-7127-4C31-A173-FC9DDA590081}"/>
    <cellStyle name="Currency (0.00) 7 4 2" xfId="37244" xr:uid="{F13507B3-A27E-4A84-BA7A-ACCDB59D454B}"/>
    <cellStyle name="Currency (0.00) 7 4 2 2" xfId="22685" xr:uid="{BC1F21E3-BA99-4016-80FC-4FFD998D361B}"/>
    <cellStyle name="Currency (0.00) 7 4 3" xfId="22686" xr:uid="{4B69D032-9AA7-4AD1-912E-C540B1ED37CF}"/>
    <cellStyle name="Currency (0.00) 7 5" xfId="29378" xr:uid="{0F681F8B-0E48-4C0C-9F1C-1364D0E243F7}"/>
    <cellStyle name="Currency (0.00) 7 5 2" xfId="15733" xr:uid="{702C3E7B-E3A3-4197-8329-C75B6FABE015}"/>
    <cellStyle name="Currency (0.00) 7 6" xfId="27248" xr:uid="{709A754C-6088-4D29-9CFF-E7CC289EE97D}"/>
    <cellStyle name="Currency (0.00) 7 6 2" xfId="13790" xr:uid="{C539530E-E6F7-47B0-91C7-0D35CEA37093}"/>
    <cellStyle name="Currency (0.00) 7 7" xfId="26745" xr:uid="{2BA99EC0-0663-4F88-99A9-2239BF0BACA3}"/>
    <cellStyle name="Currency (0.00) 7 7 2" xfId="13298" xr:uid="{28CE699D-A954-400D-B0CB-7A2D43672AD7}"/>
    <cellStyle name="Currency (0.00) 7 8" xfId="25213" xr:uid="{89E32954-2804-41AF-AFCC-2EAE525FE688}"/>
    <cellStyle name="Currency (0.00) 7 8 2" xfId="11810" xr:uid="{E55A3327-C43F-45B8-B827-0EAE7BD2576F}"/>
    <cellStyle name="Currency (0.00) 7 9" xfId="37250" xr:uid="{6F460E20-8839-43BC-9638-AA10CB9D0B98}"/>
    <cellStyle name="Currency (0.00) 7 9 2" xfId="22691" xr:uid="{C0F39F23-7A1D-467E-811D-99BCBFFF94FB}"/>
    <cellStyle name="Currency (0.00) 8" xfId="43362" xr:uid="{DCCE592D-D99F-44EA-910D-48BBFEBD0E77}"/>
    <cellStyle name="Currency (0.00) 8 10" xfId="40232" xr:uid="{5F48533E-DA3E-401F-8D6B-6C64CFF98425}"/>
    <cellStyle name="Currency (0.00) 8 11" xfId="40171" xr:uid="{C03218AF-3B1F-4C14-8A91-15FBB16064D5}"/>
    <cellStyle name="Currency (0.00) 8 12" xfId="15143" xr:uid="{CF99AE33-4F27-43EF-A072-D67CA7D9593F}"/>
    <cellStyle name="Currency (0.00) 8 13" xfId="24925" xr:uid="{F349B897-5B37-442B-AC5F-8589485ACB4E}"/>
    <cellStyle name="Currency (0.00) 8 2" xfId="41880" xr:uid="{6E59B1B4-7D9D-404E-88C6-3244091716AB}"/>
    <cellStyle name="Currency (0.00) 8 2 10" xfId="10552" xr:uid="{C053FDB2-21C8-4EFE-B719-ACCB97835CEC}"/>
    <cellStyle name="Currency (0.00) 8 2 2" xfId="37241" xr:uid="{25F56F1F-AA77-4D42-8358-6921EE7EF14A}"/>
    <cellStyle name="Currency (0.00) 8 2 2 2" xfId="22682" xr:uid="{4A4E50AD-772B-4B26-9E24-3A86D4BF27A6}"/>
    <cellStyle name="Currency (0.00) 8 2 3" xfId="28290" xr:uid="{6AB267CD-09C1-4A72-9042-8CB826524EA6}"/>
    <cellStyle name="Currency (0.00) 8 2 3 2" xfId="14810" xr:uid="{72077A01-A6A4-4842-B202-4651CEDDD8EB}"/>
    <cellStyle name="Currency (0.00) 8 2 4" xfId="29371" xr:uid="{9E6677D2-1C25-4A53-9CD2-BB9C3BBC04E8}"/>
    <cellStyle name="Currency (0.00) 8 2 4 2" xfId="15726" xr:uid="{9EFDE952-DC88-4FD7-A14A-2F57CED4129A}"/>
    <cellStyle name="Currency (0.00) 8 2 5" xfId="26100" xr:uid="{1F460055-EA07-4C1F-AD9C-65CA4346D422}"/>
    <cellStyle name="Currency (0.00) 8 2 5 2" xfId="12665" xr:uid="{38A76258-013F-4E46-AFF5-03B008BA1509}"/>
    <cellStyle name="Currency (0.00) 8 2 6" xfId="37242" xr:uid="{284DBBC5-3C43-4052-9061-10F82FC463A5}"/>
    <cellStyle name="Currency (0.00) 8 2 6 2" xfId="22683" xr:uid="{3DEA0140-E07B-4535-B111-6C412699AC39}"/>
    <cellStyle name="Currency (0.00) 8 2 7" xfId="39017" xr:uid="{C4D57B16-D433-4A5D-B374-9BAF050C1482}"/>
    <cellStyle name="Currency (0.00) 8 2 8" xfId="24394" xr:uid="{0E4881F4-5DED-4E7B-B264-85B36A0B3BFD}"/>
    <cellStyle name="Currency (0.00) 8 2 9" xfId="13003" xr:uid="{A61E8D34-D699-4B88-AF69-AEDFF009ACC0}"/>
    <cellStyle name="Currency (0.00) 8 3" xfId="37240" xr:uid="{89BE3193-8A2D-4CFD-B4FB-703FF69F4E69}"/>
    <cellStyle name="Currency (0.00) 8 3 2" xfId="37239" xr:uid="{7B712F9D-34E6-4382-AF58-6C1AC2BCA1B8}"/>
    <cellStyle name="Currency (0.00) 8 3 2 2" xfId="22680" xr:uid="{B738BEE1-FF6F-4A09-973B-392E90FA974E}"/>
    <cellStyle name="Currency (0.00) 8 3 3" xfId="22681" xr:uid="{41F6AB6D-9D16-4BFF-A796-7CC15FB88786}"/>
    <cellStyle name="Currency (0.00) 8 4" xfId="37238" xr:uid="{1FC75346-5D57-4908-9C0F-AEB21876ED72}"/>
    <cellStyle name="Currency (0.00) 8 4 2" xfId="37237" xr:uid="{651D34E3-97D8-4479-BC82-EFE879E9648E}"/>
    <cellStyle name="Currency (0.00) 8 4 2 2" xfId="22678" xr:uid="{39D4FC19-B9AF-40DE-BFA1-A88CEFA8A68D}"/>
    <cellStyle name="Currency (0.00) 8 4 3" xfId="22679" xr:uid="{6562F5B1-5A77-4813-9F5B-D7240F878061}"/>
    <cellStyle name="Currency (0.00) 8 5" xfId="29377" xr:uid="{80D13943-3DB3-4880-82D3-860473592BBF}"/>
    <cellStyle name="Currency (0.00) 8 5 2" xfId="15732" xr:uid="{F6F1E246-080F-413B-89A8-9DC7FF926996}"/>
    <cellStyle name="Currency (0.00) 8 6" xfId="27249" xr:uid="{7CCAFA7C-4353-41B2-8AC3-42995931FE91}"/>
    <cellStyle name="Currency (0.00) 8 6 2" xfId="13791" xr:uid="{A90B15E5-B24D-43E4-8AF2-EBA2AA9A7CA4}"/>
    <cellStyle name="Currency (0.00) 8 7" xfId="27336" xr:uid="{17265FD4-9F9E-4D20-8F27-3BDD042C66A5}"/>
    <cellStyle name="Currency (0.00) 8 7 2" xfId="13878" xr:uid="{ABA404EE-8554-4F48-9136-505BF930DB41}"/>
    <cellStyle name="Currency (0.00) 8 8" xfId="25427" xr:uid="{35451E28-79E5-4893-8DA3-E5EB3CA2EA1B}"/>
    <cellStyle name="Currency (0.00) 8 8 2" xfId="12010" xr:uid="{85FC034E-A0F6-466A-BBF5-7D5DF4B73A61}"/>
    <cellStyle name="Currency (0.00) 8 9" xfId="37243" xr:uid="{E3FD9BC0-69B3-4CB1-AF78-A20502C09417}"/>
    <cellStyle name="Currency (0.00) 8 9 2" xfId="22684" xr:uid="{447E9AE4-562E-4295-ABAB-0A727E8999AF}"/>
    <cellStyle name="Currency (0.00) 9" xfId="43361" xr:uid="{B09EF985-5081-4440-819F-DF86814AC5FB}"/>
    <cellStyle name="Currency (0.00) 9 10" xfId="24924" xr:uid="{DF44081C-CFEB-4E2D-96F3-183B4D13A6DB}"/>
    <cellStyle name="Currency (0.00) 9 2" xfId="41879" xr:uid="{E4A563B1-0731-4956-9A6B-2778AF5C94FC}"/>
    <cellStyle name="Currency (0.00) 9 2 2" xfId="27627" xr:uid="{3CECCD6D-720F-40EE-BB76-B990CEEB01F7}"/>
    <cellStyle name="Currency (0.00) 9 2 2 2" xfId="14159" xr:uid="{4A87954E-942A-438E-8E89-C80DFDBC9DC5}"/>
    <cellStyle name="Currency (0.00) 9 2 3" xfId="26099" xr:uid="{D4D66275-0E05-427E-86CD-ACAE4066D938}"/>
    <cellStyle name="Currency (0.00) 9 2 3 2" xfId="12664" xr:uid="{68D8271F-C9C3-4331-924A-9D47CC0387B4}"/>
    <cellStyle name="Currency (0.00) 9 2 4" xfId="28289" xr:uid="{78789767-AE94-4B83-956B-BA2447A71090}"/>
    <cellStyle name="Currency (0.00) 9 2 4 2" xfId="14809" xr:uid="{E05E0C66-4898-4683-9F98-300A8361FD0C}"/>
    <cellStyle name="Currency (0.00) 9 2 5" xfId="39016" xr:uid="{5682D423-1B14-4381-9622-EF8218A7ABF4}"/>
    <cellStyle name="Currency (0.00) 9 2 6" xfId="24393" xr:uid="{AB7C3961-5B06-4307-AB4D-137C1DFED66C}"/>
    <cellStyle name="Currency (0.00) 9 2 7" xfId="15708" xr:uid="{044EEADF-D3DD-464F-85FD-69E78D5A87A9}"/>
    <cellStyle name="Currency (0.00) 9 2 8" xfId="10553" xr:uid="{5786B424-E042-4197-86FD-E818CBB1597A}"/>
    <cellStyle name="Currency (0.00) 9 3" xfId="27250" xr:uid="{DA1208C1-4D71-4362-9EFD-475CCD3519F7}"/>
    <cellStyle name="Currency (0.00) 9 3 2" xfId="13792" xr:uid="{552343A7-22FE-47E2-91B2-3824211721E3}"/>
    <cellStyle name="Currency (0.00) 9 4" xfId="26983" xr:uid="{FA8ED9D4-99D6-4EA9-A17F-FDCB5D2FF072}"/>
    <cellStyle name="Currency (0.00) 9 4 2" xfId="13527" xr:uid="{1A80E69E-1143-4802-9BB2-A363944A7CCB}"/>
    <cellStyle name="Currency (0.00) 9 5" xfId="25353" xr:uid="{E1E0C569-3D37-4169-9748-BDBAF3D7D496}"/>
    <cellStyle name="Currency (0.00) 9 5 2" xfId="11949" xr:uid="{9C5ACFD6-AB6C-4D45-8A36-DAA47C1DBE54}"/>
    <cellStyle name="Currency (0.00) 9 6" xfId="29376" xr:uid="{9AD00D5D-09D7-4FE7-A480-7D43A239061F}"/>
    <cellStyle name="Currency (0.00) 9 6 2" xfId="15731" xr:uid="{4EF4D6BA-76C7-44F1-A32C-C920AD1258B9}"/>
    <cellStyle name="Currency (0.00) 9 7" xfId="40231" xr:uid="{8D7F3085-DE2A-42FA-970F-149BA3AD546C}"/>
    <cellStyle name="Currency (0.00) 9 8" xfId="40172" xr:uid="{3CA6B8AF-D4AD-460C-A688-3CC23AD7719A}"/>
    <cellStyle name="Currency (0.00) 9 9" xfId="14503" xr:uid="{19EDBE33-863B-4EDF-9B8D-475CF0307051}"/>
    <cellStyle name="Currency [0] 2" xfId="43360" xr:uid="{3E3673C3-C89C-4A84-879D-B474029D3832}"/>
    <cellStyle name="Currency [0] 2 2" xfId="43359" xr:uid="{32689C7B-D9C6-42A6-B6A6-0543C62427E1}"/>
    <cellStyle name="Currency [0] 2 2 2" xfId="43358" xr:uid="{E7988E4B-FD25-42CA-AC34-ED36F6858FCB}"/>
    <cellStyle name="Currency [0] 2 3" xfId="43357" xr:uid="{BE3FC1AF-0D16-4681-BD3B-D6693395F977}"/>
    <cellStyle name="Currency [00]" xfId="44318" xr:uid="{768734C5-516F-4BED-8EDB-945496BC9473}"/>
    <cellStyle name="Currency [00] 2" xfId="43356" xr:uid="{E3F2AA7C-C195-48D1-BE49-43507A81F12A}"/>
    <cellStyle name="Currency [00] 3" xfId="43355" xr:uid="{A5AF8C52-4CE7-45FD-A6CE-AAA85336C0B1}"/>
    <cellStyle name="Currency [00] 4" xfId="43354" xr:uid="{83EA4F1A-09DE-44E7-AE1D-8E88B652AF17}"/>
    <cellStyle name="Currency 2" xfId="13" xr:uid="{A07C56C2-33D7-4A47-A7DB-727384D4CE30}"/>
    <cellStyle name="Currency 2 2" xfId="43353" xr:uid="{21A473E4-7AC2-499F-83E8-71749D483779}"/>
    <cellStyle name="Currency 2 2 2" xfId="43352" xr:uid="{5062F9AF-521C-4F88-90BC-F5AFBF95DA74}"/>
    <cellStyle name="Currency 2 3" xfId="43351" xr:uid="{BD162370-7CCE-49F5-9D51-18A5576B147B}"/>
    <cellStyle name="Currency 2 4" xfId="43350" xr:uid="{B666CF8B-FCA8-4269-8915-06E8C120285A}"/>
    <cellStyle name="Currency 3" xfId="240" xr:uid="{DCF65A96-1D0E-4ADF-B53F-2DA9342BAA91}"/>
    <cellStyle name="Currency1" xfId="43349" xr:uid="{13A1433B-309C-47A1-B01D-620F6EAAB996}"/>
    <cellStyle name="Currency1 2" xfId="43348" xr:uid="{D0A478EE-ECDB-40BC-BD51-5A9E31F02E8B}"/>
    <cellStyle name="Currency1 3" xfId="30451" xr:uid="{1A065EA6-10B0-45EE-8682-6BFF627E4B72}"/>
    <cellStyle name="Date Short" xfId="44317" xr:uid="{4081833D-ABE1-490D-8190-2005D769E1B8}"/>
    <cellStyle name="Date Short 2" xfId="43347" xr:uid="{BCCB145E-36B7-4083-AF62-2E5B54F2D632}"/>
    <cellStyle name="Date Short 3" xfId="43346" xr:uid="{B571351F-3BA7-4202-9ABB-6A0412B18507}"/>
    <cellStyle name="DELTA" xfId="44316" xr:uid="{1551617C-9B68-403A-9266-3F99E7A0E2E3}"/>
    <cellStyle name="DELTA 2" xfId="43345" xr:uid="{4DFBA81D-1B72-4331-9333-9DB860C6B460}"/>
    <cellStyle name="Dezimal [0]_Compiling Utility Macros" xfId="43344" xr:uid="{BF53B5F3-3727-48CC-99B5-E1F67CEB5C73}"/>
    <cellStyle name="Dezimal_Compiling Utility Macros" xfId="43343" xr:uid="{034CC3D4-7E87-498F-8AFB-6A124C58B111}"/>
    <cellStyle name="Dollar (zero dec)" xfId="43342" xr:uid="{722223FA-3258-4DBF-A1CC-0D063656F984}"/>
    <cellStyle name="Dollar (zero dec) 2" xfId="43341" xr:uid="{202AB2D1-7146-41E7-A122-F49B3441F9EA}"/>
    <cellStyle name="Dollar (zero dec) 3" xfId="30449" xr:uid="{BEE5524F-16D8-4175-9B39-10D850389A76}"/>
    <cellStyle name="Enter Currency (0)" xfId="44315" xr:uid="{2DDFE30E-CF6D-4795-AAF7-3B26C3E57F32}"/>
    <cellStyle name="Enter Currency (0) 2" xfId="43340" xr:uid="{3A5329ED-7E1C-4785-9BF9-39FA7AE33598}"/>
    <cellStyle name="Enter Currency (0) 3" xfId="43339" xr:uid="{F36474C8-4F7E-4EBF-8B80-C2FD01F722EF}"/>
    <cellStyle name="Enter Currency (0) 4" xfId="43338" xr:uid="{B3A50D61-9353-41E9-9339-27694ED122AE}"/>
    <cellStyle name="Enter Currency (2)" xfId="44314" xr:uid="{2298E564-D74B-41FF-B817-57B543EADC2A}"/>
    <cellStyle name="Enter Currency (2) 2" xfId="43337" xr:uid="{02080772-1B41-4BCE-A147-D205BBCED536}"/>
    <cellStyle name="Enter Currency (2) 3" xfId="43336" xr:uid="{37AD683E-C498-4994-B176-8BC73FC4D858}"/>
    <cellStyle name="Enter Currency (2) 4" xfId="43335" xr:uid="{EDFCA869-5088-4E81-BC3F-0A5BB5D924ED}"/>
    <cellStyle name="Enter Units (0)" xfId="44313" xr:uid="{BD646672-E677-4D69-BED2-CF6B6A4FDA2D}"/>
    <cellStyle name="Enter Units (0) 2" xfId="43334" xr:uid="{9361B024-B218-4B71-8A67-092B7178F6F7}"/>
    <cellStyle name="Enter Units (0) 3" xfId="43333" xr:uid="{2D837437-5D53-496B-B1CD-3B0BA5C8C623}"/>
    <cellStyle name="Enter Units (0) 4" xfId="43332" xr:uid="{AE519D25-31D0-4487-9D74-E73F54F67C34}"/>
    <cellStyle name="Enter Units (1)" xfId="44312" xr:uid="{44715510-D839-4117-B572-BDB1CC9670E4}"/>
    <cellStyle name="Enter Units (1) 2" xfId="43331" xr:uid="{41A92190-4BDD-4686-8B20-C37FFF66207C}"/>
    <cellStyle name="Enter Units (1) 3" xfId="43330" xr:uid="{135512C6-F054-4DD7-B3BA-8498EBC44D2E}"/>
    <cellStyle name="Enter Units (1) 4" xfId="43329" xr:uid="{59F63D4E-5006-4F6F-BEBD-3B1294C5BE5A}"/>
    <cellStyle name="Enter Units (2)" xfId="44311" xr:uid="{FF5DE791-8C0B-47E3-BAA5-64B34B09596B}"/>
    <cellStyle name="Enter Units (2) 2" xfId="43328" xr:uid="{4FD8DE35-E25F-459A-9358-71BC5BC8EA8E}"/>
    <cellStyle name="Enter Units (2) 3" xfId="43327" xr:uid="{8886D772-27D6-421F-BE8A-5136E0B4B912}"/>
    <cellStyle name="Enter Units (2) 4" xfId="43326" xr:uid="{4D39C17D-AB95-48D3-8DB5-D0249CE8DA4B}"/>
    <cellStyle name="Entered" xfId="43325" xr:uid="{023646AC-D7F1-4EBF-823F-8C8CACF9F9C3}"/>
    <cellStyle name="Entered 2" xfId="43324" xr:uid="{79BE3A74-0ED7-49AF-98C3-FE5C457F3EAE}"/>
    <cellStyle name="Entered 3" xfId="43323" xr:uid="{261C852D-E089-4824-9779-E495A8FE0576}"/>
    <cellStyle name="Entry" xfId="43322" xr:uid="{828626F4-B67D-4026-B68F-2CDECEB0B652}"/>
    <cellStyle name="Entry 10" xfId="43321" xr:uid="{886E2FE2-2446-41A8-8F9B-5C2F28F6E36E}"/>
    <cellStyle name="Entry 10 10" xfId="10146" xr:uid="{12EE8C92-A031-4FA5-ABB3-C8DF2B460906}"/>
    <cellStyle name="Entry 10 2" xfId="41877" xr:uid="{5863E478-016A-4E2E-9764-3BC4C86807C1}"/>
    <cellStyle name="Entry 10 2 2" xfId="29373" xr:uid="{9E0BC226-B1AC-48CC-B7E7-6EF32C3F2EE6}"/>
    <cellStyle name="Entry 10 2 2 2" xfId="15728" xr:uid="{97DB1350-E41B-4678-8B16-43531658E0AD}"/>
    <cellStyle name="Entry 10 2 3" xfId="26097" xr:uid="{D40B075C-FD0D-4AA3-B393-AC87FE85DCAB}"/>
    <cellStyle name="Entry 10 2 3 2" xfId="12662" xr:uid="{47CEFB81-0621-487B-8AE6-9DD9AE2710E2}"/>
    <cellStyle name="Entry 10 2 4" xfId="28287" xr:uid="{7E343855-D71B-4FA6-BD82-CF02127C1172}"/>
    <cellStyle name="Entry 10 2 4 2" xfId="14807" xr:uid="{4CBF0C79-93BE-4D12-9F70-159940D6E5B9}"/>
    <cellStyle name="Entry 10 2 5" xfId="39014" xr:uid="{9ADD45B7-DF21-4F31-84E8-E0CB34970C63}"/>
    <cellStyle name="Entry 10 2 6" xfId="24391" xr:uid="{88821079-59C9-4733-8519-BA463CCCDFB2}"/>
    <cellStyle name="Entry 10 2 7" xfId="40584" xr:uid="{176F2415-1421-4DEE-8F98-9C0BF08D2DD5}"/>
    <cellStyle name="Entry 10 2 8" xfId="4880" xr:uid="{F584EB6A-1461-4778-81CD-B4E39AEB5268}"/>
    <cellStyle name="Entry 10 3" xfId="27274" xr:uid="{F3B5EA55-DEB1-4EBD-8D03-06558B510948}"/>
    <cellStyle name="Entry 10 3 2" xfId="13816" xr:uid="{D9EFDEF4-177A-49DF-8155-6BB180D96199}"/>
    <cellStyle name="Entry 10 4" xfId="27292" xr:uid="{37DA2538-ABD9-444F-8D96-76986B2B6B2B}"/>
    <cellStyle name="Entry 10 4 2" xfId="13834" xr:uid="{3F6D6D1C-64BD-4FC0-B57B-91C10EFE026C}"/>
    <cellStyle name="Entry 10 5" xfId="26895" xr:uid="{7FDF9761-D97A-4591-93DC-2962B7B73C77}"/>
    <cellStyle name="Entry 10 5 2" xfId="13439" xr:uid="{3D163FCC-6656-48CE-8263-52BBE0515BB3}"/>
    <cellStyle name="Entry 10 6" xfId="29349" xr:uid="{036947A4-F399-4C39-84C1-8AF5967CC926}"/>
    <cellStyle name="Entry 10 6 2" xfId="15704" xr:uid="{9E0CC2BE-E504-40EF-BD5F-20588FDB8260}"/>
    <cellStyle name="Entry 10 7" xfId="40204" xr:uid="{DB4BE9F7-A2B0-4BAA-8C14-E024926D4A1A}"/>
    <cellStyle name="Entry 10 8" xfId="40206" xr:uid="{01D6503F-D44A-44F3-9D1F-361B3DEEC4EB}"/>
    <cellStyle name="Entry 10 9" xfId="12079" xr:uid="{25A37399-4763-4A30-A1B7-D160E0DEF717}"/>
    <cellStyle name="Entry 11" xfId="43320" xr:uid="{9C27CEC1-7133-47D4-98E3-CE5AB3322646}"/>
    <cellStyle name="Entry 11 10" xfId="10147" xr:uid="{25AB9ADE-D9D6-4007-BA47-9E4CF65E8E47}"/>
    <cellStyle name="Entry 11 2" xfId="41876" xr:uid="{3B23AC6B-02A5-4D5B-9AE4-0F6422195E04}"/>
    <cellStyle name="Entry 11 2 2" xfId="28807" xr:uid="{0EFC5E73-55BD-408E-A636-527AEF109FE8}"/>
    <cellStyle name="Entry 11 2 2 2" xfId="15248" xr:uid="{9128432B-3D52-430D-8850-4DF150304850}"/>
    <cellStyle name="Entry 11 2 3" xfId="26096" xr:uid="{A00C4B74-CA7A-4206-867A-625C86273DAF}"/>
    <cellStyle name="Entry 11 2 3 2" xfId="12661" xr:uid="{9D2E112E-3482-45BC-9C10-02DD06DF9D5D}"/>
    <cellStyle name="Entry 11 2 4" xfId="28286" xr:uid="{45DB030C-507E-4E76-9354-1BF68DF72E85}"/>
    <cellStyle name="Entry 11 2 4 2" xfId="14806" xr:uid="{A7C17130-45E1-408D-9C93-B4BC664127D3}"/>
    <cellStyle name="Entry 11 2 5" xfId="39013" xr:uid="{F0A633C3-10AB-444D-B8E8-A1FF847A2C0B}"/>
    <cellStyle name="Entry 11 2 6" xfId="24390" xr:uid="{DF36FF3A-0D64-4C78-942E-5449F495F89D}"/>
    <cellStyle name="Entry 11 2 7" xfId="13952" xr:uid="{06CB8432-908B-4042-876A-4D652B3472A4}"/>
    <cellStyle name="Entry 11 2 8" xfId="5352" xr:uid="{C99F1456-AFF3-451D-85D7-FEF4BE0B8795}"/>
    <cellStyle name="Entry 11 3" xfId="26706" xr:uid="{D3D0F87D-6059-46F0-9A59-A4CDFCA4C763}"/>
    <cellStyle name="Entry 11 3 2" xfId="13259" xr:uid="{7949A5EC-EF80-4153-9D4D-C852BEF351A8}"/>
    <cellStyle name="Entry 11 4" xfId="26611" xr:uid="{AF144D25-4E33-4B35-A42B-08B0F7CD9848}"/>
    <cellStyle name="Entry 11 4 2" xfId="13164" xr:uid="{8B30EB3E-BD77-4F97-86E1-FFFE0BF4CD09}"/>
    <cellStyle name="Entry 11 5" xfId="25345" xr:uid="{0826759C-636F-4701-AA6C-480BF709FF97}"/>
    <cellStyle name="Entry 11 5 2" xfId="11941" xr:uid="{E7E2E170-B114-43D2-8453-30344A3BAAAD}"/>
    <cellStyle name="Entry 11 6" xfId="29348" xr:uid="{DFEE912F-0678-4B83-B8A1-FD95D45837BB}"/>
    <cellStyle name="Entry 11 6 2" xfId="15703" xr:uid="{2A2874B6-C5FC-4373-8A68-FDCD95F2A51C}"/>
    <cellStyle name="Entry 11 7" xfId="40203" xr:uid="{3CE821DE-2B5B-4DEF-BD53-51263873D68B}"/>
    <cellStyle name="Entry 11 8" xfId="40207" xr:uid="{DA4BC78D-2A9B-4F0E-93B1-535B2B1B010A}"/>
    <cellStyle name="Entry 11 9" xfId="12889" xr:uid="{54BCE38A-EDFB-47A0-819C-C59A05471564}"/>
    <cellStyle name="Entry 12" xfId="43319" xr:uid="{BE84DB89-31BA-4A65-80CD-0CECE43A04E2}"/>
    <cellStyle name="Entry 12 10" xfId="10148" xr:uid="{556D9228-D8AE-4728-BF3D-1E332206E734}"/>
    <cellStyle name="Entry 12 2" xfId="41875" xr:uid="{A8E3834E-3C00-4A41-8E39-90C755CE9608}"/>
    <cellStyle name="Entry 12 2 2" xfId="27631" xr:uid="{4611A216-F14E-4960-AF07-8681011B0D56}"/>
    <cellStyle name="Entry 12 2 2 2" xfId="14163" xr:uid="{EE8D2525-7039-49B0-9263-BD4F897619DB}"/>
    <cellStyle name="Entry 12 2 3" xfId="26095" xr:uid="{234DBBFD-5136-4FAA-9B70-53E3CD919189}"/>
    <cellStyle name="Entry 12 2 3 2" xfId="12660" xr:uid="{0757A257-BA0E-4056-8C1C-EB4BF59E4B08}"/>
    <cellStyle name="Entry 12 2 4" xfId="28285" xr:uid="{C889B32B-0255-4D44-AC5B-3F075B46E28D}"/>
    <cellStyle name="Entry 12 2 4 2" xfId="14805" xr:uid="{12134482-7B67-4703-A58F-76D796B1A52F}"/>
    <cellStyle name="Entry 12 2 5" xfId="39012" xr:uid="{BC1BCE6D-CD07-4057-ADFA-F62283E77226}"/>
    <cellStyle name="Entry 12 2 6" xfId="24389" xr:uid="{A97D0233-D830-4C49-BA19-82C2BB76D423}"/>
    <cellStyle name="Entry 12 2 7" xfId="15344" xr:uid="{7A0898BA-9FF3-4328-BE43-549EB88B7E21}"/>
    <cellStyle name="Entry 12 2 8" xfId="6443" xr:uid="{E321478E-B257-4FC3-916E-9DE07D1C791D}"/>
    <cellStyle name="Entry 12 3" xfId="26702" xr:uid="{CF83676F-3732-416D-8456-80919CFA7B4A}"/>
    <cellStyle name="Entry 12 3 2" xfId="13255" xr:uid="{07806ADA-6411-432F-8327-A97C76BCF1CE}"/>
    <cellStyle name="Entry 12 4" xfId="26719" xr:uid="{A64C154C-C34C-4B2B-94A0-8AD00EBED65A}"/>
    <cellStyle name="Entry 12 4 2" xfId="13272" xr:uid="{10CE3968-9E32-479A-83A3-192B1282AAAC}"/>
    <cellStyle name="Entry 12 5" xfId="25418" xr:uid="{42CC0DAD-B794-48E8-96D7-60F3CB04B963}"/>
    <cellStyle name="Entry 12 5 2" xfId="12001" xr:uid="{F4866694-CAA3-4CB6-9F33-4990E2B284CB}"/>
    <cellStyle name="Entry 12 6" xfId="29347" xr:uid="{5EDB2DD4-25E7-45E9-9B74-ECC91D8B59F1}"/>
    <cellStyle name="Entry 12 6 2" xfId="15702" xr:uid="{6F829E47-3D31-4A8D-ACD6-B9EE7204BB61}"/>
    <cellStyle name="Entry 12 7" xfId="40202" xr:uid="{9936FAD1-772E-421A-B87C-62C55EB8C0B6}"/>
    <cellStyle name="Entry 12 8" xfId="40208" xr:uid="{EE698F41-9C5B-474C-B659-37ED5C945F20}"/>
    <cellStyle name="Entry 12 9" xfId="13327" xr:uid="{A61218FA-D24E-4403-BE7E-ED0DD171AE40}"/>
    <cellStyle name="Entry 13" xfId="41878" xr:uid="{685CD05A-6FB5-4107-8D9F-5FF57048EA8B}"/>
    <cellStyle name="Entry 13 2" xfId="27626" xr:uid="{4F9E92E3-3799-4F34-8F58-1EA79E0C539D}"/>
    <cellStyle name="Entry 13 2 2" xfId="14158" xr:uid="{8FC49B06-4AE5-41BC-9108-CFE44AC94CED}"/>
    <cellStyle name="Entry 13 3" xfId="26098" xr:uid="{8E8FC539-EFEC-417E-853E-11BAEF9B9C21}"/>
    <cellStyle name="Entry 13 3 2" xfId="12663" xr:uid="{0FE53F5E-5F57-4AC1-B539-1E9EBE02321F}"/>
    <cellStyle name="Entry 13 4" xfId="28288" xr:uid="{6D7E4EFA-0E1A-4B3A-BF65-B43900A5AF4F}"/>
    <cellStyle name="Entry 13 4 2" xfId="14808" xr:uid="{1F3A9D62-60E4-4E6E-B8A1-E3EA751179B3}"/>
    <cellStyle name="Entry 13 5" xfId="39015" xr:uid="{FC475A01-F8EB-4C88-BF4F-65E8280C36E1}"/>
    <cellStyle name="Entry 13 6" xfId="24392" xr:uid="{D5C03B37-8C31-4F7A-9097-06E78C1B7A23}"/>
    <cellStyle name="Entry 13 7" xfId="15339" xr:uid="{0EF6CB66-2666-46D2-8026-896EE686DF49}"/>
    <cellStyle name="Entry 13 8" xfId="10560" xr:uid="{C1D8C972-86B8-442A-B18C-D19F48401866}"/>
    <cellStyle name="Entry 14" xfId="29350" xr:uid="{4026ABE8-225D-40FB-B7D0-D1D8267A81A6}"/>
    <cellStyle name="Entry 14 2" xfId="15705" xr:uid="{983C29C2-3FF7-40B4-A982-0E610E36A9F9}"/>
    <cellStyle name="Entry 15" xfId="27273" xr:uid="{30BD6120-D580-4EE4-84E1-FCFF753D6860}"/>
    <cellStyle name="Entry 15 2" xfId="13815" xr:uid="{FF71A86C-80C8-4013-A0AA-DD8AEA25CC8F}"/>
    <cellStyle name="Entry 16" xfId="26951" xr:uid="{877F9534-204C-449D-9D52-6E238F35A545}"/>
    <cellStyle name="Entry 16 2" xfId="13495" xr:uid="{5CBA350E-1103-43E4-B3FB-510AA2A7D492}"/>
    <cellStyle name="Entry 17" xfId="27370" xr:uid="{CDF5E1C0-98DC-497B-AF45-564DBE885D63}"/>
    <cellStyle name="Entry 17 2" xfId="13912" xr:uid="{870FF2F1-332A-4A1C-850A-C3D0BA146A1B}"/>
    <cellStyle name="Entry 18" xfId="37236" xr:uid="{3F35EDCA-B72A-4BCE-BC69-5181AD7E349F}"/>
    <cellStyle name="Entry 18 2" xfId="22677" xr:uid="{5933DB66-00FA-4D0C-B955-8CD2B370538B}"/>
    <cellStyle name="Entry 19" xfId="40205" xr:uid="{6A498087-20EF-4EA4-A958-A03F629BE959}"/>
    <cellStyle name="Entry 2" xfId="43318" xr:uid="{4D53A324-7D7D-4AD8-B846-7C739088504E}"/>
    <cellStyle name="Entry 2 10" xfId="26861" xr:uid="{F3D939BF-2F59-4C62-9545-76AD8FB69364}"/>
    <cellStyle name="Entry 2 10 2" xfId="13406" xr:uid="{E0E36F10-2844-4A9B-B059-CE713501737F}"/>
    <cellStyle name="Entry 2 11" xfId="25482" xr:uid="{383FB895-98A8-420B-99D8-1F0203C0738E}"/>
    <cellStyle name="Entry 2 11 2" xfId="12065" xr:uid="{C2D211DF-B5A7-40B2-8276-4409152A9702}"/>
    <cellStyle name="Entry 2 12" xfId="37235" xr:uid="{0B3FE859-6F1C-457D-8D29-9BDAD0704F28}"/>
    <cellStyle name="Entry 2 12 2" xfId="22676" xr:uid="{21E11744-CD2C-4457-9F27-3B616CEEDFAA}"/>
    <cellStyle name="Entry 2 13" xfId="40201" xr:uid="{1BBF8B8E-D08C-4896-AD3C-95ED82C70AEB}"/>
    <cellStyle name="Entry 2 14" xfId="41044" xr:uid="{6E49BF7A-4572-48D6-9686-CFDDEADB7F7D}"/>
    <cellStyle name="Entry 2 15" xfId="15071" xr:uid="{C1CCDC0F-3F35-4AC0-B7C3-02BFA14900A9}"/>
    <cellStyle name="Entry 2 16" xfId="6865" xr:uid="{E8690597-DF6D-4C19-947E-08D92A733C54}"/>
    <cellStyle name="Entry 2 2" xfId="43317" xr:uid="{501B10D6-AE3E-4887-B8AA-A5224EA8E0BB}"/>
    <cellStyle name="Entry 2 2 10" xfId="26948" xr:uid="{A1D5B260-8227-4572-A790-C1F00939D954}"/>
    <cellStyle name="Entry 2 2 10 2" xfId="13492" xr:uid="{EA451B1D-299C-43FB-9DA1-4718165519B9}"/>
    <cellStyle name="Entry 2 2 11" xfId="26396" xr:uid="{A61336A0-9036-407A-8A68-BD0940DCB8D2}"/>
    <cellStyle name="Entry 2 2 11 2" xfId="12951" xr:uid="{35367917-2793-4013-907F-ADBA0A561E29}"/>
    <cellStyle name="Entry 2 2 12" xfId="37234" xr:uid="{E0431960-327C-4813-B620-DD1D77ABDF9E}"/>
    <cellStyle name="Entry 2 2 12 2" xfId="22675" xr:uid="{0E62722F-362E-462A-8B4A-02C7BE0CABB3}"/>
    <cellStyle name="Entry 2 2 13" xfId="40200" xr:uid="{A7E0C65F-0FC3-4698-ACE7-2FDC89C28838}"/>
    <cellStyle name="Entry 2 2 14" xfId="40209" xr:uid="{136906E4-03BA-4629-9CA4-299749DB0C1C}"/>
    <cellStyle name="Entry 2 2 15" xfId="11959" xr:uid="{0F046CC2-9463-4541-856F-256DCF91AEA3}"/>
    <cellStyle name="Entry 2 2 16" xfId="19384" xr:uid="{48C8DEF4-EF89-497B-BCD1-EF0F01A37490}"/>
    <cellStyle name="Entry 2 2 2" xfId="43316" xr:uid="{BFA01B20-BBCE-40DA-871A-CDDE987D08A6}"/>
    <cellStyle name="Entry 2 2 2 10" xfId="40199" xr:uid="{837AA653-A778-4679-9A1A-D013763F99D7}"/>
    <cellStyle name="Entry 2 2 2 11" xfId="40210" xr:uid="{B8347146-A409-43E6-A249-11E332D5F48F}"/>
    <cellStyle name="Entry 2 2 2 12" xfId="12361" xr:uid="{3D72CEB2-79E3-4D63-AC43-99E39BD30CF5}"/>
    <cellStyle name="Entry 2 2 2 13" xfId="19383" xr:uid="{01D4BABE-E7DE-4D50-8FCB-7CD8C1508BAA}"/>
    <cellStyle name="Entry 2 2 2 2" xfId="41872" xr:uid="{4305148C-8704-4DD5-9900-563C8C04353F}"/>
    <cellStyle name="Entry 2 2 2 2 10" xfId="10556" xr:uid="{3942DE61-8E44-4022-8A4D-F7278950B0D6}"/>
    <cellStyle name="Entry 2 2 2 2 2" xfId="37231" xr:uid="{B3528EE4-203D-426F-BE46-1AEFCA3A0C8A}"/>
    <cellStyle name="Entry 2 2 2 2 2 2" xfId="22672" xr:uid="{B9E8F19A-9C3A-4930-BEDE-1661918FA3C4}"/>
    <cellStyle name="Entry 2 2 2 2 3" xfId="28282" xr:uid="{3824BF60-0B8D-4493-A7D1-69B99D8127EC}"/>
    <cellStyle name="Entry 2 2 2 2 3 2" xfId="14802" xr:uid="{660418FB-4548-4F2E-BA9D-60B674DCF7A7}"/>
    <cellStyle name="Entry 2 2 2 2 4" xfId="27630" xr:uid="{45A8F706-CE9D-4561-A6C3-838F6F3DEE17}"/>
    <cellStyle name="Entry 2 2 2 2 4 2" xfId="14162" xr:uid="{6F1C2432-BEA8-431C-B08E-CAC7AAC5BA0E}"/>
    <cellStyle name="Entry 2 2 2 2 5" xfId="26092" xr:uid="{80E62BD3-3EC0-4A21-89C1-CFC81BA856B0}"/>
    <cellStyle name="Entry 2 2 2 2 5 2" xfId="12657" xr:uid="{7A9553FB-A065-47C8-BFF1-0E62358ED70F}"/>
    <cellStyle name="Entry 2 2 2 2 6" xfId="37232" xr:uid="{2D075DA9-8C7D-4749-905A-29B02783BA8E}"/>
    <cellStyle name="Entry 2 2 2 2 6 2" xfId="22673" xr:uid="{B7A5841C-2C41-4AED-92B9-BB9DD2C9BBC5}"/>
    <cellStyle name="Entry 2 2 2 2 7" xfId="39009" xr:uid="{5C2AFBAE-D69D-4BD6-AFEC-8D07DDDC7DA1}"/>
    <cellStyle name="Entry 2 2 2 2 8" xfId="24386" xr:uid="{E9B07643-314D-4179-8388-59C56DD0E9C7}"/>
    <cellStyle name="Entry 2 2 2 2 9" xfId="15340" xr:uid="{DF798981-9A8C-492F-AF53-09DFC6C6BAC6}"/>
    <cellStyle name="Entry 2 2 2 3" xfId="37230" xr:uid="{B4E504AC-E179-44ED-B732-5F52849A0F6D}"/>
    <cellStyle name="Entry 2 2 2 3 2" xfId="37229" xr:uid="{E616B16E-4328-4F5B-B74C-74733246BF7C}"/>
    <cellStyle name="Entry 2 2 2 3 2 2" xfId="22670" xr:uid="{05A8BF25-F5D7-4E0A-9724-BE2FFC16ED53}"/>
    <cellStyle name="Entry 2 2 2 3 3" xfId="22671" xr:uid="{0E05CB3C-9F59-4505-A2C8-AE0A01EDCD77}"/>
    <cellStyle name="Entry 2 2 2 4" xfId="37228" xr:uid="{342D1154-4CBA-4AF9-BFDC-BF9F6BE956FF}"/>
    <cellStyle name="Entry 2 2 2 4 2" xfId="37227" xr:uid="{383903CB-5194-4CBC-B693-BA2E5B20BBB5}"/>
    <cellStyle name="Entry 2 2 2 4 2 2" xfId="22668" xr:uid="{76E45B23-5E71-4C91-935E-7DCE4B537EC4}"/>
    <cellStyle name="Entry 2 2 2 4 3" xfId="22669" xr:uid="{CFAFFFD3-471D-41D0-8C89-BA6FF3D2DCC7}"/>
    <cellStyle name="Entry 2 2 2 5" xfId="29344" xr:uid="{88A9A623-378B-492A-8BD0-B6CE44DC63BC}"/>
    <cellStyle name="Entry 2 2 2 5 2" xfId="15699" xr:uid="{408F58CE-8740-452E-BF67-3A87D34748F1}"/>
    <cellStyle name="Entry 2 2 2 6" xfId="27276" xr:uid="{980A563C-8DF4-4949-9DD7-58EE27567A15}"/>
    <cellStyle name="Entry 2 2 2 6 2" xfId="13818" xr:uid="{99F007F1-CB02-4E56-A2CA-F26A268E04CE}"/>
    <cellStyle name="Entry 2 2 2 7" xfId="26955" xr:uid="{30EEE4B8-4F58-44D4-9A75-C9D6F1B3FF2B}"/>
    <cellStyle name="Entry 2 2 2 7 2" xfId="13499" xr:uid="{878D7F5D-EC4C-4E44-9D42-EE7D2F6FD89B}"/>
    <cellStyle name="Entry 2 2 2 8" xfId="26755" xr:uid="{4F92F2F4-F386-4FE9-95C4-C490768B6AE2}"/>
    <cellStyle name="Entry 2 2 2 8 2" xfId="13308" xr:uid="{A2FDF1D3-4973-4CFC-9616-BA47CA2246EB}"/>
    <cellStyle name="Entry 2 2 2 9" xfId="37233" xr:uid="{6844AE8D-EF4B-4B58-8A44-AE35946B3B3C}"/>
    <cellStyle name="Entry 2 2 2 9 2" xfId="22674" xr:uid="{B0A5618F-38AD-46A3-8B42-A8338934D433}"/>
    <cellStyle name="Entry 2 2 3" xfId="41873" xr:uid="{70B13152-3286-488C-A03C-1A8D6918287E}"/>
    <cellStyle name="Entry 2 2 3 10" xfId="24387" xr:uid="{B943EFE3-E4B0-4D2A-AB4A-37CEF96599E6}"/>
    <cellStyle name="Entry 2 2 3 11" xfId="16285" xr:uid="{3C669394-9DE3-451C-AF75-945A88A3730A}"/>
    <cellStyle name="Entry 2 2 3 12" xfId="10555" xr:uid="{8F00AC94-B22C-4385-B42F-5B3E530B9071}"/>
    <cellStyle name="Entry 2 2 3 2" xfId="37225" xr:uid="{C2E3601F-6FC0-4C39-8724-E09E6FDB8B17}"/>
    <cellStyle name="Entry 2 2 3 2 2" xfId="37224" xr:uid="{78D70940-FA2E-428F-B39A-7B9868F76E79}"/>
    <cellStyle name="Entry 2 2 3 2 2 2" xfId="22665" xr:uid="{F746233F-C519-4DFB-A1BD-37767C10A1E8}"/>
    <cellStyle name="Entry 2 2 3 2 3" xfId="22666" xr:uid="{EE6C14FB-4A97-4C4F-8FA2-12264BE885A8}"/>
    <cellStyle name="Entry 2 2 3 3" xfId="37223" xr:uid="{6B392F23-2A1E-4542-9F8D-28892B250986}"/>
    <cellStyle name="Entry 2 2 3 3 2" xfId="37222" xr:uid="{20BC4F9F-3854-464C-A134-48B53CD5AFE3}"/>
    <cellStyle name="Entry 2 2 3 3 2 2" xfId="22663" xr:uid="{339BE8F0-3095-4E88-A108-970DB458A3B5}"/>
    <cellStyle name="Entry 2 2 3 3 3" xfId="22664" xr:uid="{F663D4D1-4891-4A4B-A1DE-F13D3D4C79E0}"/>
    <cellStyle name="Entry 2 2 3 4" xfId="37221" xr:uid="{91B721C1-EFED-494F-9DD7-51831FA8DC46}"/>
    <cellStyle name="Entry 2 2 3 4 2" xfId="37220" xr:uid="{638CEDC1-2C89-43F8-8496-06D3BA688D22}"/>
    <cellStyle name="Entry 2 2 3 4 2 2" xfId="22661" xr:uid="{98C035B1-AAF6-4E89-B7BF-AB9DE0D010CC}"/>
    <cellStyle name="Entry 2 2 3 4 3" xfId="22662" xr:uid="{9FFA638E-F7F2-4562-AA5B-D0573DEC4AB9}"/>
    <cellStyle name="Entry 2 2 3 5" xfId="28283" xr:uid="{3936B15D-09F5-4D65-9CE6-F19D5548882F}"/>
    <cellStyle name="Entry 2 2 3 5 2" xfId="14803" xr:uid="{C56AAED4-B754-43A3-8BAE-2A25ACEAEB24}"/>
    <cellStyle name="Entry 2 2 3 6" xfId="30593" xr:uid="{30FCDDB5-25FF-4EEA-AB1D-0C9EE4AD5BCF}"/>
    <cellStyle name="Entry 2 2 3 6 2" xfId="16802" xr:uid="{9C5BEC25-70D4-4A26-9C6B-F4F6125662E9}"/>
    <cellStyle name="Entry 2 2 3 7" xfId="26093" xr:uid="{EEC6175B-D48C-4503-ADD0-D222CB20075E}"/>
    <cellStyle name="Entry 2 2 3 7 2" xfId="12658" xr:uid="{299A1872-F344-4A8D-8726-50CDF320A324}"/>
    <cellStyle name="Entry 2 2 3 8" xfId="37226" xr:uid="{E047FA27-FD02-4DB2-AD44-EB903B046CD2}"/>
    <cellStyle name="Entry 2 2 3 8 2" xfId="22667" xr:uid="{5E080B1A-952C-4167-A81C-94A4146F2396}"/>
    <cellStyle name="Entry 2 2 3 9" xfId="39010" xr:uid="{76B932EC-86C9-4009-BE9C-3A480917A649}"/>
    <cellStyle name="Entry 2 2 4" xfId="37219" xr:uid="{424BA44C-6D92-4E42-BCAB-7EDE4938C83B}"/>
    <cellStyle name="Entry 2 2 4 2" xfId="37218" xr:uid="{85DF0402-9AC1-43B9-92E7-5B257C1EB097}"/>
    <cellStyle name="Entry 2 2 4 2 2" xfId="37217" xr:uid="{A8B135C1-489E-42EB-A7AB-200C0E100E42}"/>
    <cellStyle name="Entry 2 2 4 2 2 2" xfId="22658" xr:uid="{765830BB-8A4E-4DF2-BA23-F5F53925FB40}"/>
    <cellStyle name="Entry 2 2 4 2 3" xfId="22659" xr:uid="{D1089318-48E3-4CEF-BC1E-71423DC65A4A}"/>
    <cellStyle name="Entry 2 2 4 3" xfId="37216" xr:uid="{39CF9323-6A78-4ACF-8E69-4AAF55C643DB}"/>
    <cellStyle name="Entry 2 2 4 3 2" xfId="37215" xr:uid="{D9262AB9-D647-4182-B92A-D5BAEDB78A10}"/>
    <cellStyle name="Entry 2 2 4 3 2 2" xfId="22656" xr:uid="{92F44DE7-2025-4AC1-B92D-67AFD17C7066}"/>
    <cellStyle name="Entry 2 2 4 3 3" xfId="22657" xr:uid="{F5D2BB86-5A75-48E2-9418-E6ACBA2B270D}"/>
    <cellStyle name="Entry 2 2 4 4" xfId="37214" xr:uid="{55DB0A09-810D-48E3-93C6-D7A844907CD4}"/>
    <cellStyle name="Entry 2 2 4 4 2" xfId="37213" xr:uid="{338440B1-E8ED-43D5-AC06-739123C0D18D}"/>
    <cellStyle name="Entry 2 2 4 4 2 2" xfId="22654" xr:uid="{C116F629-273A-4D36-8B4E-EAE1714FD6FD}"/>
    <cellStyle name="Entry 2 2 4 4 3" xfId="22655" xr:uid="{EDF91E69-3939-4BCC-8113-5BAE63FA422A}"/>
    <cellStyle name="Entry 2 2 4 5" xfId="22660" xr:uid="{061D8B1A-B20A-4B55-B660-4E6E62861A6D}"/>
    <cellStyle name="Entry 2 2 5" xfId="37212" xr:uid="{33E7CEE4-80B8-41C5-8222-9EBD87BAC30A}"/>
    <cellStyle name="Entry 2 2 5 2" xfId="37211" xr:uid="{E341F1C8-6A72-476F-9D46-969084712598}"/>
    <cellStyle name="Entry 2 2 5 2 2" xfId="37210" xr:uid="{60B26A8E-70CF-47AE-BFFE-9C85511B8E39}"/>
    <cellStyle name="Entry 2 2 5 2 2 2" xfId="22651" xr:uid="{0DED47F9-B904-4D07-9516-5ED4A3E1D4D6}"/>
    <cellStyle name="Entry 2 2 5 2 3" xfId="22652" xr:uid="{E9FF0822-48EF-4DA9-8C3A-94B50DFB963A}"/>
    <cellStyle name="Entry 2 2 5 3" xfId="37209" xr:uid="{DB0BA6A2-CE65-4D52-9B36-752D5F30CAEF}"/>
    <cellStyle name="Entry 2 2 5 3 2" xfId="37208" xr:uid="{80FB2A27-6877-4BF2-A6FC-0638AE003637}"/>
    <cellStyle name="Entry 2 2 5 3 2 2" xfId="22649" xr:uid="{E71B6CC1-9AE3-425C-A5BA-1BD67EFCB969}"/>
    <cellStyle name="Entry 2 2 5 3 3" xfId="22650" xr:uid="{221AB552-F871-4581-A716-3921E445A434}"/>
    <cellStyle name="Entry 2 2 5 4" xfId="37207" xr:uid="{344C6910-DFEB-455D-8783-FDA9BEE924F7}"/>
    <cellStyle name="Entry 2 2 5 4 2" xfId="37206" xr:uid="{E8CBD9E2-7D72-4893-B460-E7BBBEBF3ED5}"/>
    <cellStyle name="Entry 2 2 5 4 2 2" xfId="22647" xr:uid="{3255CA85-F0E2-4A2D-ACF4-E627078F4F78}"/>
    <cellStyle name="Entry 2 2 5 4 3" xfId="22648" xr:uid="{EDB45111-2CC5-4CFD-AFAE-9E2C296A3D7C}"/>
    <cellStyle name="Entry 2 2 5 5" xfId="22653" xr:uid="{F7C27EB9-D082-449B-8735-E8193E6853A4}"/>
    <cellStyle name="Entry 2 2 6" xfId="37205" xr:uid="{58D20179-5676-4C6D-9AD2-CB3540C5410B}"/>
    <cellStyle name="Entry 2 2 6 2" xfId="37204" xr:uid="{37088BB8-52EB-4F7F-B5AC-436592C41465}"/>
    <cellStyle name="Entry 2 2 6 2 2" xfId="22645" xr:uid="{C64D95E7-F412-404E-B2B9-557B1913ECC0}"/>
    <cellStyle name="Entry 2 2 6 3" xfId="22646" xr:uid="{64289B2B-2BF0-4607-8FA7-4F5338EC9F26}"/>
    <cellStyle name="Entry 2 2 7" xfId="37203" xr:uid="{E87D4B64-2151-4DC6-AEAE-E4A307E8D702}"/>
    <cellStyle name="Entry 2 2 7 2" xfId="37202" xr:uid="{A57092C6-352A-40AA-8EBD-80F1C507B808}"/>
    <cellStyle name="Entry 2 2 7 2 2" xfId="22643" xr:uid="{9B836EF4-3EE4-4A1B-93C2-26FBBA0CE9B7}"/>
    <cellStyle name="Entry 2 2 7 3" xfId="22644" xr:uid="{C72B70D4-3BBA-4AA5-85BD-8A7B8D127430}"/>
    <cellStyle name="Entry 2 2 8" xfId="29345" xr:uid="{FE0EDC96-E7FB-4B7C-BD7B-7EE16E708350}"/>
    <cellStyle name="Entry 2 2 8 2" xfId="15700" xr:uid="{9D56737E-B59D-424B-B567-399D1D783019}"/>
    <cellStyle name="Entry 2 2 9" xfId="26703" xr:uid="{16A42BBD-46F6-46DB-8862-54166C55126F}"/>
    <cellStyle name="Entry 2 2 9 2" xfId="13256" xr:uid="{A52F187A-274A-4EE8-A8D2-C7712C4B3DB1}"/>
    <cellStyle name="Entry 2 3" xfId="43315" xr:uid="{648CCE61-34F8-4864-9726-370D79518CB7}"/>
    <cellStyle name="Entry 2 3 10" xfId="37200" xr:uid="{F7606467-C8F6-466B-B2F5-8C93004A507F}"/>
    <cellStyle name="Entry 2 3 10 2" xfId="37199" xr:uid="{5FA5C517-3E9E-4B9A-97E3-383926EE37C1}"/>
    <cellStyle name="Entry 2 3 10 2 2" xfId="22640" xr:uid="{EB0FF3C7-31F6-44EF-84F0-A278F1C22D92}"/>
    <cellStyle name="Entry 2 3 10 3" xfId="22641" xr:uid="{ADDB7396-4225-41A7-8EEB-4930F9045B80}"/>
    <cellStyle name="Entry 2 3 11" xfId="29343" xr:uid="{84B28851-2381-498F-8361-50DF878093BE}"/>
    <cellStyle name="Entry 2 3 11 2" xfId="15698" xr:uid="{38FD9B7E-9E83-444E-92FB-7260BE0C1945}"/>
    <cellStyle name="Entry 2 3 12" xfId="26704" xr:uid="{56C05C0F-2949-4365-A626-DB40DEE9C46B}"/>
    <cellStyle name="Entry 2 3 12 2" xfId="13257" xr:uid="{9F973A9D-FC7E-4A51-B6E2-B11E626032DC}"/>
    <cellStyle name="Entry 2 3 13" xfId="27291" xr:uid="{F7BA6F9F-D9AF-4CD7-877D-2DC7A9FCBC6D}"/>
    <cellStyle name="Entry 2 3 13 2" xfId="13833" xr:uid="{32AE6C16-3C84-4DDD-BA7A-61A306573CE7}"/>
    <cellStyle name="Entry 2 3 14" xfId="25200" xr:uid="{E9FD38FD-5C0B-4558-BDAC-093491C0EAB7}"/>
    <cellStyle name="Entry 2 3 14 2" xfId="11797" xr:uid="{E0443FC5-E6CE-4929-AADC-3D2CF1CBF640}"/>
    <cellStyle name="Entry 2 3 15" xfId="37201" xr:uid="{5C98F581-2E96-4F4B-8F64-D0892109E20B}"/>
    <cellStyle name="Entry 2 3 15 2" xfId="22642" xr:uid="{CB6EA31F-FD63-456D-A457-5F791CCFD582}"/>
    <cellStyle name="Entry 2 3 16" xfId="40198" xr:uid="{EB3A934E-B8F6-4A2D-9948-5A38672BA722}"/>
    <cellStyle name="Entry 2 3 17" xfId="40211" xr:uid="{0019828A-B719-4350-AF0F-2A4C362CD82E}"/>
    <cellStyle name="Entry 2 3 18" xfId="13359" xr:uid="{AEE549B3-1B48-42DD-8F7F-C11E4379CE4E}"/>
    <cellStyle name="Entry 2 3 19" xfId="10149" xr:uid="{5F2204CE-8002-4900-8190-ACFFB433BF00}"/>
    <cellStyle name="Entry 2 3 2" xfId="41871" xr:uid="{A18170AE-A75D-4784-930F-99EDD66E91DB}"/>
    <cellStyle name="Entry 2 3 2 10" xfId="24385" xr:uid="{4A6C1F77-2F5A-40E8-86F0-03C1D3199BA6}"/>
    <cellStyle name="Entry 2 3 2 11" xfId="12148" xr:uid="{4D5CBA28-A753-4B1F-AAAE-868BDAF94FFD}"/>
    <cellStyle name="Entry 2 3 2 12" xfId="10557" xr:uid="{DCEF3107-413F-4632-A37C-F338FA6F9440}"/>
    <cellStyle name="Entry 2 3 2 2" xfId="37197" xr:uid="{EB1AE663-A4E7-469B-8249-72E4D8DD0A48}"/>
    <cellStyle name="Entry 2 3 2 2 2" xfId="37196" xr:uid="{F1A55625-EC8B-4C20-B492-8B7CE103AB1A}"/>
    <cellStyle name="Entry 2 3 2 2 2 2" xfId="22637" xr:uid="{730EDAE0-449F-45FA-935F-D5B3AF8E8891}"/>
    <cellStyle name="Entry 2 3 2 2 3" xfId="22638" xr:uid="{C6F652E2-C468-461A-AD7D-633734DD6CC4}"/>
    <cellStyle name="Entry 2 3 2 3" xfId="37195" xr:uid="{96C539C8-2939-454E-84F5-65847B4CF260}"/>
    <cellStyle name="Entry 2 3 2 3 2" xfId="37194" xr:uid="{ED2ECDCE-DD87-457A-BE48-3FFAA86BFB75}"/>
    <cellStyle name="Entry 2 3 2 3 2 2" xfId="22635" xr:uid="{1D4E52B4-5A3A-41F0-AB06-58B8ABDA2466}"/>
    <cellStyle name="Entry 2 3 2 3 3" xfId="22636" xr:uid="{F29E4348-4974-45D9-ADDE-A9F895A6D32F}"/>
    <cellStyle name="Entry 2 3 2 4" xfId="37193" xr:uid="{B76DB4EF-6350-449A-A172-910AF8ADAE2A}"/>
    <cellStyle name="Entry 2 3 2 4 2" xfId="37192" xr:uid="{7AA6213C-2E78-4F72-B5F0-10FE341E3B31}"/>
    <cellStyle name="Entry 2 3 2 4 2 2" xfId="22633" xr:uid="{18247C85-A2FD-4BB5-8E92-57D6F6BD4C55}"/>
    <cellStyle name="Entry 2 3 2 4 3" xfId="22634" xr:uid="{B2C5ADA3-C9BD-4198-813F-607A90AC0473}"/>
    <cellStyle name="Entry 2 3 2 5" xfId="28281" xr:uid="{B85F88A7-9E13-43C7-874E-552F7CA4EE34}"/>
    <cellStyle name="Entry 2 3 2 5 2" xfId="14801" xr:uid="{37D05A6B-08C9-4BE2-BF44-EBDC3B8FAB7A}"/>
    <cellStyle name="Entry 2 3 2 6" xfId="27629" xr:uid="{4EEED635-7F99-4258-82C6-EEB9BEFEE28F}"/>
    <cellStyle name="Entry 2 3 2 6 2" xfId="14161" xr:uid="{05A0808E-C410-4614-B02A-A0D3A5A6ABE5}"/>
    <cellStyle name="Entry 2 3 2 7" xfId="26091" xr:uid="{B0625E4D-88D9-4FB5-B9B8-2CA60CC64BFA}"/>
    <cellStyle name="Entry 2 3 2 7 2" xfId="12656" xr:uid="{D6D5D362-6AF8-41DA-A9AB-76212AB8156D}"/>
    <cellStyle name="Entry 2 3 2 8" xfId="37198" xr:uid="{CF9ACA45-A8DC-4A42-8732-4072456BC09C}"/>
    <cellStyle name="Entry 2 3 2 8 2" xfId="22639" xr:uid="{43CF8FEC-BAF3-4CBC-B6FE-B4983FE52D93}"/>
    <cellStyle name="Entry 2 3 2 9" xfId="39008" xr:uid="{B0D1C9DA-7629-4515-B890-5E0438170482}"/>
    <cellStyle name="Entry 2 3 3" xfId="37191" xr:uid="{4C4B5BAC-9E38-4D35-869A-35745ADA6A0B}"/>
    <cellStyle name="Entry 2 3 3 2" xfId="37190" xr:uid="{0E84ACAC-7A0E-445A-AA89-17BCBC222C6D}"/>
    <cellStyle name="Entry 2 3 3 2 2" xfId="22631" xr:uid="{DF5B90DE-E62C-48FB-A9A5-AAB20A440CB0}"/>
    <cellStyle name="Entry 2 3 3 3" xfId="22632" xr:uid="{69FDD4A0-51D5-47FC-A626-0968DEC7EB5C}"/>
    <cellStyle name="Entry 2 3 4" xfId="37189" xr:uid="{AEEBEB49-32B9-44CE-9394-ED06C11FBDF9}"/>
    <cellStyle name="Entry 2 3 4 2" xfId="37188" xr:uid="{122B6D85-C22D-41E2-9829-3461B26F1745}"/>
    <cellStyle name="Entry 2 3 4 2 2" xfId="22629" xr:uid="{D5D1FF20-25E5-4A97-AB10-3104E8472071}"/>
    <cellStyle name="Entry 2 3 4 3" xfId="22630" xr:uid="{9C4820F1-2E6E-4956-9D60-2C718A4DFF9A}"/>
    <cellStyle name="Entry 2 3 5" xfId="37187" xr:uid="{8BA15C03-0409-4748-ADE0-C0C6428E2B0F}"/>
    <cellStyle name="Entry 2 3 5 2" xfId="37186" xr:uid="{D5C66C96-86EB-4D65-8C85-404D3D7096FD}"/>
    <cellStyle name="Entry 2 3 5 2 2" xfId="22627" xr:uid="{5B7D6E3A-9AA7-474B-B73D-45FE4C513634}"/>
    <cellStyle name="Entry 2 3 5 3" xfId="22628" xr:uid="{A0EBC695-B292-4270-BD9B-810F20D2F935}"/>
    <cellStyle name="Entry 2 3 6" xfId="37185" xr:uid="{89A31B6C-E87E-44C7-9353-8B269E4062E8}"/>
    <cellStyle name="Entry 2 3 6 2" xfId="37184" xr:uid="{CC3F6B06-F927-445B-817E-D2443B15328F}"/>
    <cellStyle name="Entry 2 3 6 2 2" xfId="22625" xr:uid="{6CAA4E46-C2DE-4A9D-AF02-A90744425543}"/>
    <cellStyle name="Entry 2 3 6 3" xfId="22626" xr:uid="{B9A27710-F848-480C-A85E-40E4E9FA2C65}"/>
    <cellStyle name="Entry 2 3 7" xfId="37183" xr:uid="{BEABC50B-5AE9-4810-B618-F4DD881B37E9}"/>
    <cellStyle name="Entry 2 3 7 2" xfId="37182" xr:uid="{8C38A744-F853-497D-BECA-3B1E044C7D82}"/>
    <cellStyle name="Entry 2 3 7 2 2" xfId="22623" xr:uid="{28453896-2A86-471B-8F8D-765ADC2DE82B}"/>
    <cellStyle name="Entry 2 3 7 3" xfId="22624" xr:uid="{1F81EF89-88DD-4822-A4E9-B289B4EEA45E}"/>
    <cellStyle name="Entry 2 3 8" xfId="37181" xr:uid="{1937945A-3912-4A72-BB09-37FF09CF85C6}"/>
    <cellStyle name="Entry 2 3 8 2" xfId="37180" xr:uid="{DEBCD523-EAB4-49EC-A0DA-0A632977B998}"/>
    <cellStyle name="Entry 2 3 8 2 2" xfId="22621" xr:uid="{DA69AD21-5F01-4930-B2F7-7F337F0C235A}"/>
    <cellStyle name="Entry 2 3 8 3" xfId="22622" xr:uid="{B0992AEB-1FAE-4E86-B4D9-A457652DFEAA}"/>
    <cellStyle name="Entry 2 3 9" xfId="37179" xr:uid="{DED31B1C-BF34-4689-BF0F-05ACC6408D5D}"/>
    <cellStyle name="Entry 2 3 9 2" xfId="22620" xr:uid="{331619A8-E2DB-40EA-874D-8E661B2459DB}"/>
    <cellStyle name="Entry 2 4" xfId="43314" xr:uid="{D973A97B-9ADA-469C-AD3E-0DB55C7655BA}"/>
    <cellStyle name="Entry 2 4 10" xfId="40197" xr:uid="{19687BA3-E0A1-4FEC-97D3-733FDB4D3BCC}"/>
    <cellStyle name="Entry 2 4 11" xfId="41045" xr:uid="{6771EED0-1168-47CC-A107-C6C5DBD0578B}"/>
    <cellStyle name="Entry 2 4 12" xfId="14506" xr:uid="{C8CF38A4-1E8F-41AE-AF52-5B79E833ABBA}"/>
    <cellStyle name="Entry 2 4 13" xfId="19382" xr:uid="{E858869E-D188-44B0-9134-1FEECB008717}"/>
    <cellStyle name="Entry 2 4 2" xfId="41870" xr:uid="{E3C1D162-05C5-480B-9987-88EBBC564BE2}"/>
    <cellStyle name="Entry 2 4 2 10" xfId="10558" xr:uid="{45379FD3-156E-464D-9F8D-043CC7A35362}"/>
    <cellStyle name="Entry 2 4 2 2" xfId="37176" xr:uid="{8634CCE7-8CA7-48C1-A8AC-CAC43248C2A5}"/>
    <cellStyle name="Entry 2 4 2 2 2" xfId="22617" xr:uid="{DAF45CCF-456C-4C5F-8781-6C845F5D654B}"/>
    <cellStyle name="Entry 2 4 2 3" xfId="28280" xr:uid="{7FC659C2-AF02-45CD-8F9E-0C4DBCC899A9}"/>
    <cellStyle name="Entry 2 4 2 3 2" xfId="14800" xr:uid="{CFCDDF47-D249-4E80-99B6-FE83E55B0247}"/>
    <cellStyle name="Entry 2 4 2 4" xfId="29372" xr:uid="{4B8C3614-E22D-4C26-8F78-3093FDAAB167}"/>
    <cellStyle name="Entry 2 4 2 4 2" xfId="15727" xr:uid="{F1A77256-97ED-4222-B0AC-A452FF56A399}"/>
    <cellStyle name="Entry 2 4 2 5" xfId="26090" xr:uid="{4621909B-56DC-46BD-B149-5049969EAC63}"/>
    <cellStyle name="Entry 2 4 2 5 2" xfId="12655" xr:uid="{F9C4694C-54D9-4577-8311-B33E3E7D6BC9}"/>
    <cellStyle name="Entry 2 4 2 6" xfId="37177" xr:uid="{A963374C-9090-482A-8A10-893BA13F0F21}"/>
    <cellStyle name="Entry 2 4 2 6 2" xfId="22618" xr:uid="{F10E19FC-F39E-42DC-809E-2BEBFFD219E2}"/>
    <cellStyle name="Entry 2 4 2 7" xfId="39007" xr:uid="{16435D82-8C06-45A6-87D7-220C8010A4A9}"/>
    <cellStyle name="Entry 2 4 2 8" xfId="24384" xr:uid="{319FCAA6-19DE-4709-9BA5-672C40BFFEAC}"/>
    <cellStyle name="Entry 2 4 2 9" xfId="41120" xr:uid="{E1ADADF0-54AB-444D-AB33-EB1E4CD466D7}"/>
    <cellStyle name="Entry 2 4 3" xfId="37175" xr:uid="{9FA3DA7F-110D-4A7D-BBD2-3C279381AB9B}"/>
    <cellStyle name="Entry 2 4 3 2" xfId="37174" xr:uid="{D23D9724-BA86-4DDB-BF84-713798E44E67}"/>
    <cellStyle name="Entry 2 4 3 2 2" xfId="22615" xr:uid="{8BB6B4DA-C886-4E3F-9FB0-28D7C549B1F1}"/>
    <cellStyle name="Entry 2 4 3 3" xfId="22616" xr:uid="{6677F513-9868-4EB0-86F4-FD5B2E8525B3}"/>
    <cellStyle name="Entry 2 4 4" xfId="37173" xr:uid="{3EF65653-2B2D-4405-8F90-4AC3F9EFF754}"/>
    <cellStyle name="Entry 2 4 4 2" xfId="37172" xr:uid="{19B50606-E300-4F6A-BAC3-7B9D76097533}"/>
    <cellStyle name="Entry 2 4 4 2 2" xfId="22613" xr:uid="{C8D3BF23-493C-4D59-87D5-0F3F646821E4}"/>
    <cellStyle name="Entry 2 4 4 3" xfId="22614" xr:uid="{6E367358-7B81-4188-8F9B-2BA9E597CF54}"/>
    <cellStyle name="Entry 2 4 5" xfId="29342" xr:uid="{3DB816E5-080F-4A02-BA43-F1475DDB3B16}"/>
    <cellStyle name="Entry 2 4 5 2" xfId="15697" xr:uid="{17CED027-002B-4290-BB2A-D88A839F77EB}"/>
    <cellStyle name="Entry 2 4 6" xfId="27277" xr:uid="{4B03BFA0-7BCA-4AF2-AAC7-30993E638472}"/>
    <cellStyle name="Entry 2 4 6 2" xfId="13819" xr:uid="{743D9CAC-E0E5-4F08-88CB-1DB1BF7248F0}"/>
    <cellStyle name="Entry 2 4 7" xfId="26610" xr:uid="{28B80867-D2B1-43A9-9868-309C1FAE0407}"/>
    <cellStyle name="Entry 2 4 7 2" xfId="13163" xr:uid="{754BBF83-C134-45EB-B4C3-EAB11643E274}"/>
    <cellStyle name="Entry 2 4 8" xfId="29862" xr:uid="{B8B4F2A9-F0E3-415C-B095-F489EB1AFB55}"/>
    <cellStyle name="Entry 2 4 8 2" xfId="16177" xr:uid="{5DECABE3-9876-4A96-9085-F8FD1B8615CC}"/>
    <cellStyle name="Entry 2 4 9" xfId="37178" xr:uid="{C8B7C7E1-A836-4F71-B688-5A8FBEA87E4E}"/>
    <cellStyle name="Entry 2 4 9 2" xfId="22619" xr:uid="{AEC7FA46-9D91-4BAF-AAEA-74A7978EB0AF}"/>
    <cellStyle name="Entry 2 5" xfId="43313" xr:uid="{8EFCE7CC-A4CD-40C0-8D57-FCD36506AC87}"/>
    <cellStyle name="Entry 2 5 10" xfId="40196" xr:uid="{A47C30FD-4DDC-4DB9-B529-BB3DAD22DF33}"/>
    <cellStyle name="Entry 2 5 11" xfId="40212" xr:uid="{372A5C23-1DF4-4271-85E5-9CA83770D1E0}"/>
    <cellStyle name="Entry 2 5 12" xfId="12080" xr:uid="{8AA7C4E8-AE39-42F5-90FD-21ED71E7A7C3}"/>
    <cellStyle name="Entry 2 5 13" xfId="19381" xr:uid="{19E6AA7A-1BBD-4AE5-9461-3C9DA0B08CB2}"/>
    <cellStyle name="Entry 2 5 2" xfId="41869" xr:uid="{D5553951-7E8E-4AF3-94CD-F1BC0DC28FCB}"/>
    <cellStyle name="Entry 2 5 2 10" xfId="10559" xr:uid="{E6FAE459-31E8-477D-BB5B-34171EC48515}"/>
    <cellStyle name="Entry 2 5 2 2" xfId="37169" xr:uid="{C5FD6F31-F234-45B9-B17D-9263BF5CBAB3}"/>
    <cellStyle name="Entry 2 5 2 2 2" xfId="22610" xr:uid="{D82FB42D-F30D-4871-93F8-030F551B4472}"/>
    <cellStyle name="Entry 2 5 2 3" xfId="28279" xr:uid="{0B9336B9-2C27-4B44-B66B-8C8988AAD8E8}"/>
    <cellStyle name="Entry 2 5 2 3 2" xfId="14799" xr:uid="{BA5713C6-0DF9-40B6-B6EA-757EECB6EE8E}"/>
    <cellStyle name="Entry 2 5 2 4" xfId="28806" xr:uid="{41A9B4B7-53A5-42FA-9386-E7C6D8EB65A1}"/>
    <cellStyle name="Entry 2 5 2 4 2" xfId="15247" xr:uid="{1E4CFB4A-0DAF-4C3F-83F5-17F354D859A4}"/>
    <cellStyle name="Entry 2 5 2 5" xfId="26089" xr:uid="{39B05078-9C73-411C-A109-531C8E8DDE75}"/>
    <cellStyle name="Entry 2 5 2 5 2" xfId="12654" xr:uid="{1041E9CF-2DA0-401C-B0B9-FC27D60FEAF1}"/>
    <cellStyle name="Entry 2 5 2 6" xfId="37170" xr:uid="{19A58D63-2BB5-4A6A-BE12-E216B796BFB5}"/>
    <cellStyle name="Entry 2 5 2 6 2" xfId="22611" xr:uid="{26F0A8F7-6DC8-4A5F-82A6-E984DDD80D4C}"/>
    <cellStyle name="Entry 2 5 2 7" xfId="39006" xr:uid="{41002CEA-F9CC-45EB-B2AE-7761CAAC6570}"/>
    <cellStyle name="Entry 2 5 2 8" xfId="24383" xr:uid="{624A5D8A-5C03-43AC-A657-3CC651270DDF}"/>
    <cellStyle name="Entry 2 5 2 9" xfId="13652" xr:uid="{46F12057-1752-43BB-8467-81FB3268A75C}"/>
    <cellStyle name="Entry 2 5 3" xfId="37168" xr:uid="{F1D41EAD-9C82-4D68-BEE5-36EB91D46CAA}"/>
    <cellStyle name="Entry 2 5 3 2" xfId="37167" xr:uid="{91814111-2795-4689-AC11-B81F428221B8}"/>
    <cellStyle name="Entry 2 5 3 2 2" xfId="22608" xr:uid="{4AC94C1B-1654-4E7E-8232-2177B9F606FA}"/>
    <cellStyle name="Entry 2 5 3 3" xfId="22609" xr:uid="{31231BD8-429F-48BE-81B6-6E40FEBF0EEB}"/>
    <cellStyle name="Entry 2 5 4" xfId="37166" xr:uid="{FAFA5631-C4AD-40E8-A693-7FE23DBBFF89}"/>
    <cellStyle name="Entry 2 5 4 2" xfId="37165" xr:uid="{D6201888-73FC-4271-BB42-6EE2F997A037}"/>
    <cellStyle name="Entry 2 5 4 2 2" xfId="22606" xr:uid="{CAA09D2B-525C-441A-AE72-03455A5CB499}"/>
    <cellStyle name="Entry 2 5 4 3" xfId="22607" xr:uid="{39BA02BC-FB60-461D-8379-0AE290B94437}"/>
    <cellStyle name="Entry 2 5 5" xfId="29341" xr:uid="{F0AE7307-9DC0-4ECE-AABE-B6D1834E3363}"/>
    <cellStyle name="Entry 2 5 5 2" xfId="15696" xr:uid="{F3C4962F-886E-4BB2-A29E-BF9330DE3A25}"/>
    <cellStyle name="Entry 2 5 6" xfId="26705" xr:uid="{674C4E17-293D-4794-AEC4-B47E1557F84A}"/>
    <cellStyle name="Entry 2 5 6 2" xfId="13258" xr:uid="{B6FAE338-6D03-4AAA-8B4A-790242EEAA9E}"/>
    <cellStyle name="Entry 2 5 7" xfId="26718" xr:uid="{5AE4FC10-89EB-4223-BC9F-8369007B58CA}"/>
    <cellStyle name="Entry 2 5 7 2" xfId="13271" xr:uid="{DB585403-1EAA-465D-88AC-BB0AABE1C719}"/>
    <cellStyle name="Entry 2 5 8" xfId="27060" xr:uid="{408F90B5-C508-4B28-9E01-3DAFE208E6AA}"/>
    <cellStyle name="Entry 2 5 8 2" xfId="13604" xr:uid="{3698BCAA-79DB-47BB-8C18-4E87300E14DC}"/>
    <cellStyle name="Entry 2 5 9" xfId="37171" xr:uid="{46F61B92-9621-4D92-B5B0-7A4EA2F6702C}"/>
    <cellStyle name="Entry 2 5 9 2" xfId="22612" xr:uid="{062542AB-C475-4302-AEBF-A937633CE8C3}"/>
    <cellStyle name="Entry 2 6" xfId="43312" xr:uid="{97E36A93-B476-44FC-AE31-FA20778E871D}"/>
    <cellStyle name="Entry 2 6 10" xfId="40195" xr:uid="{7DC26D95-6AD1-40C6-820C-F448FAE0AA3D}"/>
    <cellStyle name="Entry 2 6 11" xfId="40213" xr:uid="{62766550-C012-4987-951D-CAB4DC01A59B}"/>
    <cellStyle name="Entry 2 6 12" xfId="12890" xr:uid="{01E9BBCD-51B1-46C5-8F9B-AB5B29137F75}"/>
    <cellStyle name="Entry 2 6 13" xfId="19380" xr:uid="{052CB377-999C-4242-A9DC-80A18F944711}"/>
    <cellStyle name="Entry 2 6 2" xfId="41868" xr:uid="{C3AC5024-B992-447C-9CA6-A2C0A90105C3}"/>
    <cellStyle name="Entry 2 6 2 10" xfId="10563" xr:uid="{8792494C-6550-4176-8E65-CC904A506CCD}"/>
    <cellStyle name="Entry 2 6 2 2" xfId="37162" xr:uid="{0913A79A-6D01-44FC-B48F-95DF63F77815}"/>
    <cellStyle name="Entry 2 6 2 2 2" xfId="22603" xr:uid="{D41D6583-99F1-4F4D-8B48-78E581A8D021}"/>
    <cellStyle name="Entry 2 6 2 3" xfId="28278" xr:uid="{A3DE2F45-3B1E-46FD-9294-72F5F765F715}"/>
    <cellStyle name="Entry 2 6 2 3 2" xfId="14798" xr:uid="{CA4B5855-68A2-4DB8-9FA0-A8EF269DC643}"/>
    <cellStyle name="Entry 2 6 2 4" xfId="28786" xr:uid="{7E44E3B0-B01B-4B5B-B005-3CD2C6F6C0C1}"/>
    <cellStyle name="Entry 2 6 2 4 2" xfId="15238" xr:uid="{9BB4860F-1CE8-4F87-B1E8-7E2B5DCDFA47}"/>
    <cellStyle name="Entry 2 6 2 5" xfId="26088" xr:uid="{E1835F91-BBB1-4EC8-BD75-D30EDAA7F288}"/>
    <cellStyle name="Entry 2 6 2 5 2" xfId="12653" xr:uid="{ECDF48B9-2902-4C7A-B256-7B851FD6F0BF}"/>
    <cellStyle name="Entry 2 6 2 6" xfId="37163" xr:uid="{C44CEFE6-2A93-4663-93BD-E2F5EB3BB552}"/>
    <cellStyle name="Entry 2 6 2 6 2" xfId="22604" xr:uid="{BB0D349D-1B8C-4884-AA48-1731195F0EA7}"/>
    <cellStyle name="Entry 2 6 2 7" xfId="39005" xr:uid="{29EEF968-F322-4937-AFDC-35C2C0A6FDC5}"/>
    <cellStyle name="Entry 2 6 2 8" xfId="24382" xr:uid="{88620B16-B9B8-42B4-920A-AB404F0FE6D6}"/>
    <cellStyle name="Entry 2 6 2 9" xfId="13955" xr:uid="{7D572F9C-A380-465D-950D-7D441795DD12}"/>
    <cellStyle name="Entry 2 6 3" xfId="37161" xr:uid="{9199069E-BAB8-41A0-B926-EEA572B6F036}"/>
    <cellStyle name="Entry 2 6 3 2" xfId="37160" xr:uid="{106FAB48-076C-4035-B4D4-74EEB1127F72}"/>
    <cellStyle name="Entry 2 6 3 2 2" xfId="22601" xr:uid="{8C6FC773-38EE-4A34-99AC-AA99E2CBCA5F}"/>
    <cellStyle name="Entry 2 6 3 3" xfId="22602" xr:uid="{EB3092F4-FB51-4044-86D7-9BD8743F843B}"/>
    <cellStyle name="Entry 2 6 4" xfId="37159" xr:uid="{93A1FADD-488C-4769-9BC1-DEE0156C7488}"/>
    <cellStyle name="Entry 2 6 4 2" xfId="37158" xr:uid="{FC9BEAF6-7B31-42A1-9404-FE8E9C9B2D10}"/>
    <cellStyle name="Entry 2 6 4 2 2" xfId="22599" xr:uid="{3EDA23E4-E8B1-41F6-92DD-8C24490FEEBE}"/>
    <cellStyle name="Entry 2 6 4 3" xfId="22600" xr:uid="{6D5A72F5-AA54-4E4E-88A6-2506A9ECB14D}"/>
    <cellStyle name="Entry 2 6 5" xfId="29340" xr:uid="{00EC6A3A-0FB0-4FAF-9FCD-951041C6B9AC}"/>
    <cellStyle name="Entry 2 6 5 2" xfId="15695" xr:uid="{81D2C9A3-5E0A-4CB6-848A-5AD2CDAD1A3F}"/>
    <cellStyle name="Entry 2 6 6" xfId="27278" xr:uid="{2B2A27DD-F82C-4567-90A6-D021108969DE}"/>
    <cellStyle name="Entry 2 6 6 2" xfId="13820" xr:uid="{F3BEA026-A6C0-4E1C-AFE0-C63009A4C8C6}"/>
    <cellStyle name="Entry 2 6 7" xfId="26860" xr:uid="{F2FF50DC-85BB-4855-83DB-739B11C065E2}"/>
    <cellStyle name="Entry 2 6 7 2" xfId="13405" xr:uid="{13138BC6-7608-4201-A61C-1ACB924919CB}"/>
    <cellStyle name="Entry 2 6 8" xfId="25419" xr:uid="{0CCD057E-5486-4209-BCAF-4F50FFE71EE8}"/>
    <cellStyle name="Entry 2 6 8 2" xfId="12002" xr:uid="{F89B6FEB-BF0D-4DDC-BB34-CA2FA60C13F9}"/>
    <cellStyle name="Entry 2 6 9" xfId="37164" xr:uid="{EA9F50D2-E895-4588-BCCE-13AA9A4B4E47}"/>
    <cellStyle name="Entry 2 6 9 2" xfId="22605" xr:uid="{8203A019-D974-44FF-AF90-2AD5AF0BB4DA}"/>
    <cellStyle name="Entry 2 7" xfId="41874" xr:uid="{13567046-E3D1-4B18-8596-E609B5DFE167}"/>
    <cellStyle name="Entry 2 7 2" xfId="27628" xr:uid="{3933B47F-0DA7-4D96-A177-F7BC3834A314}"/>
    <cellStyle name="Entry 2 7 2 2" xfId="14160" xr:uid="{FB3F419C-2656-4EE9-AC08-2FE8F2FEAB1D}"/>
    <cellStyle name="Entry 2 7 3" xfId="26094" xr:uid="{586925A2-2A3E-4A35-8646-E84421442BE7}"/>
    <cellStyle name="Entry 2 7 3 2" xfId="12659" xr:uid="{06E6B41A-37D6-4A66-9597-CD673BA57C0F}"/>
    <cellStyle name="Entry 2 7 4" xfId="28284" xr:uid="{126374C2-BB6B-441D-9C52-F5F7C1688FD7}"/>
    <cellStyle name="Entry 2 7 4 2" xfId="14804" xr:uid="{9F7BD1DF-B6B8-463A-A35E-38B1D10C7A82}"/>
    <cellStyle name="Entry 2 7 5" xfId="39011" xr:uid="{44DA82F3-883C-485D-ADBA-8AF3A58CB040}"/>
    <cellStyle name="Entry 2 7 6" xfId="24388" xr:uid="{14A71DF5-C7D0-4D4D-BC03-92908CEB2132}"/>
    <cellStyle name="Entry 2 7 7" xfId="13655" xr:uid="{B02FE31D-23EB-4B61-A5B0-5BDD9C39C631}"/>
    <cellStyle name="Entry 2 7 8" xfId="10554" xr:uid="{B45614E1-4E51-47DE-80C8-6F0A7FFAEDB3}"/>
    <cellStyle name="Entry 2 8" xfId="29346" xr:uid="{C5FE1AE0-27C5-4999-99B0-0E1381D1A2AA}"/>
    <cellStyle name="Entry 2 8 2" xfId="15701" xr:uid="{188894E2-6878-4540-B304-D8232F984395}"/>
    <cellStyle name="Entry 2 9" xfId="27275" xr:uid="{DAB2BEAD-9A39-494F-8507-D399DD8F2A2A}"/>
    <cellStyle name="Entry 2 9 2" xfId="13817" xr:uid="{9CD170A6-2573-4347-947B-8C506721B26A}"/>
    <cellStyle name="Entry 20" xfId="41043" xr:uid="{F42DF88C-645A-4F87-A073-A79B8A031F35}"/>
    <cellStyle name="Entry 21" xfId="14505" xr:uid="{F4EE65DB-93B9-4323-B57A-937CDA9CE00D}"/>
    <cellStyle name="Entry 22" xfId="19385" xr:uid="{426CCAB6-AAC9-4E04-903A-778DF0A46D96}"/>
    <cellStyle name="Entry 3" xfId="43311" xr:uid="{9E5783AE-C34F-4A6A-B89B-E3A3012293CE}"/>
    <cellStyle name="Entry 3 10" xfId="27290" xr:uid="{EC3EA0EA-4CBE-4AAA-BAE3-E81582852169}"/>
    <cellStyle name="Entry 3 10 2" xfId="13832" xr:uid="{B3929816-6862-40FC-BC65-4AFDFDAD6561}"/>
    <cellStyle name="Entry 3 11" xfId="27516" xr:uid="{6E39FFD4-A52C-4FD5-98D8-DA6C75C3A063}"/>
    <cellStyle name="Entry 3 11 2" xfId="14049" xr:uid="{988E60F0-1EFD-4457-BE02-83C7DAA64DFF}"/>
    <cellStyle name="Entry 3 12" xfId="37157" xr:uid="{3CC0E339-A36C-48BA-8728-FAA834F8F70E}"/>
    <cellStyle name="Entry 3 12 2" xfId="22598" xr:uid="{CFC94448-4A72-4737-AFD1-F07F3CADEC66}"/>
    <cellStyle name="Entry 3 13" xfId="40194" xr:uid="{061A6640-5AEB-4D1C-9BFB-91CE91E0B3F7}"/>
    <cellStyle name="Entry 3 14" xfId="40214" xr:uid="{2778BFFB-210C-4C3D-AD02-B9CC070AD1B5}"/>
    <cellStyle name="Entry 3 15" xfId="13328" xr:uid="{6EF45D74-6859-4A94-83C1-77D254588B3F}"/>
    <cellStyle name="Entry 3 16" xfId="19379" xr:uid="{5CD64352-2DFB-4F99-9713-3A0B2924AC1F}"/>
    <cellStyle name="Entry 3 2" xfId="43310" xr:uid="{824B292A-CE2D-4925-B982-520B82B47E24}"/>
    <cellStyle name="Entry 3 2 10" xfId="26717" xr:uid="{F69A034B-A6FF-4BA6-84B6-ED2D18ADE495}"/>
    <cellStyle name="Entry 3 2 10 2" xfId="13270" xr:uid="{232EE490-8BCA-4832-8809-741DA107BBA4}"/>
    <cellStyle name="Entry 3 2 11" xfId="26894" xr:uid="{FC535AA9-D482-4A97-8193-57B4BE680E2B}"/>
    <cellStyle name="Entry 3 2 11 2" xfId="13438" xr:uid="{A7C47594-6A7A-47E5-92D8-E2C648AEE783}"/>
    <cellStyle name="Entry 3 2 12" xfId="37156" xr:uid="{D0675BA3-A108-4939-9CAD-2CBFD2080A3F}"/>
    <cellStyle name="Entry 3 2 12 2" xfId="22597" xr:uid="{6EB5DF38-9FE0-49E4-941F-42BA93E04A63}"/>
    <cellStyle name="Entry 3 2 13" xfId="40193" xr:uid="{EFE9B7C8-FBA6-4D86-AABE-C95133F9E117}"/>
    <cellStyle name="Entry 3 2 14" xfId="40215" xr:uid="{6245B69F-21B7-45EB-AD2F-323ABC40B9FF}"/>
    <cellStyle name="Entry 3 2 15" xfId="15072" xr:uid="{4535982E-9C95-447A-A2B7-0F7163A3E898}"/>
    <cellStyle name="Entry 3 2 16" xfId="19378" xr:uid="{00962A72-3FAD-4301-87F7-9D1B7BFED6BB}"/>
    <cellStyle name="Entry 3 2 2" xfId="43309" xr:uid="{2EEB3ACB-B894-4912-A44A-C1E0CF13FFE7}"/>
    <cellStyle name="Entry 3 2 2 10" xfId="40192" xr:uid="{DDCE2815-8E7E-4D6C-8A5B-047FF8B0464F}"/>
    <cellStyle name="Entry 3 2 2 11" xfId="40216" xr:uid="{2EDC13E6-0B32-4EFE-A0E4-E191ADCD8A00}"/>
    <cellStyle name="Entry 3 2 2 12" xfId="11960" xr:uid="{255135FA-5273-4D5B-A68C-65039F62B3C7}"/>
    <cellStyle name="Entry 3 2 2 13" xfId="19377" xr:uid="{36CDACAF-9439-4990-BED3-1D694DC57E56}"/>
    <cellStyle name="Entry 3 2 2 2" xfId="41865" xr:uid="{7A2CF7AB-021B-42DC-952B-62E803E2964B}"/>
    <cellStyle name="Entry 3 2 2 2 10" xfId="6744" xr:uid="{8EA1D7D4-10D0-4135-9A69-A4940D51DA71}"/>
    <cellStyle name="Entry 3 2 2 2 2" xfId="37153" xr:uid="{81C9B98B-7E85-42F2-B62D-AF2553938257}"/>
    <cellStyle name="Entry 3 2 2 2 2 2" xfId="22594" xr:uid="{0FD611CD-3C97-41DC-B201-8E8E8522D083}"/>
    <cellStyle name="Entry 3 2 2 2 3" xfId="28275" xr:uid="{665E3E1B-DD9D-4813-955D-A69E0847BE20}"/>
    <cellStyle name="Entry 3 2 2 2 3 2" xfId="14795" xr:uid="{A5367BAC-BFEE-4E86-8A38-8A5F6D4534E2}"/>
    <cellStyle name="Entry 3 2 2 2 4" xfId="27634" xr:uid="{443796D4-77DD-4F36-BCEC-335DCA9E2AD9}"/>
    <cellStyle name="Entry 3 2 2 2 4 2" xfId="14166" xr:uid="{120C3DD7-2B18-493C-B0F5-A6DB7E0D7932}"/>
    <cellStyle name="Entry 3 2 2 2 5" xfId="26085" xr:uid="{596FA3F3-FBED-4F3E-BF1A-D41FF1EFBAA3}"/>
    <cellStyle name="Entry 3 2 2 2 5 2" xfId="12650" xr:uid="{3F115BB3-8CFD-4865-A407-9861BDF082E6}"/>
    <cellStyle name="Entry 3 2 2 2 6" xfId="37154" xr:uid="{40E864E6-9410-4733-969B-F8CF2A8C86DF}"/>
    <cellStyle name="Entry 3 2 2 2 6 2" xfId="22595" xr:uid="{A645C0A6-4347-46EB-89A2-58BB78C1645A}"/>
    <cellStyle name="Entry 3 2 2 2 7" xfId="39002" xr:uid="{909A31F6-D8B5-4938-B8A8-6EDA300425DA}"/>
    <cellStyle name="Entry 3 2 2 2 8" xfId="24379" xr:uid="{D4C9F667-E968-4522-816F-C419281CEFE9}"/>
    <cellStyle name="Entry 3 2 2 2 9" xfId="40583" xr:uid="{B3F91C5B-5411-494F-8666-F76A34389BFD}"/>
    <cellStyle name="Entry 3 2 2 3" xfId="37152" xr:uid="{438C00B0-FEB3-43C4-9395-5FB1CF7D43B6}"/>
    <cellStyle name="Entry 3 2 2 3 2" xfId="37151" xr:uid="{7C33F04D-4AE1-4CE1-B57E-546C8B919168}"/>
    <cellStyle name="Entry 3 2 2 3 2 2" xfId="22592" xr:uid="{0DB91EC8-9673-43E7-B769-7C84A4755E49}"/>
    <cellStyle name="Entry 3 2 2 3 3" xfId="22593" xr:uid="{6CD25F7D-D40E-4194-A396-4446A8041434}"/>
    <cellStyle name="Entry 3 2 2 4" xfId="37150" xr:uid="{E02AED47-6180-4D43-9E40-490822195DAB}"/>
    <cellStyle name="Entry 3 2 2 4 2" xfId="37149" xr:uid="{898DE24A-3945-49D2-AD86-A69C52DE3E88}"/>
    <cellStyle name="Entry 3 2 2 4 2 2" xfId="22590" xr:uid="{78D9459D-253F-4453-BAF2-AEDD9391E9DB}"/>
    <cellStyle name="Entry 3 2 2 4 3" xfId="22591" xr:uid="{E419B571-DA6E-4D71-B515-90160DCB6F04}"/>
    <cellStyle name="Entry 3 2 2 5" xfId="29337" xr:uid="{399BEB40-CB62-4976-AE3D-AD0D1DADB94D}"/>
    <cellStyle name="Entry 3 2 2 5 2" xfId="15692" xr:uid="{5129FDAD-C255-43C6-8285-4544CDF58E8F}"/>
    <cellStyle name="Entry 3 2 2 6" xfId="26707" xr:uid="{B7F01D88-E166-4D00-BA1A-28DE3CE231AD}"/>
    <cellStyle name="Entry 3 2 2 6 2" xfId="13260" xr:uid="{A98E964C-CF6C-4CFD-A6DD-CE5DA5D162C4}"/>
    <cellStyle name="Entry 3 2 2 7" xfId="27289" xr:uid="{CF974EFD-4697-4C5A-B07B-92301C3514BF}"/>
    <cellStyle name="Entry 3 2 2 7 2" xfId="13831" xr:uid="{3A420D13-E311-4788-9706-6423C513090A}"/>
    <cellStyle name="Entry 3 2 2 8" xfId="27041" xr:uid="{76005CE8-C381-41E3-9949-5693A8324821}"/>
    <cellStyle name="Entry 3 2 2 8 2" xfId="13585" xr:uid="{21BFCC50-DE78-431E-AFDB-0DA629EC477F}"/>
    <cellStyle name="Entry 3 2 2 9" xfId="37155" xr:uid="{4692D557-4105-4FA2-A999-857997E7BB7F}"/>
    <cellStyle name="Entry 3 2 2 9 2" xfId="22596" xr:uid="{760EFD5F-EF20-4433-BFC3-F0CEA4035A78}"/>
    <cellStyle name="Entry 3 2 3" xfId="41866" xr:uid="{ECC54EE5-05C1-4778-BC84-E4BC1B7483AF}"/>
    <cellStyle name="Entry 3 2 3 10" xfId="24380" xr:uid="{60E576E0-2343-4851-822A-1A961D767604}"/>
    <cellStyle name="Entry 3 2 3 11" xfId="15397" xr:uid="{A754C624-2772-4D64-85FD-140CC18460F5}"/>
    <cellStyle name="Entry 3 2 3 12" xfId="5419" xr:uid="{22CB1607-8BB3-4BA7-B3C0-C0EBED855DD2}"/>
    <cellStyle name="Entry 3 2 3 2" xfId="37147" xr:uid="{564EC02C-32D9-40A2-BFA9-6B74942461A9}"/>
    <cellStyle name="Entry 3 2 3 2 2" xfId="37146" xr:uid="{25D5B325-D3B1-4E66-87CB-5ECB9EE27B9F}"/>
    <cellStyle name="Entry 3 2 3 2 2 2" xfId="22587" xr:uid="{DF92EABF-7F18-4ECC-98A8-D63B9F3B9681}"/>
    <cellStyle name="Entry 3 2 3 2 3" xfId="22588" xr:uid="{96969239-C0CA-4B66-AA74-1B6E3DCF6642}"/>
    <cellStyle name="Entry 3 2 3 3" xfId="37145" xr:uid="{2B4258AB-3B12-4BBB-A3C8-93E51A77A441}"/>
    <cellStyle name="Entry 3 2 3 3 2" xfId="37144" xr:uid="{53B83691-7144-4823-9A80-01872203516D}"/>
    <cellStyle name="Entry 3 2 3 3 2 2" xfId="22585" xr:uid="{755A1DBF-03BB-4FF6-9D21-F90610856882}"/>
    <cellStyle name="Entry 3 2 3 3 3" xfId="22586" xr:uid="{0F915E96-4362-45DE-8A5D-37F968873AB3}"/>
    <cellStyle name="Entry 3 2 3 4" xfId="37143" xr:uid="{AC6011EB-0E9F-4DCE-A476-BA3EE874465A}"/>
    <cellStyle name="Entry 3 2 3 4 2" xfId="37142" xr:uid="{9526C216-87BF-4FA7-964F-713519DF7C91}"/>
    <cellStyle name="Entry 3 2 3 4 2 2" xfId="22583" xr:uid="{2498C86C-9D88-47B5-B0B4-A9AC205D671F}"/>
    <cellStyle name="Entry 3 2 3 4 3" xfId="22584" xr:uid="{7B89E497-31D9-44CF-B10D-ECAE8FD55059}"/>
    <cellStyle name="Entry 3 2 3 5" xfId="28276" xr:uid="{ED021F7A-2106-49B9-B4CA-78C9064BF0C4}"/>
    <cellStyle name="Entry 3 2 3 5 2" xfId="14796" xr:uid="{73A271B7-9DB1-4DF6-8394-0076D695D89F}"/>
    <cellStyle name="Entry 3 2 3 6" xfId="27633" xr:uid="{6EACEF80-5CE9-42B6-A27C-4E36291B0285}"/>
    <cellStyle name="Entry 3 2 3 6 2" xfId="14165" xr:uid="{07BA78DD-F3B1-4549-B058-23E2511999E4}"/>
    <cellStyle name="Entry 3 2 3 7" xfId="26086" xr:uid="{43C39854-00FC-4DB0-B6A5-0E384E777038}"/>
    <cellStyle name="Entry 3 2 3 7 2" xfId="12651" xr:uid="{69E48B50-AB9B-4659-BCAD-1B6541869BBE}"/>
    <cellStyle name="Entry 3 2 3 8" xfId="37148" xr:uid="{A29BFD71-7A3E-42FA-B337-CB502C26F342}"/>
    <cellStyle name="Entry 3 2 3 8 2" xfId="22589" xr:uid="{345EBF19-5C06-47B5-94A7-DA818FF88794}"/>
    <cellStyle name="Entry 3 2 3 9" xfId="39003" xr:uid="{D677E2B9-A717-42E4-B74D-E1A2E0E5733D}"/>
    <cellStyle name="Entry 3 2 4" xfId="37141" xr:uid="{57E8F7EE-4CB5-459A-8487-62FD299889D0}"/>
    <cellStyle name="Entry 3 2 4 2" xfId="37140" xr:uid="{941D6275-CE62-4A38-9FEE-08F783E1D21A}"/>
    <cellStyle name="Entry 3 2 4 2 2" xfId="37139" xr:uid="{4A98F023-4F53-494E-BDF0-74E53F37A432}"/>
    <cellStyle name="Entry 3 2 4 2 2 2" xfId="22580" xr:uid="{F2D7EE70-5E8B-47B2-ADD6-A977CACB6F55}"/>
    <cellStyle name="Entry 3 2 4 2 3" xfId="22581" xr:uid="{6C552E13-E8D9-4B1F-BFD9-0AB0C2A98E80}"/>
    <cellStyle name="Entry 3 2 4 3" xfId="37138" xr:uid="{6802CA54-91EC-4259-96E5-802DBBDC8F60}"/>
    <cellStyle name="Entry 3 2 4 3 2" xfId="37137" xr:uid="{7C6331EB-73D2-4997-8EF8-FA0ED4CD552D}"/>
    <cellStyle name="Entry 3 2 4 3 2 2" xfId="22578" xr:uid="{D873415C-4FDB-429B-8269-7D549508C02C}"/>
    <cellStyle name="Entry 3 2 4 3 3" xfId="22579" xr:uid="{5C1DAEFC-F739-4BFB-A38C-FE41FB40D2CD}"/>
    <cellStyle name="Entry 3 2 4 4" xfId="37136" xr:uid="{0E83D230-A7D4-42F8-B26F-D3643D1FCF6A}"/>
    <cellStyle name="Entry 3 2 4 4 2" xfId="37135" xr:uid="{B439D636-BF5B-4589-B3F5-799A66CD3FDC}"/>
    <cellStyle name="Entry 3 2 4 4 2 2" xfId="22576" xr:uid="{35F58A50-C9B9-4D17-8C12-796898140EEF}"/>
    <cellStyle name="Entry 3 2 4 4 3" xfId="22577" xr:uid="{26AC1D0B-7361-4297-9C9C-6F0C45B8BBC6}"/>
    <cellStyle name="Entry 3 2 4 5" xfId="22582" xr:uid="{303A2E32-0256-46FA-AA1A-4F44A76482F8}"/>
    <cellStyle name="Entry 3 2 5" xfId="37134" xr:uid="{1E3DDD1D-9700-4A4A-8399-14EC35944350}"/>
    <cellStyle name="Entry 3 2 5 2" xfId="37133" xr:uid="{721471D1-D87A-4050-B851-27B4CAE3E43E}"/>
    <cellStyle name="Entry 3 2 5 2 2" xfId="37132" xr:uid="{EC32F99F-0FE5-4CA7-8A0F-996E51B49235}"/>
    <cellStyle name="Entry 3 2 5 2 2 2" xfId="22573" xr:uid="{988A899E-B2C8-4011-A575-29986B84DBD6}"/>
    <cellStyle name="Entry 3 2 5 2 3" xfId="22574" xr:uid="{169349F3-ACDC-4993-ABB0-6DB92E43EDB7}"/>
    <cellStyle name="Entry 3 2 5 3" xfId="37131" xr:uid="{71E9486F-0ADE-4132-95ED-44EC7520A872}"/>
    <cellStyle name="Entry 3 2 5 3 2" xfId="37130" xr:uid="{162F03D8-49A7-417E-82B3-44B339B3680F}"/>
    <cellStyle name="Entry 3 2 5 3 2 2" xfId="22571" xr:uid="{A90602D5-E24A-4894-B626-DC7D23564B79}"/>
    <cellStyle name="Entry 3 2 5 3 3" xfId="22572" xr:uid="{27270EF9-E967-4DC5-9FF2-9630CA6EB6EE}"/>
    <cellStyle name="Entry 3 2 5 4" xfId="37129" xr:uid="{636B4EDE-F5FF-42E1-BA88-08A0F814BC6D}"/>
    <cellStyle name="Entry 3 2 5 4 2" xfId="37128" xr:uid="{B694FAB9-F1C5-45E0-80F3-3D94BBD0F97A}"/>
    <cellStyle name="Entry 3 2 5 4 2 2" xfId="22569" xr:uid="{0F479AC3-9C3C-41F6-8F81-7D6F0A991792}"/>
    <cellStyle name="Entry 3 2 5 4 3" xfId="22570" xr:uid="{0E12147A-1ECD-40FC-B7F3-1C5FBFB5D31E}"/>
    <cellStyle name="Entry 3 2 5 5" xfId="22575" xr:uid="{221417F2-64C1-4A37-9F03-3F355E577DBC}"/>
    <cellStyle name="Entry 3 2 6" xfId="37127" xr:uid="{BE07C07A-43F5-48A1-9374-BC957FDAA6A5}"/>
    <cellStyle name="Entry 3 2 6 2" xfId="37126" xr:uid="{57374867-F81F-4257-A2D9-17C21C31BDF8}"/>
    <cellStyle name="Entry 3 2 6 2 2" xfId="22567" xr:uid="{EBF31C16-110F-43C9-A9CB-52D6FE772322}"/>
    <cellStyle name="Entry 3 2 6 3" xfId="22568" xr:uid="{2BECFB8A-5948-4B24-8702-39246F9E4BE6}"/>
    <cellStyle name="Entry 3 2 7" xfId="37125" xr:uid="{1F045F90-0AAF-41AD-A959-8C02D2762037}"/>
    <cellStyle name="Entry 3 2 7 2" xfId="37124" xr:uid="{60240BCE-9B96-486B-AD6E-6D3D6DE5495D}"/>
    <cellStyle name="Entry 3 2 7 2 2" xfId="22565" xr:uid="{4E79E9F6-9CE9-486A-9A06-E836AE3394F7}"/>
    <cellStyle name="Entry 3 2 7 3" xfId="22566" xr:uid="{1DAAC3A0-8E83-44A6-B9B6-7719A465F7BA}"/>
    <cellStyle name="Entry 3 2 8" xfId="29338" xr:uid="{0933C53F-3D82-4DE8-BB14-4E28167ECF86}"/>
    <cellStyle name="Entry 3 2 8 2" xfId="15693" xr:uid="{88AB1176-C6A0-4708-9D8A-7385528491DE}"/>
    <cellStyle name="Entry 3 2 9" xfId="26715" xr:uid="{1D026496-E15A-4E47-84B7-A1C7FC7B1711}"/>
    <cellStyle name="Entry 3 2 9 2" xfId="13268" xr:uid="{8A9BCA1D-F24B-45E7-B285-40E1403E64BD}"/>
    <cellStyle name="Entry 3 3" xfId="43308" xr:uid="{17500462-92F4-4C6F-835C-FEEF032FC90E}"/>
    <cellStyle name="Entry 3 3 10" xfId="37122" xr:uid="{B4AA9982-B6EF-452E-B11C-EC7EB518EB6C}"/>
    <cellStyle name="Entry 3 3 10 2" xfId="37121" xr:uid="{C3A451F8-3662-42C8-80F1-98AC944100AD}"/>
    <cellStyle name="Entry 3 3 10 2 2" xfId="22562" xr:uid="{19142D0E-7995-4306-9A00-77F3EADA30FA}"/>
    <cellStyle name="Entry 3 3 10 3" xfId="22563" xr:uid="{14966BCC-88E9-4379-A866-57E849E2181F}"/>
    <cellStyle name="Entry 3 3 11" xfId="29336" xr:uid="{73E247BE-3F17-4AB8-B6AD-AAF6D75470FC}"/>
    <cellStyle name="Entry 3 3 11 2" xfId="15691" xr:uid="{E8785A3A-61BD-4CC6-816B-D6D07339FC76}"/>
    <cellStyle name="Entry 3 3 12" xfId="27280" xr:uid="{89B9BCE7-DABC-4ED0-8081-173F3E1E0B93}"/>
    <cellStyle name="Entry 3 3 12 2" xfId="13822" xr:uid="{B58F5F1E-4D3A-4719-8205-31680D33C384}"/>
    <cellStyle name="Entry 3 3 13" xfId="26700" xr:uid="{6D660BC2-AEAF-4190-9F1B-94B92819DA28}"/>
    <cellStyle name="Entry 3 3 13 2" xfId="13253" xr:uid="{35087E0F-191E-4061-B608-40739B42DB92}"/>
    <cellStyle name="Entry 3 3 14" xfId="29492" xr:uid="{0B935ADE-6951-4993-BE09-96F50FBBA58E}"/>
    <cellStyle name="Entry 3 3 14 2" xfId="15826" xr:uid="{D69726CB-0ADE-4F43-921D-AFA77ED5D21C}"/>
    <cellStyle name="Entry 3 3 15" xfId="37123" xr:uid="{484DACC1-8521-43BF-B80E-283D221C305B}"/>
    <cellStyle name="Entry 3 3 15 2" xfId="22564" xr:uid="{A2E85816-EBB9-46FA-B3AD-CCBE7BACEC35}"/>
    <cellStyle name="Entry 3 3 16" xfId="40191" xr:uid="{1D0FA784-2D48-4068-AD58-DC448449B735}"/>
    <cellStyle name="Entry 3 3 17" xfId="41046" xr:uid="{AD79D653-4692-4720-8233-81165E5E5439}"/>
    <cellStyle name="Entry 3 3 18" xfId="12362" xr:uid="{44C5E148-DFFD-4C9C-BB44-7DF2F086A95C}"/>
    <cellStyle name="Entry 3 3 19" xfId="19376" xr:uid="{D9B8DAF9-8EE7-4C6C-A6DD-9B91EFFE53AD}"/>
    <cellStyle name="Entry 3 3 2" xfId="41864" xr:uid="{0F63D2D2-F20F-454D-AEFC-AE2D50013C1F}"/>
    <cellStyle name="Entry 3 3 2 10" xfId="24378" xr:uid="{A0354504-58E0-4322-94B2-15EAE7B5649F}"/>
    <cellStyle name="Entry 3 3 2 11" xfId="13656" xr:uid="{E0182E7E-CEF8-4816-BB85-07607795B3D5}"/>
    <cellStyle name="Entry 3 3 2 12" xfId="6991" xr:uid="{100AC391-5096-4076-83CD-178A9B00C5EC}"/>
    <cellStyle name="Entry 3 3 2 2" xfId="37119" xr:uid="{8A8226CF-9803-453B-A682-FBE0D3E66E59}"/>
    <cellStyle name="Entry 3 3 2 2 2" xfId="37118" xr:uid="{40AA0CCD-857D-4CEC-B455-D0E03C43765F}"/>
    <cellStyle name="Entry 3 3 2 2 2 2" xfId="22559" xr:uid="{6FDB8A35-B0D2-4BC6-8D3B-A3814B9E2F57}"/>
    <cellStyle name="Entry 3 3 2 2 3" xfId="22560" xr:uid="{2A629235-E4EA-45C1-BD79-B0E70D576682}"/>
    <cellStyle name="Entry 3 3 2 3" xfId="37117" xr:uid="{9FF94343-2223-400D-9C83-6E1FAEE77357}"/>
    <cellStyle name="Entry 3 3 2 3 2" xfId="37116" xr:uid="{3B5DAA88-E0F6-4C0F-960A-B165BE313CE5}"/>
    <cellStyle name="Entry 3 3 2 3 2 2" xfId="22557" xr:uid="{D52CDB6E-F9A5-461F-AF7E-89352C41B06D}"/>
    <cellStyle name="Entry 3 3 2 3 3" xfId="22558" xr:uid="{2E24A862-0CD8-4642-B6E2-0150D180DA89}"/>
    <cellStyle name="Entry 3 3 2 4" xfId="37115" xr:uid="{F226C2CD-F77A-45DE-948E-35B1D7FBF000}"/>
    <cellStyle name="Entry 3 3 2 4 2" xfId="37114" xr:uid="{D71AA58B-343C-4A4D-BAB2-F1C48619A5ED}"/>
    <cellStyle name="Entry 3 3 2 4 2 2" xfId="22555" xr:uid="{6D558E5A-5C19-4EE3-B414-1A5551F2DBC2}"/>
    <cellStyle name="Entry 3 3 2 4 3" xfId="22556" xr:uid="{3F579D90-13AF-4161-8349-EB35E28C3775}"/>
    <cellStyle name="Entry 3 3 2 5" xfId="28274" xr:uid="{0DC82A20-5157-4072-B92A-3A0FE7D0E239}"/>
    <cellStyle name="Entry 3 3 2 5 2" xfId="14794" xr:uid="{A59F4EF0-577F-4698-A10B-BF7941ACED36}"/>
    <cellStyle name="Entry 3 3 2 6" xfId="28498" xr:uid="{1FCE0889-4D79-4B3B-BBA8-EC4BFAF7094B}"/>
    <cellStyle name="Entry 3 3 2 6 2" xfId="15002" xr:uid="{7564E14F-42AF-43EF-8CA8-D6E6E28C0D32}"/>
    <cellStyle name="Entry 3 3 2 7" xfId="26084" xr:uid="{86FC553D-795C-4DEE-A827-9D7DF6A4B945}"/>
    <cellStyle name="Entry 3 3 2 7 2" xfId="12649" xr:uid="{7ECAB1AF-432D-4D01-8F52-384CB9B762E7}"/>
    <cellStyle name="Entry 3 3 2 8" xfId="37120" xr:uid="{5102BD33-BAF9-4831-96A7-83D3984E276D}"/>
    <cellStyle name="Entry 3 3 2 8 2" xfId="22561" xr:uid="{177F88BA-A460-43BF-A4FA-74929AE92D24}"/>
    <cellStyle name="Entry 3 3 2 9" xfId="39001" xr:uid="{ADEE9625-C619-413E-A16C-7CE31EDD492E}"/>
    <cellStyle name="Entry 3 3 3" xfId="37113" xr:uid="{3786A181-A926-4959-9151-DB8AC7613B8F}"/>
    <cellStyle name="Entry 3 3 3 2" xfId="37112" xr:uid="{731D9B84-F954-4111-A80E-2A3B61038A41}"/>
    <cellStyle name="Entry 3 3 3 2 2" xfId="22553" xr:uid="{4AF87A75-CDA6-476E-925D-BF8CCD19F2E9}"/>
    <cellStyle name="Entry 3 3 3 3" xfId="22554" xr:uid="{47570D3F-01A2-4146-8B1F-C7F5075F9864}"/>
    <cellStyle name="Entry 3 3 4" xfId="37111" xr:uid="{255B5CB0-132E-4C85-AFEF-C0AF53D0A7CF}"/>
    <cellStyle name="Entry 3 3 4 2" xfId="37110" xr:uid="{46E9B68E-F11E-48DA-A3C9-3F0B0A4F6D6E}"/>
    <cellStyle name="Entry 3 3 4 2 2" xfId="22551" xr:uid="{035F4B12-5CFE-4B25-957D-729C0ABD4F7E}"/>
    <cellStyle name="Entry 3 3 4 3" xfId="22552" xr:uid="{80C7C6FE-9E2A-4F9E-A0F2-7B41C5D26ACA}"/>
    <cellStyle name="Entry 3 3 5" xfId="37109" xr:uid="{74E9ACE1-D46F-41CE-9300-BCB7B6FDEE3D}"/>
    <cellStyle name="Entry 3 3 5 2" xfId="37108" xr:uid="{68C09ABD-CCC3-4D55-B6B7-C935D43BD2D1}"/>
    <cellStyle name="Entry 3 3 5 2 2" xfId="22549" xr:uid="{17A4E9A7-2F39-4FB6-A032-CA5B2B284418}"/>
    <cellStyle name="Entry 3 3 5 3" xfId="22550" xr:uid="{FD55AC45-1AA8-454E-B3C1-04BB39B51F64}"/>
    <cellStyle name="Entry 3 3 6" xfId="37107" xr:uid="{4071CE0B-4150-4F44-80D9-05AA78C07F79}"/>
    <cellStyle name="Entry 3 3 6 2" xfId="37106" xr:uid="{8C2725EB-DF8A-4742-A00F-2CFBA30395DD}"/>
    <cellStyle name="Entry 3 3 6 2 2" xfId="22547" xr:uid="{FB59EFDF-5F11-4FEF-9309-19A06A9211D9}"/>
    <cellStyle name="Entry 3 3 6 3" xfId="22548" xr:uid="{B0FC86A8-BF96-419C-81E4-1794F384604B}"/>
    <cellStyle name="Entry 3 3 7" xfId="37105" xr:uid="{1386AF84-93F2-412D-BC62-C69593A7E111}"/>
    <cellStyle name="Entry 3 3 7 2" xfId="37104" xr:uid="{D5697B31-6B0A-4631-BB9C-A661D85E8678}"/>
    <cellStyle name="Entry 3 3 7 2 2" xfId="22545" xr:uid="{577DEDA5-A959-4C65-8997-E1B807E6312B}"/>
    <cellStyle name="Entry 3 3 7 3" xfId="22546" xr:uid="{2D6CF64C-A379-4BE7-8057-13DFCD361DEF}"/>
    <cellStyle name="Entry 3 3 8" xfId="37103" xr:uid="{4A62E562-5FA7-4FAE-85C6-2569C57935FE}"/>
    <cellStyle name="Entry 3 3 8 2" xfId="37102" xr:uid="{1E20258E-182A-49A1-84FC-258F6580281C}"/>
    <cellStyle name="Entry 3 3 8 2 2" xfId="22543" xr:uid="{273FBFDB-BFCD-4823-A78F-DACBB7076457}"/>
    <cellStyle name="Entry 3 3 8 3" xfId="22544" xr:uid="{084F1CD4-67FF-41F8-A0B0-2966AEDA7DA1}"/>
    <cellStyle name="Entry 3 3 9" xfId="37101" xr:uid="{8D075725-05A1-4386-AE65-482514C7E296}"/>
    <cellStyle name="Entry 3 3 9 2" xfId="22542" xr:uid="{173A566A-656E-450E-B97A-A6217CA9E633}"/>
    <cellStyle name="Entry 3 4" xfId="43307" xr:uid="{B3C715DD-4A2A-481A-BD1A-23602B65349D}"/>
    <cellStyle name="Entry 3 4 10" xfId="40190" xr:uid="{3AECC139-88D1-405A-A244-E735CCB5AD04}"/>
    <cellStyle name="Entry 3 4 11" xfId="40217" xr:uid="{0BCACCA3-36A8-4EC7-AD3E-6C4AF93A5BA2}"/>
    <cellStyle name="Entry 3 4 12" xfId="13013" xr:uid="{A8E59311-1660-4850-91D6-BEA3E816AF36}"/>
    <cellStyle name="Entry 3 4 13" xfId="19375" xr:uid="{E19C314E-4B65-4F7A-93A6-99BB23054E5B}"/>
    <cellStyle name="Entry 3 4 2" xfId="41863" xr:uid="{9F44FE9D-7EC1-4B58-B258-A15A7BEB5A82}"/>
    <cellStyle name="Entry 3 4 2 10" xfId="10561" xr:uid="{78CB214D-56EC-40AE-8941-E47849D9EDBD}"/>
    <cellStyle name="Entry 3 4 2 2" xfId="37098" xr:uid="{01198ED2-FDC1-47CC-84E5-20988402BE11}"/>
    <cellStyle name="Entry 3 4 2 2 2" xfId="22539" xr:uid="{9087C077-FB40-4278-824D-176428CEF78D}"/>
    <cellStyle name="Entry 3 4 2 3" xfId="28273" xr:uid="{76938735-4A43-4179-9986-D8EFA3489943}"/>
    <cellStyle name="Entry 3 4 2 3 2" xfId="14793" xr:uid="{A4AF1A95-3625-4802-B263-84C8A73A963F}"/>
    <cellStyle name="Entry 3 4 2 4" xfId="27635" xr:uid="{2D672D22-25CA-44A9-B82A-12D3C23E03F4}"/>
    <cellStyle name="Entry 3 4 2 4 2" xfId="14167" xr:uid="{3DAF1FCB-E3BC-43CA-A556-42029446816D}"/>
    <cellStyle name="Entry 3 4 2 5" xfId="26083" xr:uid="{53A05D12-DE2A-443F-9DAA-68CFE27A1223}"/>
    <cellStyle name="Entry 3 4 2 5 2" xfId="12648" xr:uid="{D864962F-0AD7-4FC6-9979-64A7A7A701DA}"/>
    <cellStyle name="Entry 3 4 2 6" xfId="37099" xr:uid="{5687E899-909D-43F5-99EB-081BD1A07E16}"/>
    <cellStyle name="Entry 3 4 2 6 2" xfId="22540" xr:uid="{79830409-907B-4072-B374-043EEC652C11}"/>
    <cellStyle name="Entry 3 4 2 7" xfId="39000" xr:uid="{B8E0CC96-AF07-4210-80DF-DB1138271123}"/>
    <cellStyle name="Entry 3 4 2 8" xfId="24377" xr:uid="{B78E703E-27EC-4710-BC31-F1A4EEE0E936}"/>
    <cellStyle name="Entry 3 4 2 9" xfId="16252" xr:uid="{B66A763E-F533-464C-ADB0-3B41A9092B05}"/>
    <cellStyle name="Entry 3 4 3" xfId="37097" xr:uid="{36915D6F-6CAC-46F9-8052-8094B9FB5AD4}"/>
    <cellStyle name="Entry 3 4 3 2" xfId="37096" xr:uid="{C366356F-0486-4DB5-9C32-5EF45C9711B7}"/>
    <cellStyle name="Entry 3 4 3 2 2" xfId="22537" xr:uid="{265CD91A-E4AC-464E-852B-3AD1CDC35343}"/>
    <cellStyle name="Entry 3 4 3 3" xfId="22538" xr:uid="{BEB7384B-ABBB-4617-9CC6-38EDD301A99D}"/>
    <cellStyle name="Entry 3 4 4" xfId="37095" xr:uid="{CAEB88B5-B234-4A39-9E7C-37AFD7573180}"/>
    <cellStyle name="Entry 3 4 4 2" xfId="37094" xr:uid="{C0134C8A-AD00-459F-B3F1-98324037F358}"/>
    <cellStyle name="Entry 3 4 4 2 2" xfId="22535" xr:uid="{C91D16ED-44D2-4896-AE9C-3766110734D1}"/>
    <cellStyle name="Entry 3 4 4 3" xfId="22536" xr:uid="{6A71EF89-3C5E-45FF-9F12-84FF1667D237}"/>
    <cellStyle name="Entry 3 4 5" xfId="29335" xr:uid="{39C2D939-0152-4D3C-9B39-C19713A87FC4}"/>
    <cellStyle name="Entry 3 4 5 2" xfId="15690" xr:uid="{E65D7561-DF3A-4693-AD93-57775CF3EA6E}"/>
    <cellStyle name="Entry 3 4 6" xfId="26708" xr:uid="{960A83F7-68D9-49A4-9C0D-52CDC0E1707E}"/>
    <cellStyle name="Entry 3 4 6 2" xfId="13261" xr:uid="{6A8BFBF3-0CC0-451A-A38F-1788AED2AF00}"/>
    <cellStyle name="Entry 3 4 7" xfId="27272" xr:uid="{4F57F968-1906-43B8-8867-D8D5601E31DB}"/>
    <cellStyle name="Entry 3 4 7 2" xfId="13814" xr:uid="{BA2E255C-B53D-4A3A-8A44-C15554B7975A}"/>
    <cellStyle name="Entry 3 4 8" xfId="27515" xr:uid="{006D70C2-97E0-41D0-B89D-BA5784CFC9D9}"/>
    <cellStyle name="Entry 3 4 8 2" xfId="14048" xr:uid="{E3DC17DF-3942-4512-9BEE-C771A0FA4849}"/>
    <cellStyle name="Entry 3 4 9" xfId="37100" xr:uid="{2D698557-ADC2-4729-962C-5C209027FCF3}"/>
    <cellStyle name="Entry 3 4 9 2" xfId="22541" xr:uid="{975D1AFF-53D9-4520-9598-D21D904C7A83}"/>
    <cellStyle name="Entry 3 5" xfId="43306" xr:uid="{8F7E5A1C-F916-41C7-B398-79F186EEE123}"/>
    <cellStyle name="Entry 3 5 10" xfId="40189" xr:uid="{C680D63A-B200-4568-B56D-37FB864679E5}"/>
    <cellStyle name="Entry 3 5 11" xfId="40218" xr:uid="{B5A1BA0B-6E4D-43D2-BB14-1C2A33481F3A}"/>
    <cellStyle name="Entry 3 5 12" xfId="14507" xr:uid="{5400D033-9A86-4E47-81DE-78BCD1452385}"/>
    <cellStyle name="Entry 3 5 13" xfId="19374" xr:uid="{89EBB4F8-D0BC-4EE0-AC35-273724E5D2D0}"/>
    <cellStyle name="Entry 3 5 2" xfId="41862" xr:uid="{7C8AFB0D-3717-4AC5-BEA4-4236E785D3DE}"/>
    <cellStyle name="Entry 3 5 2 10" xfId="10562" xr:uid="{FF8ACB7F-B433-4071-83F0-E7D5A1630D51}"/>
    <cellStyle name="Entry 3 5 2 2" xfId="37091" xr:uid="{06AF910D-4FD3-4EA5-BA0A-F708F31634DE}"/>
    <cellStyle name="Entry 3 5 2 2 2" xfId="22532" xr:uid="{D981F1A6-E499-4D2F-A91B-EDFBDCC8A8E4}"/>
    <cellStyle name="Entry 3 5 2 3" xfId="28272" xr:uid="{DA3AC749-E9EE-402E-BDF7-6205B6012D9D}"/>
    <cellStyle name="Entry 3 5 2 3 2" xfId="14792" xr:uid="{8C6ADB43-6320-4311-AF2E-2269B73E6BB4}"/>
    <cellStyle name="Entry 3 5 2 4" xfId="28774" xr:uid="{C49A2BA8-D585-4B51-B171-399744C56D22}"/>
    <cellStyle name="Entry 3 5 2 4 2" xfId="15231" xr:uid="{0DC214C1-4545-4F94-9284-6AACC8F965BD}"/>
    <cellStyle name="Entry 3 5 2 5" xfId="26082" xr:uid="{5108784C-7397-4C2F-A852-94FADAE8CE2A}"/>
    <cellStyle name="Entry 3 5 2 5 2" xfId="12647" xr:uid="{204ED661-3570-46B8-BAF6-CEA566656211}"/>
    <cellStyle name="Entry 3 5 2 6" xfId="37092" xr:uid="{E3C6B7BF-3F32-4E9D-9AC1-E6BB87B6AD67}"/>
    <cellStyle name="Entry 3 5 2 6 2" xfId="22533" xr:uid="{2E0C2541-490C-48EE-9C42-3E442AEF0B76}"/>
    <cellStyle name="Entry 3 5 2 7" xfId="38999" xr:uid="{FBAB51CE-7F10-4A77-8C57-8A420245AD85}"/>
    <cellStyle name="Entry 3 5 2 8" xfId="24376" xr:uid="{86C7CCA4-6C77-42F2-805B-7974CB97CCC2}"/>
    <cellStyle name="Entry 3 5 2 9" xfId="15342" xr:uid="{BCAB6E69-CADA-461C-9630-477814AA7913}"/>
    <cellStyle name="Entry 3 5 3" xfId="37090" xr:uid="{E732D56D-A981-4467-AF56-9EDD87535D7D}"/>
    <cellStyle name="Entry 3 5 3 2" xfId="37089" xr:uid="{6E9E8A33-C45B-4193-BE1B-EAAA3D7113F2}"/>
    <cellStyle name="Entry 3 5 3 2 2" xfId="22530" xr:uid="{174647BD-FCC8-4779-9B45-2644B2C109A7}"/>
    <cellStyle name="Entry 3 5 3 3" xfId="22531" xr:uid="{47A2D241-BD45-4C88-A80E-0CC3A6EF184C}"/>
    <cellStyle name="Entry 3 5 4" xfId="37088" xr:uid="{67614ADD-D110-493A-8646-41DC33EE3049}"/>
    <cellStyle name="Entry 3 5 4 2" xfId="37087" xr:uid="{A6E4A75D-7743-477C-AD2C-95D2E7FD6C8F}"/>
    <cellStyle name="Entry 3 5 4 2 2" xfId="22528" xr:uid="{78561531-A5AC-4061-B80F-3BC8D8060B09}"/>
    <cellStyle name="Entry 3 5 4 3" xfId="22529" xr:uid="{89E0438C-4ACB-486F-B4B5-610290102EDB}"/>
    <cellStyle name="Entry 3 5 5" xfId="29334" xr:uid="{BAB86080-63EC-496B-B313-365680915093}"/>
    <cellStyle name="Entry 3 5 5 2" xfId="15689" xr:uid="{401C0FA7-0011-4124-89F2-91CFF49AB02E}"/>
    <cellStyle name="Entry 3 5 6" xfId="27281" xr:uid="{85B1E435-2AF8-4EFA-957D-6F89CB6C6AAB}"/>
    <cellStyle name="Entry 3 5 6 2" xfId="13823" xr:uid="{73FA3CBC-E6F4-4A44-AC44-E62D0318CF23}"/>
    <cellStyle name="Entry 3 5 7" xfId="26699" xr:uid="{9219C961-3E06-44D2-9AFF-88F05DF54B19}"/>
    <cellStyle name="Entry 3 5 7 2" xfId="13252" xr:uid="{D3B768A9-14C1-47FF-9BF3-4E8433DB47FC}"/>
    <cellStyle name="Entry 3 5 8" xfId="27043" xr:uid="{0F9FFA85-9B08-4CE2-9662-5BDFCADD8BA2}"/>
    <cellStyle name="Entry 3 5 8 2" xfId="13587" xr:uid="{8B2E363D-71B1-4A0D-B523-E96C5F11280E}"/>
    <cellStyle name="Entry 3 5 9" xfId="37093" xr:uid="{65326F0F-319E-4812-A94D-5545F38066B1}"/>
    <cellStyle name="Entry 3 5 9 2" xfId="22534" xr:uid="{3F1627BC-3C45-4C87-865A-D81A29491CD0}"/>
    <cellStyle name="Entry 3 6" xfId="43305" xr:uid="{390E31B4-39D0-4CF9-85CF-3BD56B6B6131}"/>
    <cellStyle name="Entry 3 6 10" xfId="40188" xr:uid="{2EE13054-7D65-4633-833C-427AE22BC60F}"/>
    <cellStyle name="Entry 3 6 11" xfId="41047" xr:uid="{84B3B70B-AB7D-49AC-B0B6-A9F2B034079C}"/>
    <cellStyle name="Entry 3 6 12" xfId="12081" xr:uid="{E194429B-B5BE-4AC8-B2BD-3E57AFDCDBAB}"/>
    <cellStyle name="Entry 3 6 13" xfId="19373" xr:uid="{F1BF43D4-4674-4F0E-B884-3E326FF195EE}"/>
    <cellStyle name="Entry 3 6 2" xfId="41861" xr:uid="{940598C4-A049-4E9F-A6D2-F688081B53F7}"/>
    <cellStyle name="Entry 3 6 2 10" xfId="7730" xr:uid="{6A8A147E-7294-420C-82D5-0A1D822DA2F0}"/>
    <cellStyle name="Entry 3 6 2 2" xfId="37084" xr:uid="{32981363-C663-4D7B-A50C-500B386899A9}"/>
    <cellStyle name="Entry 3 6 2 2 2" xfId="22525" xr:uid="{2F583457-3828-40FF-9A2B-2C9E64B137F3}"/>
    <cellStyle name="Entry 3 6 2 3" xfId="28271" xr:uid="{666D3625-5930-482F-9C30-6474B93D1E73}"/>
    <cellStyle name="Entry 3 6 2 3 2" xfId="14791" xr:uid="{37220336-1154-458D-8F59-FDE23EDCDEA1}"/>
    <cellStyle name="Entry 3 6 2 4" xfId="27637" xr:uid="{B0E14847-AD86-4914-9AF9-81DE3238CF0F}"/>
    <cellStyle name="Entry 3 6 2 4 2" xfId="14169" xr:uid="{E624D4DA-E08F-4E72-97C7-CB4F62D0D118}"/>
    <cellStyle name="Entry 3 6 2 5" xfId="26081" xr:uid="{7E9F155E-7AA1-4D54-A8C9-4AA0F926C7B4}"/>
    <cellStyle name="Entry 3 6 2 5 2" xfId="12646" xr:uid="{4918C128-4ADF-4682-9B54-2E817FF22655}"/>
    <cellStyle name="Entry 3 6 2 6" xfId="37085" xr:uid="{ADB8B86D-E344-43A8-B12E-E780E84A999C}"/>
    <cellStyle name="Entry 3 6 2 6 2" xfId="22526" xr:uid="{D001F983-FE7B-4E2F-A4B7-DA2690FA542A}"/>
    <cellStyle name="Entry 3 6 2 7" xfId="38998" xr:uid="{842C1F58-8E07-4DD5-8B2F-37B6312A3933}"/>
    <cellStyle name="Entry 3 6 2 8" xfId="24375" xr:uid="{CA889B56-90A8-4103-AFCC-5F1061F1069C}"/>
    <cellStyle name="Entry 3 6 2 9" xfId="13493" xr:uid="{C754A018-5B09-43FA-8750-3B79860374CC}"/>
    <cellStyle name="Entry 3 6 3" xfId="37083" xr:uid="{62032A93-66F7-4BDE-9D44-401D6182C913}"/>
    <cellStyle name="Entry 3 6 3 2" xfId="37082" xr:uid="{444ACA17-49CD-480C-8505-D6389395B4C6}"/>
    <cellStyle name="Entry 3 6 3 2 2" xfId="22523" xr:uid="{9113BA27-890E-4A68-B211-B7A65A348E8A}"/>
    <cellStyle name="Entry 3 6 3 3" xfId="22524" xr:uid="{193DC85A-BD1A-42C3-8EEF-32BB4190487B}"/>
    <cellStyle name="Entry 3 6 4" xfId="37081" xr:uid="{ECA44D6A-5CC4-46FD-8E44-924865DBF9E9}"/>
    <cellStyle name="Entry 3 6 4 2" xfId="37080" xr:uid="{15349E41-9030-4800-9DAA-3CA5CBCE82C3}"/>
    <cellStyle name="Entry 3 6 4 2 2" xfId="22521" xr:uid="{B3E475D8-EC7A-4B39-A98B-FC406ED265EB}"/>
    <cellStyle name="Entry 3 6 4 3" xfId="22522" xr:uid="{537CA886-C490-4A9C-88D7-D849749BC90C}"/>
    <cellStyle name="Entry 3 6 5" xfId="29333" xr:uid="{3C44FC6D-2CB5-472F-86B2-F928312F4C05}"/>
    <cellStyle name="Entry 3 6 5 2" xfId="15688" xr:uid="{594B73D8-AF5B-474A-BF0C-D4F46748FA61}"/>
    <cellStyle name="Entry 3 6 6" xfId="26709" xr:uid="{256147B0-703A-48F4-AFEB-D2894A4DA988}"/>
    <cellStyle name="Entry 3 6 6 2" xfId="13262" xr:uid="{6E6DB25D-7792-45EE-933C-E3A50811B3A8}"/>
    <cellStyle name="Entry 3 6 7" xfId="27271" xr:uid="{717E1E3C-D49C-42FB-8626-BCA7E7046274}"/>
    <cellStyle name="Entry 3 6 7 2" xfId="13813" xr:uid="{947BCC94-C82E-4A9B-BADE-86BB85BB826E}"/>
    <cellStyle name="Entry 3 6 8" xfId="25206" xr:uid="{66F468AA-2CA7-45F1-8D6C-51DF8BFA7387}"/>
    <cellStyle name="Entry 3 6 8 2" xfId="11803" xr:uid="{59EA1938-1088-4713-8CEF-7A0F95C24F8D}"/>
    <cellStyle name="Entry 3 6 9" xfId="37086" xr:uid="{3C539BDD-5EA1-4237-81FA-78AB4DE517A6}"/>
    <cellStyle name="Entry 3 6 9 2" xfId="22527" xr:uid="{328EF851-E59F-4D3C-B47E-DC6F11F1A0A3}"/>
    <cellStyle name="Entry 3 7" xfId="41867" xr:uid="{3AA146A2-1568-4F65-BC09-50B2FF829E7A}"/>
    <cellStyle name="Entry 3 7 2" xfId="28776" xr:uid="{53D4A9C1-4439-4028-9645-9E542D570758}"/>
    <cellStyle name="Entry 3 7 2 2" xfId="15233" xr:uid="{FF3A3E04-A92C-4C49-8DAB-EC4E06F099E7}"/>
    <cellStyle name="Entry 3 7 3" xfId="26087" xr:uid="{C29D66E2-2F03-4205-BCA9-89A69EB5A9D3}"/>
    <cellStyle name="Entry 3 7 3 2" xfId="12652" xr:uid="{A85D82E0-ADBD-4335-A8FD-FA012B6288BD}"/>
    <cellStyle name="Entry 3 7 4" xfId="28277" xr:uid="{434D8DAD-DB46-4D96-95B2-081BFBFACEF9}"/>
    <cellStyle name="Entry 3 7 4 2" xfId="14797" xr:uid="{87A0AA1A-9A9B-46F0-96E2-6474E6B74C23}"/>
    <cellStyle name="Entry 3 7 5" xfId="39004" xr:uid="{C0841D75-B9BD-496C-81E7-B4B593285C6F}"/>
    <cellStyle name="Entry 3 7 6" xfId="24381" xr:uid="{D1AE5AAD-8E3F-4A31-AE93-B43834F8BB69}"/>
    <cellStyle name="Entry 3 7 7" xfId="15341" xr:uid="{C7620539-7671-4C54-99F1-4C019DEDA33E}"/>
    <cellStyle name="Entry 3 7 8" xfId="5427" xr:uid="{1228B17C-1E0C-4A7C-8A6C-EEEFB08A8B42}"/>
    <cellStyle name="Entry 3 8" xfId="29339" xr:uid="{08C3ABEB-6641-4BE2-8BCB-EC485EEE58BD}"/>
    <cellStyle name="Entry 3 8 2" xfId="15694" xr:uid="{6D2EFAB1-4D57-49A6-981D-E6E4BE6B43E1}"/>
    <cellStyle name="Entry 3 9" xfId="27279" xr:uid="{1F5BE2E7-FB3B-498E-AC1E-35EE876A6371}"/>
    <cellStyle name="Entry 3 9 2" xfId="13821" xr:uid="{DA67354A-D875-44AF-8D01-D0B9D1EFDC93}"/>
    <cellStyle name="Entry 4" xfId="43304" xr:uid="{E41BC31D-078D-4643-8910-2F77B01110F0}"/>
    <cellStyle name="Entry 4 10" xfId="26698" xr:uid="{93019D6F-5FA4-4197-8A0F-0218F1BB0497}"/>
    <cellStyle name="Entry 4 10 2" xfId="13251" xr:uid="{7FC4787A-263A-41FD-BCF4-C2A5328A2325}"/>
    <cellStyle name="Entry 4 11" xfId="30489" xr:uid="{3F717701-7AB6-465B-B394-B677FDBBDE1C}"/>
    <cellStyle name="Entry 4 11 2" xfId="16705" xr:uid="{FCDCC821-3D8C-4A02-8D86-39A17A567F0B}"/>
    <cellStyle name="Entry 4 12" xfId="37079" xr:uid="{4DD4B459-65BA-477C-97D2-9F4C36ECFAA2}"/>
    <cellStyle name="Entry 4 12 2" xfId="22520" xr:uid="{C72FF71D-936D-43F2-BEC5-6FE905303281}"/>
    <cellStyle name="Entry 4 13" xfId="40187" xr:uid="{F5AFB84C-18BE-4B58-A57C-2A081BCE218D}"/>
    <cellStyle name="Entry 4 14" xfId="40219" xr:uid="{0B86F49A-2CE9-475A-B890-24C2F1BC68BA}"/>
    <cellStyle name="Entry 4 15" xfId="12891" xr:uid="{54312752-96F4-4904-BF02-E9D54637149A}"/>
    <cellStyle name="Entry 4 16" xfId="10150" xr:uid="{D3390DDB-E5BB-40EC-A1D3-9CD53A144E40}"/>
    <cellStyle name="Entry 4 2" xfId="43303" xr:uid="{9618C211-02E4-40F8-A58A-5B39D40804F8}"/>
    <cellStyle name="Entry 4 2 10" xfId="40186" xr:uid="{B4E9B4D5-95AE-4473-AF93-B081A7836DB7}"/>
    <cellStyle name="Entry 4 2 11" xfId="40220" xr:uid="{D470C4F8-1C78-41B2-8D4E-1C757C09952A}"/>
    <cellStyle name="Entry 4 2 12" xfId="15073" xr:uid="{F8889DA8-D52A-4190-B479-7EBB8F19FBB9}"/>
    <cellStyle name="Entry 4 2 13" xfId="6873" xr:uid="{407A8152-78D7-4076-B7CE-C064437751BE}"/>
    <cellStyle name="Entry 4 2 2" xfId="41859" xr:uid="{65037FD8-3A1A-47EB-8AAE-3E212DE229C7}"/>
    <cellStyle name="Entry 4 2 2 10" xfId="10564" xr:uid="{0C9EA187-B37B-4A90-9F0A-3D51F0A65181}"/>
    <cellStyle name="Entry 4 2 2 2" xfId="37076" xr:uid="{A7C8381A-9927-4391-BAB0-A055AE89DFCC}"/>
    <cellStyle name="Entry 4 2 2 2 2" xfId="22517" xr:uid="{38A60AB4-613A-4D44-B819-12AF585F8FAA}"/>
    <cellStyle name="Entry 4 2 2 3" xfId="28269" xr:uid="{0A1A834B-4DCD-4286-B0BF-AD0D44F20D2B}"/>
    <cellStyle name="Entry 4 2 2 3 2" xfId="14789" xr:uid="{61246CFF-7DEA-49FC-A74E-3AA8055C56E5}"/>
    <cellStyle name="Entry 4 2 2 4" xfId="28503" xr:uid="{3C4C529D-5DEA-4539-AF83-84924AE61669}"/>
    <cellStyle name="Entry 4 2 2 4 2" xfId="15004" xr:uid="{93B9CED0-E276-40C2-BB7E-FF31D386775E}"/>
    <cellStyle name="Entry 4 2 2 5" xfId="26079" xr:uid="{3199B1F4-8295-4245-9BDD-3C5455F0F3AF}"/>
    <cellStyle name="Entry 4 2 2 5 2" xfId="12644" xr:uid="{DAD3C1FC-4301-48DB-86A9-22C0E367CC03}"/>
    <cellStyle name="Entry 4 2 2 6" xfId="37077" xr:uid="{A81E2FC5-74D2-4096-9218-0C3E798F632A}"/>
    <cellStyle name="Entry 4 2 2 6 2" xfId="22518" xr:uid="{FF1276D4-AE56-4BEE-AC11-F76D7BB44A69}"/>
    <cellStyle name="Entry 4 2 2 7" xfId="38996" xr:uid="{5DD21AB7-92CF-4F3E-9C48-DCA3020051E0}"/>
    <cellStyle name="Entry 4 2 2 8" xfId="24373" xr:uid="{418CBA72-04F4-4AB2-AA1F-622BBCFB3C9C}"/>
    <cellStyle name="Entry 4 2 2 9" xfId="16383" xr:uid="{4FCCA315-28D3-4716-A0F1-D38253226BF0}"/>
    <cellStyle name="Entry 4 2 3" xfId="37075" xr:uid="{CF4E1F28-62B7-4B32-93D2-2277A2A70982}"/>
    <cellStyle name="Entry 4 2 3 2" xfId="37074" xr:uid="{9A3F9971-C1EE-46EA-A305-A693E7FD571F}"/>
    <cellStyle name="Entry 4 2 3 2 2" xfId="22515" xr:uid="{2FF7FF84-4C4A-4A49-AE29-C0070BA2B8BF}"/>
    <cellStyle name="Entry 4 2 3 3" xfId="22516" xr:uid="{EF3F7695-6440-4FEB-8815-EE84F57797AF}"/>
    <cellStyle name="Entry 4 2 4" xfId="37073" xr:uid="{D878EEBF-55C8-42A9-9893-6EE1BD99CCB2}"/>
    <cellStyle name="Entry 4 2 4 2" xfId="37072" xr:uid="{B289FE11-3BCA-4A9B-BFB2-ADD89929B699}"/>
    <cellStyle name="Entry 4 2 4 2 2" xfId="22513" xr:uid="{2881123D-56DD-431E-802F-52D1CCF00E87}"/>
    <cellStyle name="Entry 4 2 4 3" xfId="22514" xr:uid="{680B12EE-F6D6-4F5A-A6CB-AB3956285441}"/>
    <cellStyle name="Entry 4 2 5" xfId="29331" xr:uid="{B36F33EA-F0C8-4160-9B9E-57E378C62222}"/>
    <cellStyle name="Entry 4 2 5 2" xfId="15686" xr:uid="{33184B60-8D9F-463A-BCD7-79010C95EADB}"/>
    <cellStyle name="Entry 4 2 6" xfId="26710" xr:uid="{982FD3BD-791C-450F-9F1A-0C30FB376F32}"/>
    <cellStyle name="Entry 4 2 6 2" xfId="13263" xr:uid="{80DC0F35-366C-4E86-BA00-EF3F9BB898F9}"/>
    <cellStyle name="Entry 4 2 7" xfId="27270" xr:uid="{281D6542-6FF9-4660-A4CA-8F82778812CF}"/>
    <cellStyle name="Entry 4 2 7 2" xfId="13812" xr:uid="{034A8A2B-9929-4C2A-8E29-18B0FA782D2F}"/>
    <cellStyle name="Entry 4 2 8" xfId="26801" xr:uid="{E89F0204-CDB4-492E-A5AE-BFDA26A1DB87}"/>
    <cellStyle name="Entry 4 2 8 2" xfId="13351" xr:uid="{8552D4A3-6C1F-4D6D-9208-19E4806F6C9B}"/>
    <cellStyle name="Entry 4 2 9" xfId="37078" xr:uid="{0CA33C43-22C9-47B9-9CDF-454536E77A63}"/>
    <cellStyle name="Entry 4 2 9 2" xfId="22519" xr:uid="{9017CCC7-7C28-4D8C-B541-98DDE654C14C}"/>
    <cellStyle name="Entry 4 3" xfId="43302" xr:uid="{C43D8064-3F71-46F0-B15F-71CE7AA78AE0}"/>
    <cellStyle name="Entry 4 3 10" xfId="40185" xr:uid="{89450207-3575-45CF-A4DB-F9821E990517}"/>
    <cellStyle name="Entry 4 3 11" xfId="40221" xr:uid="{6E9C1B21-1483-4F66-90A1-C0E228029DC5}"/>
    <cellStyle name="Entry 4 3 12" xfId="11961" xr:uid="{CFA16326-455C-4530-ADD2-2C0A9916D034}"/>
    <cellStyle name="Entry 4 3 13" xfId="19372" xr:uid="{B00D03BC-BEBB-4E7B-BBD4-8EACFFF969EC}"/>
    <cellStyle name="Entry 4 3 2" xfId="41858" xr:uid="{ED5A08D7-35D8-4FEF-A55C-BE664FE7354C}"/>
    <cellStyle name="Entry 4 3 2 10" xfId="10565" xr:uid="{EF1EF662-85C4-4897-9690-0B885ECF163D}"/>
    <cellStyle name="Entry 4 3 2 2" xfId="37069" xr:uid="{7DF7049F-AD8B-4675-8C98-FA82672CDBAB}"/>
    <cellStyle name="Entry 4 3 2 2 2" xfId="22510" xr:uid="{7D3A8937-A202-4B25-8EB2-66C342C7E6CA}"/>
    <cellStyle name="Entry 4 3 2 3" xfId="28268" xr:uid="{EC322FE4-A7F7-443F-8B9C-052D85145A34}"/>
    <cellStyle name="Entry 4 3 2 3 2" xfId="14788" xr:uid="{CE684537-60A3-4A75-946C-4AB4A4F04AE1}"/>
    <cellStyle name="Entry 4 3 2 4" xfId="26484" xr:uid="{5C9FF242-62C7-4692-8F0A-256222D00BB2}"/>
    <cellStyle name="Entry 4 3 2 4 2" xfId="13039" xr:uid="{27882288-B705-41A5-9E1A-B7A54D52245E}"/>
    <cellStyle name="Entry 4 3 2 5" xfId="26078" xr:uid="{5980A0DD-517A-4805-AF8F-2E0E5FABB02C}"/>
    <cellStyle name="Entry 4 3 2 5 2" xfId="12643" xr:uid="{F5EF459C-5701-4492-B19A-0B4B9E5F2E0B}"/>
    <cellStyle name="Entry 4 3 2 6" xfId="37070" xr:uid="{BEDFA33D-65A6-424F-B0DB-2FA1C9F6ADB9}"/>
    <cellStyle name="Entry 4 3 2 6 2" xfId="22511" xr:uid="{402F3794-6FF4-451A-8557-6B459ED1D081}"/>
    <cellStyle name="Entry 4 3 2 7" xfId="38995" xr:uid="{426BC5C6-5688-4823-9FCA-C18E45017821}"/>
    <cellStyle name="Entry 4 3 2 8" xfId="24372" xr:uid="{45AC832B-90A0-4F08-89DC-5983D29F16A8}"/>
    <cellStyle name="Entry 4 3 2 9" xfId="15343" xr:uid="{3A617572-3F94-42EE-9286-D714AD516A51}"/>
    <cellStyle name="Entry 4 3 3" xfId="37068" xr:uid="{69E16CE2-6F59-4137-A186-BB6591E0D5DB}"/>
    <cellStyle name="Entry 4 3 3 2" xfId="37067" xr:uid="{C6851218-3DD8-4530-800E-0F3A268A4E4F}"/>
    <cellStyle name="Entry 4 3 3 2 2" xfId="22508" xr:uid="{435DACBC-BD7F-4055-A311-9F5103DF8F56}"/>
    <cellStyle name="Entry 4 3 3 3" xfId="22509" xr:uid="{BFD83C89-A497-4C01-A31A-E2EF5C867907}"/>
    <cellStyle name="Entry 4 3 4" xfId="37066" xr:uid="{2E918602-8B46-4EBB-9147-76BB18AF32A0}"/>
    <cellStyle name="Entry 4 3 4 2" xfId="37065" xr:uid="{521E429F-B9AA-484C-9D6F-3E6A02E51B52}"/>
    <cellStyle name="Entry 4 3 4 2 2" xfId="22506" xr:uid="{5DE99E5E-B4E2-48C7-8C60-5FCBC849C833}"/>
    <cellStyle name="Entry 4 3 4 3" xfId="22507" xr:uid="{91553913-4845-472D-8888-546772F427AE}"/>
    <cellStyle name="Entry 4 3 5" xfId="29330" xr:uid="{786A9B0C-1EE8-47C5-A432-226BEEDE3777}"/>
    <cellStyle name="Entry 4 3 5 2" xfId="15685" xr:uid="{9EF6E508-857F-4D07-91B5-ECE3B8BF6FD3}"/>
    <cellStyle name="Entry 4 3 6" xfId="27283" xr:uid="{EFC43C8F-9E94-4E29-BC7A-C229D3A56717}"/>
    <cellStyle name="Entry 4 3 6 2" xfId="13825" xr:uid="{DF398B8D-AA80-4EF0-972B-9B807BC9F796}"/>
    <cellStyle name="Entry 4 3 7" xfId="26609" xr:uid="{CE45AED3-EA67-4E2E-94A6-07F6DC42C59A}"/>
    <cellStyle name="Entry 4 3 7 2" xfId="13162" xr:uid="{696FB353-DA11-4551-BD7C-61910B46E51C}"/>
    <cellStyle name="Entry 4 3 8" xfId="30148" xr:uid="{0B8E55EF-260E-480C-B306-67A22DE2AF1C}"/>
    <cellStyle name="Entry 4 3 8 2" xfId="16423" xr:uid="{D19F9493-A19A-43F0-9575-EA4750D602AE}"/>
    <cellStyle name="Entry 4 3 9" xfId="37071" xr:uid="{291D0C66-6AF4-4C32-9B26-0B11093ECA7D}"/>
    <cellStyle name="Entry 4 3 9 2" xfId="22512" xr:uid="{8F022E92-5674-4A19-99FB-5F4212A65742}"/>
    <cellStyle name="Entry 4 4" xfId="43301" xr:uid="{48831EDA-F317-47D3-BC96-848B84142E4D}"/>
    <cellStyle name="Entry 4 4 10" xfId="40184" xr:uid="{D28E7AF4-1630-4E1D-A555-22009781D5FA}"/>
    <cellStyle name="Entry 4 4 11" xfId="40222" xr:uid="{A5ADF9EE-B63B-4207-A497-7780400A3B3D}"/>
    <cellStyle name="Entry 4 4 12" xfId="12363" xr:uid="{AEA318B9-E11D-4B26-B52B-41EC6C35AF88}"/>
    <cellStyle name="Entry 4 4 13" xfId="10151" xr:uid="{D5EFEF16-08C4-4B4F-9FDD-FE5D15FF6AC5}"/>
    <cellStyle name="Entry 4 4 2" xfId="41857" xr:uid="{8ACAF1DD-E816-466F-8030-18A44CB7CBFE}"/>
    <cellStyle name="Entry 4 4 2 10" xfId="10566" xr:uid="{513AC830-794C-4889-A412-411959766999}"/>
    <cellStyle name="Entry 4 4 2 2" xfId="37062" xr:uid="{8F5CBCA8-1836-4682-BB65-BE24E48A4194}"/>
    <cellStyle name="Entry 4 4 2 2 2" xfId="22503" xr:uid="{40E0115F-2DEC-45F6-8ECE-43AFA25E1D00}"/>
    <cellStyle name="Entry 4 4 2 3" xfId="28267" xr:uid="{639B51B0-7A04-40EA-A11E-50D0AEA1BEF5}"/>
    <cellStyle name="Entry 4 4 2 3 2" xfId="14787" xr:uid="{4A202EEB-D891-4F2F-8CEC-F26916706F8B}"/>
    <cellStyle name="Entry 4 4 2 4" xfId="27638" xr:uid="{C95269E7-F9B7-4052-BE8D-43261892034E}"/>
    <cellStyle name="Entry 4 4 2 4 2" xfId="14170" xr:uid="{AEB3D5F2-C339-45A9-BD33-1AF04670B394}"/>
    <cellStyle name="Entry 4 4 2 5" xfId="26077" xr:uid="{5B604116-C5B4-4FE7-B865-F0C6CF89316C}"/>
    <cellStyle name="Entry 4 4 2 5 2" xfId="12642" xr:uid="{D8A432C9-5102-41CE-BB58-94E7CD4722DC}"/>
    <cellStyle name="Entry 4 4 2 6" xfId="37063" xr:uid="{11D2DE74-8969-420E-8E38-2D7197E2B526}"/>
    <cellStyle name="Entry 4 4 2 6 2" xfId="22504" xr:uid="{14F8C618-D8F9-4A73-82E3-2C6DDBF6959F}"/>
    <cellStyle name="Entry 4 4 2 7" xfId="38994" xr:uid="{98947F2D-B773-4FEA-8DFF-4A2010E6F15E}"/>
    <cellStyle name="Entry 4 4 2 8" xfId="24371" xr:uid="{5C41CFAC-7D1E-4C8B-B346-7C293EE5CBD7}"/>
    <cellStyle name="Entry 4 4 2 9" xfId="12156" xr:uid="{85C2EEBB-15CC-47DB-913E-27CDA06139BD}"/>
    <cellStyle name="Entry 4 4 3" xfId="37061" xr:uid="{A0E3CCD5-9FF3-4DAA-8F8A-69E47D59B831}"/>
    <cellStyle name="Entry 4 4 3 2" xfId="37060" xr:uid="{1087A6DB-C537-43AF-ADC4-F25756722BD1}"/>
    <cellStyle name="Entry 4 4 3 2 2" xfId="22501" xr:uid="{714FC9A5-6C15-4DD7-8326-AA8CED778023}"/>
    <cellStyle name="Entry 4 4 3 3" xfId="22502" xr:uid="{37521E0B-1542-4649-AF23-D53584E0BB1E}"/>
    <cellStyle name="Entry 4 4 4" xfId="37059" xr:uid="{DF72E75A-E73C-4D61-8E57-587D109AD9CF}"/>
    <cellStyle name="Entry 4 4 4 2" xfId="37058" xr:uid="{0CA5530C-1E6D-4D4F-9925-34C451A217F5}"/>
    <cellStyle name="Entry 4 4 4 2 2" xfId="22499" xr:uid="{14CC516B-9005-457A-833C-E89A14EF6B8D}"/>
    <cellStyle name="Entry 4 4 4 3" xfId="22500" xr:uid="{A7A375F3-8739-4617-B720-798D793DA11D}"/>
    <cellStyle name="Entry 4 4 5" xfId="29329" xr:uid="{BECD88DB-3FCF-41A7-B675-DDD067C26383}"/>
    <cellStyle name="Entry 4 4 5 2" xfId="15684" xr:uid="{0D990A75-00C3-42FD-9C37-576EF7A409F6}"/>
    <cellStyle name="Entry 4 4 6" xfId="26711" xr:uid="{9EA1074B-D58E-4D93-8311-509892C21457}"/>
    <cellStyle name="Entry 4 4 6 2" xfId="13264" xr:uid="{B4B0D38F-FD23-4252-867B-77CB97329002}"/>
    <cellStyle name="Entry 4 4 7" xfId="26697" xr:uid="{86362314-23BC-418E-865D-47F6AC9A9CE0}"/>
    <cellStyle name="Entry 4 4 7 2" xfId="13250" xr:uid="{01ED06B6-AE21-409A-86F2-FDB440186008}"/>
    <cellStyle name="Entry 4 4 8" xfId="25479" xr:uid="{E98B5891-3ABA-402A-A2DF-EB9AF67C3D13}"/>
    <cellStyle name="Entry 4 4 8 2" xfId="12062" xr:uid="{26620477-169B-46B0-8F8B-B8513ECCA7C3}"/>
    <cellStyle name="Entry 4 4 9" xfId="37064" xr:uid="{5D97A54E-8F51-477C-875C-3A4432CE05E7}"/>
    <cellStyle name="Entry 4 4 9 2" xfId="22505" xr:uid="{9A51252F-F90D-449D-B3F9-60CD71ABF1B2}"/>
    <cellStyle name="Entry 4 5" xfId="43300" xr:uid="{30A4514D-8FA1-4970-AD39-9C16BF884FF0}"/>
    <cellStyle name="Entry 4 5 10" xfId="40183" xr:uid="{CEE3EB4A-4619-430B-94BB-A31F612B40A8}"/>
    <cellStyle name="Entry 4 5 11" xfId="40223" xr:uid="{C2014326-D823-4FC2-AECF-09B0C011B260}"/>
    <cellStyle name="Entry 4 5 12" xfId="16353" xr:uid="{D37153AB-A9CF-4E0D-BAD1-43A1E9C0641F}"/>
    <cellStyle name="Entry 4 5 13" xfId="10152" xr:uid="{0396EFBF-8FBE-4E3F-AD07-A914F77A0D66}"/>
    <cellStyle name="Entry 4 5 2" xfId="41856" xr:uid="{DF33A6A8-BF4D-412C-B3E9-CCEA3A08E341}"/>
    <cellStyle name="Entry 4 5 2 10" xfId="10567" xr:uid="{832B6010-B64F-4DE6-95D9-4E83A17FFB86}"/>
    <cellStyle name="Entry 4 5 2 2" xfId="37055" xr:uid="{D43EF239-D18E-4247-ADA7-760D79F676D9}"/>
    <cellStyle name="Entry 4 5 2 2 2" xfId="22496" xr:uid="{A768F86F-F76B-435A-B838-5551816237D0}"/>
    <cellStyle name="Entry 4 5 2 3" xfId="28266" xr:uid="{D131EDFF-B244-40AD-AB26-701A302EEFA2}"/>
    <cellStyle name="Entry 4 5 2 3 2" xfId="14786" xr:uid="{EEAE64DA-BBF4-4C1B-AE42-4D7A58A995A4}"/>
    <cellStyle name="Entry 4 5 2 4" xfId="28772" xr:uid="{EE1A6088-24FC-4AD4-AFAC-0FC4126CB3CF}"/>
    <cellStyle name="Entry 4 5 2 4 2" xfId="15229" xr:uid="{5C96C92C-5F7A-4F5B-BAE7-FFFC7D4C29BC}"/>
    <cellStyle name="Entry 4 5 2 5" xfId="26076" xr:uid="{41D25CB5-8565-4BA4-91DA-88B0425C271C}"/>
    <cellStyle name="Entry 4 5 2 5 2" xfId="12641" xr:uid="{6792E2AF-1E00-4C78-BAE0-C05A6F18F8E2}"/>
    <cellStyle name="Entry 4 5 2 6" xfId="37056" xr:uid="{F56D0EA7-3460-4F65-BAAB-8F3A4A7EE7D1}"/>
    <cellStyle name="Entry 4 5 2 6 2" xfId="22497" xr:uid="{ADE57ECA-B1C8-441D-ADDB-377E709ED107}"/>
    <cellStyle name="Entry 4 5 2 7" xfId="38993" xr:uid="{29864E29-85CA-493D-8ACC-B4B0258C7600}"/>
    <cellStyle name="Entry 4 5 2 8" xfId="24370" xr:uid="{95ADAD90-C9BF-40C5-89D5-549F0054E36A}"/>
    <cellStyle name="Entry 4 5 2 9" xfId="13657" xr:uid="{FAFFFFCF-DEC3-4885-AE72-493210ED2017}"/>
    <cellStyle name="Entry 4 5 3" xfId="37054" xr:uid="{01FE4771-B6DC-4A55-80A1-C3B622D9B6DF}"/>
    <cellStyle name="Entry 4 5 3 2" xfId="37053" xr:uid="{A6C75AAF-C370-4683-9F45-752C8D04FF6D}"/>
    <cellStyle name="Entry 4 5 3 2 2" xfId="22494" xr:uid="{837BEFE5-50EA-4F9B-825B-3B67B2C9DA29}"/>
    <cellStyle name="Entry 4 5 3 3" xfId="22495" xr:uid="{C081C7BA-05BB-4D4F-91DD-2778B758D68C}"/>
    <cellStyle name="Entry 4 5 4" xfId="37052" xr:uid="{2660B233-908A-4696-84C8-D4EFF7166BB4}"/>
    <cellStyle name="Entry 4 5 4 2" xfId="37051" xr:uid="{8E60F516-8640-4F82-9F4E-51441FB669C7}"/>
    <cellStyle name="Entry 4 5 4 2 2" xfId="22492" xr:uid="{71DF6984-C847-42D5-96C0-1108230EDBFC}"/>
    <cellStyle name="Entry 4 5 4 3" xfId="22493" xr:uid="{5227A157-93A1-4BEF-B08B-423D4A7826C5}"/>
    <cellStyle name="Entry 4 5 5" xfId="29328" xr:uid="{D0698DF9-A73B-4F1F-823B-43EB2B0B127B}"/>
    <cellStyle name="Entry 4 5 5 2" xfId="15683" xr:uid="{742E90B6-5E7C-4D2F-94E6-47D75FFF8F77}"/>
    <cellStyle name="Entry 4 5 6" xfId="27284" xr:uid="{362C5B99-0906-4830-A622-8EF26610698E}"/>
    <cellStyle name="Entry 4 5 6 2" xfId="13826" xr:uid="{E951C9C7-DBEB-4B2C-8970-6DA80AE1E43F}"/>
    <cellStyle name="Entry 4 5 7" xfId="26701" xr:uid="{92992B84-9D85-4351-BB13-430C1AB419DC}"/>
    <cellStyle name="Entry 4 5 7 2" xfId="13254" xr:uid="{0A8C7FD2-3993-4F53-AE71-B18E3EE47C1C}"/>
    <cellStyle name="Entry 4 5 8" xfId="26579" xr:uid="{225B9961-17B1-4F55-982F-68E3B4E02B42}"/>
    <cellStyle name="Entry 4 5 8 2" xfId="13132" xr:uid="{E3E9917C-D0D1-484E-BC6B-66BD9F68C17D}"/>
    <cellStyle name="Entry 4 5 9" xfId="37057" xr:uid="{7A881FEA-2E8D-4843-9C01-283DF5AE78E8}"/>
    <cellStyle name="Entry 4 5 9 2" xfId="22498" xr:uid="{77134CE2-7D64-4CBD-AAD1-06C37CECFEA8}"/>
    <cellStyle name="Entry 4 6" xfId="41860" xr:uid="{015C5DA7-86F4-426F-9FBB-F449018D79AE}"/>
    <cellStyle name="Entry 4 6 10" xfId="6993" xr:uid="{0A2F13C5-1ADB-4ED3-8E88-57F2322C0965}"/>
    <cellStyle name="Entry 4 6 2" xfId="37049" xr:uid="{2DFF0ED9-C97A-4395-B6E4-69112B23B4C4}"/>
    <cellStyle name="Entry 4 6 2 2" xfId="22490" xr:uid="{ED60FBF2-5844-4FA3-874A-32930C1FB25A}"/>
    <cellStyle name="Entry 4 6 3" xfId="28270" xr:uid="{1EEFFFFB-7A6D-4922-9D19-9EE2B0C90354}"/>
    <cellStyle name="Entry 4 6 3 2" xfId="14790" xr:uid="{DD0A784C-DC62-4A30-BB36-5A33C2156237}"/>
    <cellStyle name="Entry 4 6 4" xfId="27636" xr:uid="{7A3F1744-B4E3-4739-8661-E4EEE1050921}"/>
    <cellStyle name="Entry 4 6 4 2" xfId="14168" xr:uid="{35E06D34-D2A3-43D9-9A79-3AEC28913E1F}"/>
    <cellStyle name="Entry 4 6 5" xfId="26080" xr:uid="{F2B963A4-5394-4B58-B8A8-9CCCFC98D964}"/>
    <cellStyle name="Entry 4 6 5 2" xfId="12645" xr:uid="{12DA56C8-7139-4C01-9B5F-146220CC77D2}"/>
    <cellStyle name="Entry 4 6 6" xfId="37050" xr:uid="{2ECD7E98-D9F9-4162-8C8A-EAA824517FA8}"/>
    <cellStyle name="Entry 4 6 6 2" xfId="22491" xr:uid="{04BD035A-15DB-497B-A963-D53F0D22C7AF}"/>
    <cellStyle name="Entry 4 6 7" xfId="38997" xr:uid="{4B35908D-E1C0-4A46-86C3-0105757203E3}"/>
    <cellStyle name="Entry 4 6 8" xfId="24374" xr:uid="{E12C9B69-22D8-4249-A969-60D55F3F124F}"/>
    <cellStyle name="Entry 4 6 9" xfId="40802" xr:uid="{FE03ABF2-1CE3-4D27-BFB9-8CC540834255}"/>
    <cellStyle name="Entry 4 7" xfId="37048" xr:uid="{A16B7EF7-7AE4-4ADD-8608-2C4CC3A58C7D}"/>
    <cellStyle name="Entry 4 7 2" xfId="37047" xr:uid="{F088A546-1957-408B-83AC-DA070E2B0D11}"/>
    <cellStyle name="Entry 4 7 2 2" xfId="22488" xr:uid="{C68C0D5E-37AE-4706-9E5E-7C4A7BF6FE20}"/>
    <cellStyle name="Entry 4 7 3" xfId="22489" xr:uid="{DAFEBE2F-EC10-43C1-AC57-3F10830477F8}"/>
    <cellStyle name="Entry 4 8" xfId="29332" xr:uid="{55EB3E16-7B14-4CA6-8360-92045D022002}"/>
    <cellStyle name="Entry 4 8 2" xfId="15687" xr:uid="{F5521248-6B14-4CD3-A751-491EAC234CC4}"/>
    <cellStyle name="Entry 4 9" xfId="27282" xr:uid="{583FF5A7-7CAA-4978-9B8E-B15FE8852377}"/>
    <cellStyle name="Entry 4 9 2" xfId="13824" xr:uid="{D0C9BDB8-D25A-464A-95D6-D4D3C95E32AF}"/>
    <cellStyle name="Entry 5" xfId="43299" xr:uid="{5A1427C1-7C14-464A-82C0-FF4D437E8FDE}"/>
    <cellStyle name="Entry 5 10" xfId="25531" xr:uid="{3E180C14-1CE2-4096-96A1-7F627B3401B4}"/>
    <cellStyle name="Entry 5 10 2" xfId="12106" xr:uid="{F8A242F2-79FF-4ED6-9FD7-73FF0CC3357A}"/>
    <cellStyle name="Entry 5 11" xfId="37046" xr:uid="{862F62DD-99EC-4E44-B63C-25DE1C26154A}"/>
    <cellStyle name="Entry 5 11 2" xfId="22487" xr:uid="{BE2B0843-6029-4821-B123-F41FC58C3E50}"/>
    <cellStyle name="Entry 5 12" xfId="40182" xr:uid="{19CC4006-A49A-497A-9CFD-5CC4312474B2}"/>
    <cellStyle name="Entry 5 13" xfId="40224" xr:uid="{7E7580F9-333D-4A56-91FF-13B4889BF90C}"/>
    <cellStyle name="Entry 5 14" xfId="14508" xr:uid="{BF948275-EFE7-4D07-A753-31202FF852C4}"/>
    <cellStyle name="Entry 5 15" xfId="10153" xr:uid="{B0A3D8CE-D14B-4B36-80A4-CA9D412CC668}"/>
    <cellStyle name="Entry 5 2" xfId="43298" xr:uid="{D7E503A6-D97D-48A4-82C3-34395E332003}"/>
    <cellStyle name="Entry 5 2 10" xfId="12082" xr:uid="{3A5F97DE-2A69-4B63-9035-36789E618413}"/>
    <cellStyle name="Entry 5 2 11" xfId="6874" xr:uid="{2BA9F1EA-69E6-459C-A896-F98C5706FA8D}"/>
    <cellStyle name="Entry 5 2 2" xfId="41854" xr:uid="{0F2326B4-DCE1-4DD1-A689-EFB5D2697B62}"/>
    <cellStyle name="Entry 5 2 2 2" xfId="28264" xr:uid="{AF408919-B3ED-4AB8-8B0E-E7E5EA0A4F7D}"/>
    <cellStyle name="Entry 5 2 2 2 2" xfId="14784" xr:uid="{09201A6D-DCBF-4E89-8D12-59C5AF6D4261}"/>
    <cellStyle name="Entry 5 2 2 3" xfId="27639" xr:uid="{70162DB8-3F6C-4D9E-8721-C75E15D70EA7}"/>
    <cellStyle name="Entry 5 2 2 3 2" xfId="14171" xr:uid="{551BD60A-F812-4ED3-A63D-DC3D80B9FD11}"/>
    <cellStyle name="Entry 5 2 2 4" xfId="26074" xr:uid="{2A781973-7E8E-4D7B-83C5-5C6018693301}"/>
    <cellStyle name="Entry 5 2 2 4 2" xfId="12639" xr:uid="{4399FE49-2DAA-464C-BB8F-71ED386F90FB}"/>
    <cellStyle name="Entry 5 2 2 5" xfId="37044" xr:uid="{320B1FF8-247D-4E83-91B8-8218836D287B}"/>
    <cellStyle name="Entry 5 2 2 5 2" xfId="22485" xr:uid="{97F3A4F2-A33E-434E-9B47-8D5AD13A9356}"/>
    <cellStyle name="Entry 5 2 2 6" xfId="38991" xr:uid="{A3BA1F3A-97BE-4209-BD5F-4110E321714E}"/>
    <cellStyle name="Entry 5 2 2 7" xfId="24368" xr:uid="{4C2323A3-280C-4FB8-8FD4-52700EC67299}"/>
    <cellStyle name="Entry 5 2 2 8" xfId="15019" xr:uid="{5C70B53C-F674-4286-BB6E-9B0FDA9318C2}"/>
    <cellStyle name="Entry 5 2 2 9" xfId="10569" xr:uid="{1838DEE0-D109-4490-B498-1D125CEA3914}"/>
    <cellStyle name="Entry 5 2 3" xfId="29326" xr:uid="{F8B40D69-C4D6-4740-A6CE-564D05B7285C}"/>
    <cellStyle name="Entry 5 2 3 2" xfId="15681" xr:uid="{13EA54E9-C69B-4CD0-BBDE-976C8975B310}"/>
    <cellStyle name="Entry 5 2 4" xfId="27285" xr:uid="{B3F5BDB0-CC17-4478-BF7A-CCD5567E92F1}"/>
    <cellStyle name="Entry 5 2 4 2" xfId="13827" xr:uid="{6A0FE8CA-679C-4ECD-9D89-24C68878DECF}"/>
    <cellStyle name="Entry 5 2 5" xfId="26859" xr:uid="{B90E23FF-B2C5-4ABD-BBD4-CE93FF1293DD}"/>
    <cellStyle name="Entry 5 2 5 2" xfId="13404" xr:uid="{6EB476F3-8B65-41A1-9971-10975C35ECCB}"/>
    <cellStyle name="Entry 5 2 6" xfId="26893" xr:uid="{9EC920FC-3472-486A-B5A9-522906F98DCF}"/>
    <cellStyle name="Entry 5 2 6 2" xfId="13437" xr:uid="{F12F402F-623C-41B5-B01F-367ED723CDAA}"/>
    <cellStyle name="Entry 5 2 7" xfId="37045" xr:uid="{B4B84650-2276-49A0-BB7B-6C6AD5A2A7B0}"/>
    <cellStyle name="Entry 5 2 7 2" xfId="22486" xr:uid="{BBA3E838-8CCE-45F9-9475-093DE0ACB667}"/>
    <cellStyle name="Entry 5 2 8" xfId="40181" xr:uid="{CF5EC9E0-EBC2-4A01-B5E4-D019E2123F2A}"/>
    <cellStyle name="Entry 5 2 9" xfId="41179" xr:uid="{9CCF47F1-E95D-44E7-ACBE-C23F377272F0}"/>
    <cellStyle name="Entry 5 3" xfId="43297" xr:uid="{367F30FE-5FBE-418C-8318-BD3D5E780F00}"/>
    <cellStyle name="Entry 5 3 10" xfId="12892" xr:uid="{98CDAC9D-AD2F-456D-8FA3-7D5572CDE7A7}"/>
    <cellStyle name="Entry 5 3 11" xfId="19371" xr:uid="{A6A7F3C8-84E7-4410-9203-2B744E4D8271}"/>
    <cellStyle name="Entry 5 3 2" xfId="41853" xr:uid="{EE812FE1-5469-414F-A56D-34F2C2D5F0AF}"/>
    <cellStyle name="Entry 5 3 2 2" xfId="28263" xr:uid="{71AE926E-ACBF-4DD6-8592-7E810100A0DD}"/>
    <cellStyle name="Entry 5 3 2 2 2" xfId="14783" xr:uid="{64FD7093-1CC4-4C63-AF08-975F8B4F1402}"/>
    <cellStyle name="Entry 5 3 2 3" xfId="26485" xr:uid="{938C7E2D-E4F5-418F-9F8C-D1729F53FEBF}"/>
    <cellStyle name="Entry 5 3 2 3 2" xfId="13040" xr:uid="{1F051DAF-D1D1-45A5-BE54-6ACD3456CAB0}"/>
    <cellStyle name="Entry 5 3 2 4" xfId="26073" xr:uid="{152F90A7-498A-435D-9375-E7CBA9D23B65}"/>
    <cellStyle name="Entry 5 3 2 4 2" xfId="12638" xr:uid="{0DA29547-454C-4A9C-A1F6-29671DE10C71}"/>
    <cellStyle name="Entry 5 3 2 5" xfId="37042" xr:uid="{D54EAF42-6DC4-4A07-A0DF-F303D8491B6B}"/>
    <cellStyle name="Entry 5 3 2 5 2" xfId="22483" xr:uid="{1B72D37B-27BE-4FAE-96BD-2E0C307192E4}"/>
    <cellStyle name="Entry 5 3 2 6" xfId="38990" xr:uid="{2CFDEC8F-1616-4FCD-986F-4E0D4B27CC2A}"/>
    <cellStyle name="Entry 5 3 2 7" xfId="24367" xr:uid="{48FC63F4-DC75-4CCA-9E77-99F821DCB2B8}"/>
    <cellStyle name="Entry 5 3 2 8" xfId="16130" xr:uid="{605E5A96-CFEF-4A4E-98AB-1B4B07DEEE2D}"/>
    <cellStyle name="Entry 5 3 2 9" xfId="10570" xr:uid="{37F50702-1F4E-4239-9EAF-88C06ACA3B2E}"/>
    <cellStyle name="Entry 5 3 3" xfId="29325" xr:uid="{F44D0354-8C30-449C-853A-F7E13948FBF9}"/>
    <cellStyle name="Entry 5 3 3 2" xfId="15680" xr:uid="{DBBFC802-EC49-4E15-983A-04530A7815B7}"/>
    <cellStyle name="Entry 5 3 4" xfId="26714" xr:uid="{C10BDEAD-9C76-4D0A-B3FF-F45B3D75C8D3}"/>
    <cellStyle name="Entry 5 3 4 2" xfId="13267" xr:uid="{0A56E3AB-6EB4-4620-989B-68DF95E26059}"/>
    <cellStyle name="Entry 5 3 5" xfId="26696" xr:uid="{15ABE932-2D32-40E1-9100-1737D6A3B9E1}"/>
    <cellStyle name="Entry 5 3 5 2" xfId="13249" xr:uid="{16D7B7E8-651A-460D-8137-D3FE0B3F2FDD}"/>
    <cellStyle name="Entry 5 3 6" xfId="25474" xr:uid="{30762FA6-2A1F-42BD-8F26-D035A4215E26}"/>
    <cellStyle name="Entry 5 3 6 2" xfId="12057" xr:uid="{18A78797-C760-4E5D-84DF-F77AB9568595}"/>
    <cellStyle name="Entry 5 3 7" xfId="37043" xr:uid="{E78775D0-6556-4F8E-9C21-FCF5C62C6F41}"/>
    <cellStyle name="Entry 5 3 7 2" xfId="22484" xr:uid="{05B9508F-CFC4-45CD-9902-C19E7DCEBBFB}"/>
    <cellStyle name="Entry 5 3 8" xfId="40180" xr:uid="{814D74D6-004D-4BFA-AE22-699FD2D6F6E7}"/>
    <cellStyle name="Entry 5 3 9" xfId="40225" xr:uid="{2FA23F11-3345-42CC-B635-5A852D47403C}"/>
    <cellStyle name="Entry 5 4" xfId="43296" xr:uid="{6CC2F86A-E536-4A66-86AB-F10C0235DCD3}"/>
    <cellStyle name="Entry 5 4 10" xfId="14025" xr:uid="{66D74A6F-9B05-4027-94CA-FFE26AB5909B}"/>
    <cellStyle name="Entry 5 4 11" xfId="19370" xr:uid="{75FA439C-B6C2-46FA-A04B-3C9BDFC75F69}"/>
    <cellStyle name="Entry 5 4 2" xfId="41852" xr:uid="{B2CF8A36-BA31-4EBD-BD66-DD7092A65C04}"/>
    <cellStyle name="Entry 5 4 2 2" xfId="28262" xr:uid="{16B6E4A9-D454-4DB4-9985-66EBE08468E8}"/>
    <cellStyle name="Entry 5 4 2 2 2" xfId="14782" xr:uid="{BC79B08F-E474-4759-88B0-28618581B516}"/>
    <cellStyle name="Entry 5 4 2 3" xfId="27640" xr:uid="{7D394011-5A93-40A6-80BC-CD24699F1139}"/>
    <cellStyle name="Entry 5 4 2 3 2" xfId="14172" xr:uid="{2C2193F5-C6B4-428E-A00D-4963C14F4B73}"/>
    <cellStyle name="Entry 5 4 2 4" xfId="26072" xr:uid="{D61D87F0-9716-4CBA-9643-902DED9E5D67}"/>
    <cellStyle name="Entry 5 4 2 4 2" xfId="12637" xr:uid="{C3ABA1E5-F2B8-4575-A474-87B24DA8FAA9}"/>
    <cellStyle name="Entry 5 4 2 5" xfId="37040" xr:uid="{A7652504-D9D7-44E0-86D1-ECF721C69DFD}"/>
    <cellStyle name="Entry 5 4 2 5 2" xfId="22481" xr:uid="{B3D78307-AD2F-4A90-B465-EE803CCBD623}"/>
    <cellStyle name="Entry 5 4 2 6" xfId="38989" xr:uid="{AE361934-7B5B-4674-A2BE-1BFD8D421AC0}"/>
    <cellStyle name="Entry 5 4 2 7" xfId="24366" xr:uid="{F1C5895C-3762-4AF1-B7A1-3560721B706A}"/>
    <cellStyle name="Entry 5 4 2 8" xfId="40582" xr:uid="{A46A4658-F9F6-4D97-B730-408F9798E8BD}"/>
    <cellStyle name="Entry 5 4 2 9" xfId="10571" xr:uid="{C2E0B421-078D-4676-B4DE-64162F9A3AE8}"/>
    <cellStyle name="Entry 5 4 3" xfId="29324" xr:uid="{663F7309-11D0-4B23-8E23-5B2D99823E59}"/>
    <cellStyle name="Entry 5 4 3 2" xfId="15679" xr:uid="{02CDF729-7916-4663-80BF-A96BF2A704ED}"/>
    <cellStyle name="Entry 5 4 4" xfId="26713" xr:uid="{7E59D7FD-CA67-47B3-A36C-C8A4ED0EFE1C}"/>
    <cellStyle name="Entry 5 4 4 2" xfId="13266" xr:uid="{DE241CC2-49D6-4CE4-8CB5-66E0BB4D0781}"/>
    <cellStyle name="Entry 5 4 5" xfId="27268" xr:uid="{343A19F5-A37C-4D1A-9054-9200BCF14C12}"/>
    <cellStyle name="Entry 5 4 5 2" xfId="13810" xr:uid="{7E5971DD-2AD8-4076-83E6-5C03EEFC1272}"/>
    <cellStyle name="Entry 5 4 6" xfId="26754" xr:uid="{FB8309CB-0CFF-4BCC-8546-A1CF8EA48956}"/>
    <cellStyle name="Entry 5 4 6 2" xfId="13307" xr:uid="{7ABEFE73-0C5D-4224-8100-DDD56A1B7598}"/>
    <cellStyle name="Entry 5 4 7" xfId="37041" xr:uid="{1F1A2D51-BCD2-49FD-8627-85F7D021EE1D}"/>
    <cellStyle name="Entry 5 4 7 2" xfId="22482" xr:uid="{5D4A039A-96B3-4688-89F5-BBF9C60C13B1}"/>
    <cellStyle name="Entry 5 4 8" xfId="40179" xr:uid="{021F8DEA-5AD6-4B14-8032-58A9462878F2}"/>
    <cellStyle name="Entry 5 4 9" xfId="40226" xr:uid="{B36B6FE2-692D-47A7-B279-DFC0E4487C31}"/>
    <cellStyle name="Entry 5 5" xfId="43295" xr:uid="{EA3BD411-286E-412C-B4C5-9EDFB53944BC}"/>
    <cellStyle name="Entry 5 5 10" xfId="10154" xr:uid="{2B4ADBA3-0AA3-42E1-8056-FDD2EFEF4742}"/>
    <cellStyle name="Entry 5 5 2" xfId="41851" xr:uid="{502D6856-8952-49B2-A865-2B15688F1151}"/>
    <cellStyle name="Entry 5 5 2 2" xfId="28749" xr:uid="{1A50B789-2A41-48F7-934B-BFEA06FC4185}"/>
    <cellStyle name="Entry 5 5 2 2 2" xfId="15224" xr:uid="{05439A7D-7314-4156-9E27-BB17D62945C1}"/>
    <cellStyle name="Entry 5 5 2 3" xfId="26071" xr:uid="{56C7596C-3F3A-49B0-AD4D-C57FF3E4AB85}"/>
    <cellStyle name="Entry 5 5 2 3 2" xfId="12636" xr:uid="{2B6FB2E3-82F3-4995-B68E-1D4F7F3A3B92}"/>
    <cellStyle name="Entry 5 5 2 4" xfId="28261" xr:uid="{2E60E7E9-808D-4D3D-9E77-DEE800588700}"/>
    <cellStyle name="Entry 5 5 2 4 2" xfId="14781" xr:uid="{AF3ADF25-C20C-4C56-AF9D-D8CA3A8CA63A}"/>
    <cellStyle name="Entry 5 5 2 5" xfId="38988" xr:uid="{BEB43D92-980B-49B2-AF20-BDC7B83B48FB}"/>
    <cellStyle name="Entry 5 5 2 6" xfId="24365" xr:uid="{FE5B3814-293F-4338-B0B9-1032A45B1763}"/>
    <cellStyle name="Entry 5 5 2 7" xfId="13949" xr:uid="{01937EDA-9718-4B81-96FC-7EB8A58011D5}"/>
    <cellStyle name="Entry 5 5 2 8" xfId="10572" xr:uid="{3ABC9083-091E-4E9F-8E03-AC0BBB10A7BC}"/>
    <cellStyle name="Entry 5 5 3" xfId="27286" xr:uid="{9FF5937D-5065-4108-930B-21AE0439EE8B}"/>
    <cellStyle name="Entry 5 5 3 2" xfId="13828" xr:uid="{37BD79CF-1125-464F-801F-65E665423CF8}"/>
    <cellStyle name="Entry 5 5 4" xfId="26695" xr:uid="{4CCAE422-687C-4965-A317-E1188D341451}"/>
    <cellStyle name="Entry 5 5 4 2" xfId="13248" xr:uid="{DCC7ABC9-5964-4267-946D-6A8B84AB2665}"/>
    <cellStyle name="Entry 5 5 5" xfId="25420" xr:uid="{E70E5557-9974-49CB-BA3A-176E7BEE1022}"/>
    <cellStyle name="Entry 5 5 5 2" xfId="12003" xr:uid="{41573128-317D-4AEF-AD73-986C685A8C6D}"/>
    <cellStyle name="Entry 5 5 6" xfId="29323" xr:uid="{3C1EFE37-7031-4D16-9146-27627A46A756}"/>
    <cellStyle name="Entry 5 5 6 2" xfId="15678" xr:uid="{A1187DAB-07BD-41FB-A7E3-CBF9EF6E39B0}"/>
    <cellStyle name="Entry 5 5 7" xfId="40178" xr:uid="{852B9BDC-2BB8-4D4D-8285-34FE0DB3AAB5}"/>
    <cellStyle name="Entry 5 5 8" xfId="40227" xr:uid="{DE49DDF0-CDE2-4394-8BFD-9649E0BBA4AA}"/>
    <cellStyle name="Entry 5 5 9" xfId="12083" xr:uid="{20A1058C-6364-4990-94B4-5897BE6D68C5}"/>
    <cellStyle name="Entry 5 6" xfId="41855" xr:uid="{841A6045-6B8B-4CEF-98FE-3A3B70B1D5C9}"/>
    <cellStyle name="Entry 5 6 2" xfId="27641" xr:uid="{62FD9821-7878-4438-848C-74EF8EDD7E14}"/>
    <cellStyle name="Entry 5 6 2 2" xfId="14173" xr:uid="{09579E1B-B9E9-4484-B001-DE155679E24C}"/>
    <cellStyle name="Entry 5 6 3" xfId="26075" xr:uid="{C3004CA5-BDB2-430D-8BA4-3611879985D8}"/>
    <cellStyle name="Entry 5 6 3 2" xfId="12640" xr:uid="{C927979D-6C6B-429B-9BD0-477530076069}"/>
    <cellStyle name="Entry 5 6 4" xfId="28265" xr:uid="{D4BE4B69-40BB-404C-85B2-A9DB554D9CDB}"/>
    <cellStyle name="Entry 5 6 4 2" xfId="14785" xr:uid="{4352CF62-20D8-40CE-A752-52BDD32699CE}"/>
    <cellStyle name="Entry 5 6 5" xfId="38992" xr:uid="{CE054A27-A5DF-4311-9ED0-E72FD2577817}"/>
    <cellStyle name="Entry 5 6 6" xfId="24369" xr:uid="{FDEE15A5-73E4-44A2-8FD2-66CB7A02D293}"/>
    <cellStyle name="Entry 5 6 7" xfId="41119" xr:uid="{6EBAA265-0553-4A32-B665-0564E3F49365}"/>
    <cellStyle name="Entry 5 6 8" xfId="10568" xr:uid="{A5021DF3-6CC5-49BB-8ECC-A2F275300AAC}"/>
    <cellStyle name="Entry 5 7" xfId="29327" xr:uid="{DE3E6A15-7A32-46FA-8B98-A7586EA854B6}"/>
    <cellStyle name="Entry 5 7 2" xfId="15682" xr:uid="{D68CA07F-38EF-4566-AFE0-A6562ECDD1E8}"/>
    <cellStyle name="Entry 5 8" xfId="26712" xr:uid="{B5510600-AA1E-4C78-BF11-CE3A7A040ECC}"/>
    <cellStyle name="Entry 5 8 2" xfId="13265" xr:uid="{A685CDC6-E80E-4E6E-B6F3-889F8A02618E}"/>
    <cellStyle name="Entry 5 9" xfId="27269" xr:uid="{4241C719-9DC0-4D91-9D6E-427BF06A5B01}"/>
    <cellStyle name="Entry 5 9 2" xfId="13811" xr:uid="{32CFF6BF-AE76-4BEA-A5A4-9493CD0BDDBF}"/>
    <cellStyle name="Entry 6" xfId="43294" xr:uid="{890901C4-D737-443F-8692-BFFE0D229903}"/>
    <cellStyle name="Entry 6 10" xfId="40177" xr:uid="{FFC5840C-03B0-40D3-ADC0-626E1750FA2B}"/>
    <cellStyle name="Entry 6 11" xfId="41048" xr:uid="{BC8C4CEE-7B69-4C57-9027-C6BC0B1A6243}"/>
    <cellStyle name="Entry 6 12" xfId="12893" xr:uid="{C5516283-4406-4992-8C8C-FD1D76B4AB0F}"/>
    <cellStyle name="Entry 6 13" xfId="10155" xr:uid="{248A3639-1928-4131-A139-998C78AFF962}"/>
    <cellStyle name="Entry 6 2" xfId="41850" xr:uid="{9C1E550F-E5C4-476C-BF85-A26EAB46795B}"/>
    <cellStyle name="Entry 6 2 10" xfId="10573" xr:uid="{9FEE0EBD-4264-4746-A70E-23E0B0115E70}"/>
    <cellStyle name="Entry 6 2 2" xfId="37037" xr:uid="{8DFCE6D1-61F4-4C4C-B2E8-F62ACCD7FCF7}"/>
    <cellStyle name="Entry 6 2 2 2" xfId="22478" xr:uid="{EE72BA96-17F9-4E00-90E1-B227DDBC3F9E}"/>
    <cellStyle name="Entry 6 2 3" xfId="28260" xr:uid="{0A35859C-B109-4C43-ABF6-839240D8585E}"/>
    <cellStyle name="Entry 6 2 3 2" xfId="14780" xr:uid="{2479836D-C1FF-409B-89CE-7B61B21F7519}"/>
    <cellStyle name="Entry 6 2 4" xfId="27644" xr:uid="{A9AFA3DB-EE2B-459C-BE65-43FEB15F9385}"/>
    <cellStyle name="Entry 6 2 4 2" xfId="14176" xr:uid="{FEAF22AA-3A37-4377-937E-B4B7BD83265F}"/>
    <cellStyle name="Entry 6 2 5" xfId="26070" xr:uid="{0C09EAB8-80C0-4739-A18A-0E79852CE64D}"/>
    <cellStyle name="Entry 6 2 5 2" xfId="12635" xr:uid="{A0B054EA-EA37-44A6-8AE4-3BD3EA52502F}"/>
    <cellStyle name="Entry 6 2 6" xfId="37038" xr:uid="{C7C0DB48-F746-4749-AFC3-AEBBF892F224}"/>
    <cellStyle name="Entry 6 2 6 2" xfId="22479" xr:uid="{BBE302A9-4C11-4D29-A337-86DAA9332F8C}"/>
    <cellStyle name="Entry 6 2 7" xfId="38987" xr:uid="{E4F205CF-3CDB-49F2-A5E0-1F7B6FE3D51F}"/>
    <cellStyle name="Entry 6 2 8" xfId="24364" xr:uid="{3D0E0FAC-4326-4F77-8B9A-66BB2E7E47C3}"/>
    <cellStyle name="Entry 6 2 9" xfId="15351" xr:uid="{17A0BA6E-036C-46D5-8DA3-0C13D7680899}"/>
    <cellStyle name="Entry 6 3" xfId="37036" xr:uid="{D08C2F2B-720F-489B-B529-F79138F81763}"/>
    <cellStyle name="Entry 6 3 2" xfId="37035" xr:uid="{0FB3F74D-3352-4B13-9BB9-113501E3A1A9}"/>
    <cellStyle name="Entry 6 3 2 2" xfId="22476" xr:uid="{056FABB7-CE97-4C2E-8803-7AE3F34415D7}"/>
    <cellStyle name="Entry 6 3 3" xfId="22477" xr:uid="{0A2FD3C2-17AA-4522-A042-711252930F36}"/>
    <cellStyle name="Entry 6 4" xfId="37034" xr:uid="{5DA519D8-04B9-42C6-9C84-D48EFE2CE8BF}"/>
    <cellStyle name="Entry 6 4 2" xfId="37033" xr:uid="{E489C4C0-DD3D-455E-962E-EFA309AE4CC0}"/>
    <cellStyle name="Entry 6 4 2 2" xfId="22474" xr:uid="{7DFD5D6B-3FAD-46B7-BA14-B279FE199A15}"/>
    <cellStyle name="Entry 6 4 3" xfId="22475" xr:uid="{8A61D400-536D-4CE5-8596-86D8DFFBD2DE}"/>
    <cellStyle name="Entry 6 5" xfId="29322" xr:uid="{E4F3F9B7-CE08-4280-8543-884F4E650074}"/>
    <cellStyle name="Entry 6 5 2" xfId="15677" xr:uid="{3BD60AA9-028F-48CF-AAA8-E4EB09F27133}"/>
    <cellStyle name="Entry 6 6" xfId="27287" xr:uid="{F1BB9B2D-E90B-4D12-AF02-B166D24283A8}"/>
    <cellStyle name="Entry 6 6 2" xfId="13829" xr:uid="{4B22F4D6-747C-4779-8BCC-FA8810C87209}"/>
    <cellStyle name="Entry 6 7" xfId="26608" xr:uid="{F1CB05F9-2490-4EDF-8874-DB8EB748579A}"/>
    <cellStyle name="Entry 6 7 2" xfId="13161" xr:uid="{7DD7D1DE-0088-43E5-8A4D-27BDEAC25666}"/>
    <cellStyle name="Entry 6 8" xfId="26892" xr:uid="{A15E4B55-59A7-4F8B-B8FF-D9CC84907209}"/>
    <cellStyle name="Entry 6 8 2" xfId="13436" xr:uid="{FA2F055A-BE81-42F7-BE64-D6C236619B97}"/>
    <cellStyle name="Entry 6 9" xfId="37039" xr:uid="{6E7202F7-D8AF-4FF0-BF95-0C7DF3D7AC37}"/>
    <cellStyle name="Entry 6 9 2" xfId="22480" xr:uid="{63D82C02-FF96-43F8-82F9-72252E31618A}"/>
    <cellStyle name="Entry 7" xfId="43293" xr:uid="{34327D3A-592C-4D1B-8532-39EEA0A2815F}"/>
    <cellStyle name="Entry 7 10" xfId="40176" xr:uid="{454A381D-EB8A-4B94-B066-1A91C28845BC}"/>
    <cellStyle name="Entry 7 11" xfId="40228" xr:uid="{B6D6904F-5608-4342-BB0B-1C8C681650CC}"/>
    <cellStyle name="Entry 7 12" xfId="14517" xr:uid="{3F5ECBB5-C2A5-4434-931A-F14D90B12191}"/>
    <cellStyle name="Entry 7 13" xfId="10156" xr:uid="{2533CE75-B52E-489D-B48E-EC4327709DD6}"/>
    <cellStyle name="Entry 7 2" xfId="41849" xr:uid="{CA4CA60B-35AA-401C-9869-B89D26867393}"/>
    <cellStyle name="Entry 7 2 10" xfId="10574" xr:uid="{3DC4E8E6-BE3C-49AA-BF67-BBB656412459}"/>
    <cellStyle name="Entry 7 2 2" xfId="37030" xr:uid="{75FF98E1-2F96-4095-8967-C9C86FEDC02A}"/>
    <cellStyle name="Entry 7 2 2 2" xfId="22471" xr:uid="{B3725891-86A4-4EAF-A3B1-80D91D862F3E}"/>
    <cellStyle name="Entry 7 2 3" xfId="28259" xr:uid="{9B537EB7-9745-4E10-9BA5-776F0A169228}"/>
    <cellStyle name="Entry 7 2 3 2" xfId="14779" xr:uid="{22B782BB-3266-4148-838F-2F1D8FF55DEF}"/>
    <cellStyle name="Entry 7 2 4" xfId="27642" xr:uid="{D182745B-C191-49C4-AC4D-C0EDC153B14E}"/>
    <cellStyle name="Entry 7 2 4 2" xfId="14174" xr:uid="{082A0F79-6AA2-4612-8958-656415151F4F}"/>
    <cellStyle name="Entry 7 2 5" xfId="26069" xr:uid="{AE4DE952-A119-4E60-9878-DF69FAAB5BE9}"/>
    <cellStyle name="Entry 7 2 5 2" xfId="12634" xr:uid="{E7BBD37B-D6AF-4249-A8C1-591FC7CD3CFB}"/>
    <cellStyle name="Entry 7 2 6" xfId="37031" xr:uid="{A6698A90-F93B-4023-AE77-836DD8235B9E}"/>
    <cellStyle name="Entry 7 2 6 2" xfId="22472" xr:uid="{47EC61F7-1C72-440F-8267-47CA22392084}"/>
    <cellStyle name="Entry 7 2 7" xfId="38986" xr:uid="{AD936F51-7DE2-4E3D-ABBC-AFAF9E1504A8}"/>
    <cellStyle name="Entry 7 2 8" xfId="24363" xr:uid="{F5C481BA-4FCA-4A1A-B205-6ECBB85F9B4A}"/>
    <cellStyle name="Entry 7 2 9" xfId="13658" xr:uid="{16A5EED2-F4EE-4BF7-9C32-01052BF4217F}"/>
    <cellStyle name="Entry 7 3" xfId="37029" xr:uid="{2C5B4537-DA16-437A-8F30-7C8946EB16B2}"/>
    <cellStyle name="Entry 7 3 2" xfId="37028" xr:uid="{67FF3438-069A-4221-86E2-19ED0A965955}"/>
    <cellStyle name="Entry 7 3 2 2" xfId="22469" xr:uid="{6A9A63E3-957C-4155-A54C-9B38E9BD7FB2}"/>
    <cellStyle name="Entry 7 3 3" xfId="22470" xr:uid="{A136D757-B03D-4987-B27C-C11FC3FF0AD1}"/>
    <cellStyle name="Entry 7 4" xfId="37027" xr:uid="{63B04AEC-FC6C-40CB-A796-B38A728FCBCB}"/>
    <cellStyle name="Entry 7 4 2" xfId="37026" xr:uid="{F788128C-01AB-4D7E-8FE3-3B00ED9C91EC}"/>
    <cellStyle name="Entry 7 4 2 2" xfId="22467" xr:uid="{5A2CFC3B-26FE-4FD8-9ADC-CDC7E2D1C788}"/>
    <cellStyle name="Entry 7 4 3" xfId="22468" xr:uid="{37EFA7B5-6610-4647-B6B2-AC363CEDAF18}"/>
    <cellStyle name="Entry 7 5" xfId="29321" xr:uid="{A66B5838-89B4-480A-A8A8-B80447788AF0}"/>
    <cellStyle name="Entry 7 5 2" xfId="15676" xr:uid="{A5ED93E7-F2C2-4C6B-A052-E2BA2DFCA1AA}"/>
    <cellStyle name="Entry 7 6" xfId="27288" xr:uid="{2D4E4939-42D9-4BF0-B373-64A6289DA63E}"/>
    <cellStyle name="Entry 7 6 2" xfId="13830" xr:uid="{0BBD2E54-4CDF-45AA-89FA-243CFE125009}"/>
    <cellStyle name="Entry 7 7" xfId="27267" xr:uid="{F971994A-7BDD-4CBD-8292-CC22265CAC15}"/>
    <cellStyle name="Entry 7 7 2" xfId="13809" xr:uid="{90DEB8B0-84E3-40D7-9438-A838EFDD6055}"/>
    <cellStyle name="Entry 7 8" xfId="25355" xr:uid="{9EB442A1-5693-46C7-B4A8-0A1FF89833D7}"/>
    <cellStyle name="Entry 7 8 2" xfId="11951" xr:uid="{D3A682BA-77E7-4206-A2DF-BDE134E8FFF3}"/>
    <cellStyle name="Entry 7 9" xfId="37032" xr:uid="{5A2D378C-DEB5-4A2B-8B1D-B1DBB389F397}"/>
    <cellStyle name="Entry 7 9 2" xfId="22473" xr:uid="{C0D9362A-295F-4F0E-AE59-78BD82B7E2DD}"/>
    <cellStyle name="Entry 8" xfId="43292" xr:uid="{E4C6399B-29BE-4196-B1F2-7F5DF090A5BE}"/>
    <cellStyle name="Entry 8 10" xfId="40175" xr:uid="{68AA0067-0738-43AC-ADA2-4B6EB945FC72}"/>
    <cellStyle name="Entry 8 11" xfId="40229" xr:uid="{7E935696-57E8-42A4-AE10-1F437F19B962}"/>
    <cellStyle name="Entry 8 12" xfId="11970" xr:uid="{37F2CF11-1B51-4238-A7F3-F1D2F3414A3C}"/>
    <cellStyle name="Entry 8 13" xfId="6876" xr:uid="{F8700553-C9BA-4BD0-A1BC-673D69429FFE}"/>
    <cellStyle name="Entry 8 2" xfId="41848" xr:uid="{C5B70FBB-7E5A-4AA8-991F-886B6B67A3BE}"/>
    <cellStyle name="Entry 8 2 10" xfId="10575" xr:uid="{2880797A-4306-4C21-BD2C-5C68F3377090}"/>
    <cellStyle name="Entry 8 2 2" xfId="37023" xr:uid="{900F85DC-5332-40AA-9022-020D44220639}"/>
    <cellStyle name="Entry 8 2 2 2" xfId="22464" xr:uid="{91BF83C5-B0A4-483E-96AA-B8FF7A1E83C1}"/>
    <cellStyle name="Entry 8 2 3" xfId="28258" xr:uid="{216DFD85-F5C1-41D2-B5A1-8F8718AA7271}"/>
    <cellStyle name="Entry 8 2 3 2" xfId="14778" xr:uid="{73859E37-0360-4314-866F-08D46CB71752}"/>
    <cellStyle name="Entry 8 2 4" xfId="26486" xr:uid="{629AFBD0-126C-4F73-AB5D-639045C5A6D9}"/>
    <cellStyle name="Entry 8 2 4 2" xfId="13041" xr:uid="{6B3D3447-6414-45FB-A817-B2BA859E1650}"/>
    <cellStyle name="Entry 8 2 5" xfId="26068" xr:uid="{753E047C-4EFE-4F05-BBD4-CCAB3294210D}"/>
    <cellStyle name="Entry 8 2 5 2" xfId="12633" xr:uid="{355BEB28-EFFD-4606-B90D-536B36F464C1}"/>
    <cellStyle name="Entry 8 2 6" xfId="37024" xr:uid="{186D8C74-AEC8-4748-B273-8BAA5C99C9F1}"/>
    <cellStyle name="Entry 8 2 6 2" xfId="22465" xr:uid="{DC071340-7724-4DF9-81DE-3B5A051FCD99}"/>
    <cellStyle name="Entry 8 2 7" xfId="38985" xr:uid="{076C1906-5F3E-4E03-974B-9951CF9000A0}"/>
    <cellStyle name="Entry 8 2 8" xfId="24362" xr:uid="{2471D1CF-1705-4F3B-AE43-21E1968244B0}"/>
    <cellStyle name="Entry 8 2 9" xfId="16379" xr:uid="{E0DECBE3-8CC5-4D55-96CD-DF705FD2F930}"/>
    <cellStyle name="Entry 8 3" xfId="37022" xr:uid="{EDBA1807-B45C-4A0A-BFCF-EF01F5B79F1E}"/>
    <cellStyle name="Entry 8 3 2" xfId="37021" xr:uid="{7ADC4795-9866-4FB2-A941-38350A58739D}"/>
    <cellStyle name="Entry 8 3 2 2" xfId="22462" xr:uid="{31EF655E-4B0B-4D44-B20B-634E2547F273}"/>
    <cellStyle name="Entry 8 3 3" xfId="22463" xr:uid="{BFE862CD-C703-46DB-9942-9D0807CA572B}"/>
    <cellStyle name="Entry 8 4" xfId="37020" xr:uid="{C8E0C524-D6C5-45B8-8B8E-6DF2F09D08B5}"/>
    <cellStyle name="Entry 8 4 2" xfId="37019" xr:uid="{76F395A4-BFD3-4739-AB79-632C3F225E94}"/>
    <cellStyle name="Entry 8 4 2 2" xfId="22460" xr:uid="{035CF4AF-B4FB-43FD-8737-5F69968A69AA}"/>
    <cellStyle name="Entry 8 4 3" xfId="22461" xr:uid="{6F6DDAF7-50C6-4002-972B-7D7877BC70F4}"/>
    <cellStyle name="Entry 8 5" xfId="29320" xr:uid="{26662489-9EA3-473E-8AB1-12709434AEC0}"/>
    <cellStyle name="Entry 8 5 2" xfId="15675" xr:uid="{4658EA22-0692-45D2-9985-6C5C927FB055}"/>
    <cellStyle name="Entry 8 6" xfId="26720" xr:uid="{88ADF99B-F717-4D49-881F-E435DED36DB7}"/>
    <cellStyle name="Entry 8 6 2" xfId="13273" xr:uid="{36EA4E66-BBA7-4B20-A947-883EB13B550A}"/>
    <cellStyle name="Entry 8 7" xfId="26694" xr:uid="{4B5453E0-3DD4-4467-9809-0D2A6FD69E06}"/>
    <cellStyle name="Entry 8 7 2" xfId="13247" xr:uid="{E36794F3-84DA-4938-B0D3-E1836B2760ED}"/>
    <cellStyle name="Entry 8 8" xfId="28506" xr:uid="{C54A961F-EB18-412F-877A-DA491549502F}"/>
    <cellStyle name="Entry 8 8 2" xfId="15007" xr:uid="{D610F2B5-3965-45BF-B932-AE918EA419B9}"/>
    <cellStyle name="Entry 8 9" xfId="37025" xr:uid="{9AF6BC2E-0DCB-4D4D-A38B-856E73084337}"/>
    <cellStyle name="Entry 8 9 2" xfId="22466" xr:uid="{047F4480-FED5-4591-895B-18A7C4DFA4D7}"/>
    <cellStyle name="Entry 9" xfId="43291" xr:uid="{BA483CC0-EA13-41B3-B58F-E9772B0232E0}"/>
    <cellStyle name="Entry 9 10" xfId="19369" xr:uid="{3C6D1234-B3A7-41F0-AF02-444B2B4DCA76}"/>
    <cellStyle name="Entry 9 2" xfId="41847" xr:uid="{6B495754-BF2F-4BD3-8913-1C7727D46342}"/>
    <cellStyle name="Entry 9 2 2" xfId="27643" xr:uid="{42A2ADB9-B83E-4C0D-9803-860C98EB0996}"/>
    <cellStyle name="Entry 9 2 2 2" xfId="14175" xr:uid="{0156EEEE-5E45-4A37-9ED9-A4DFF4BD4086}"/>
    <cellStyle name="Entry 9 2 3" xfId="26067" xr:uid="{1771F945-8E5F-4DDD-AC6F-09C03D1DD625}"/>
    <cellStyle name="Entry 9 2 3 2" xfId="12632" xr:uid="{7197D243-D054-44C2-9E39-E7C21471B0D2}"/>
    <cellStyle name="Entry 9 2 4" xfId="28257" xr:uid="{DD4B39B2-5CF6-4CF0-8B8B-084F51B5F5DD}"/>
    <cellStyle name="Entry 9 2 4 2" xfId="14777" xr:uid="{D4E84A93-2B94-4C6D-A70D-8F853EB8618F}"/>
    <cellStyle name="Entry 9 2 5" xfId="38984" xr:uid="{5D3CCABB-084B-4CD0-84C3-65A2D2FCF09F}"/>
    <cellStyle name="Entry 9 2 6" xfId="24361" xr:uid="{A6603610-489A-4AAD-B562-97FD6D82FD59}"/>
    <cellStyle name="Entry 9 2 7" xfId="15345" xr:uid="{1D9DC08B-A4CF-4FDE-A409-3967F9E3F6DE}"/>
    <cellStyle name="Entry 9 2 8" xfId="10576" xr:uid="{DDDE3C92-9B6F-4BB3-9B61-21E66B31B406}"/>
    <cellStyle name="Entry 9 3" xfId="26716" xr:uid="{389AF786-E4AB-4F78-8A82-B2C7E24FCD76}"/>
    <cellStyle name="Entry 9 3 2" xfId="13269" xr:uid="{9ABE7511-1060-4D95-9174-71C67987227F}"/>
    <cellStyle name="Entry 9 4" xfId="27266" xr:uid="{BCE25251-3E95-402C-9E7C-05C1C0539A8E}"/>
    <cellStyle name="Entry 9 4 2" xfId="13808" xr:uid="{A0CCE998-DEFD-4EBB-B8A3-01BEB3C8F28E}"/>
    <cellStyle name="Entry 9 5" xfId="25480" xr:uid="{984C48C3-E7EE-49D4-A98D-845366BC8D3E}"/>
    <cellStyle name="Entry 9 5 2" xfId="12063" xr:uid="{6CD02C91-4AF6-486A-9974-A74B9EE1C4E6}"/>
    <cellStyle name="Entry 9 6" xfId="29319" xr:uid="{B1E76B88-98C7-42F2-943C-6FB6B3814B42}"/>
    <cellStyle name="Entry 9 6 2" xfId="15674" xr:uid="{9EB66DD9-DEA6-4FB0-961E-B243E5A0010F}"/>
    <cellStyle name="Entry 9 7" xfId="40174" xr:uid="{1481157E-9EC5-4F2E-AEFE-248E7CD0A4BD}"/>
    <cellStyle name="Entry 9 8" xfId="40230" xr:uid="{B0389D5B-2D15-4614-89C6-D4C110873F16}"/>
    <cellStyle name="Entry 9 9" xfId="12372" xr:uid="{9240CB64-7A0E-44DC-A9C6-31A07F6F8062}"/>
    <cellStyle name="Euro" xfId="43290" xr:uid="{40B6FD33-10D5-4100-A3A0-3886F3CD17AF}"/>
    <cellStyle name="Euro 2" xfId="43289" xr:uid="{DF0DE4AD-D002-49E1-BC96-D3BD61343072}"/>
    <cellStyle name="Euro 3" xfId="43288" xr:uid="{5F0C9775-9D38-4D1E-8781-C3DA4F80479D}"/>
    <cellStyle name="Explanatory Text 2" xfId="44310" xr:uid="{B47393FC-5953-4274-93E9-9AA5C19A6B13}"/>
    <cellStyle name="Explanatory Text 2 2" xfId="43287" xr:uid="{1CF2D85B-8D14-4FF9-A429-87728D053D9A}"/>
    <cellStyle name="Explanatory Text 2 2 2" xfId="29316" xr:uid="{DC7F883E-4E93-4288-B01F-CFA21BE7B26C}"/>
    <cellStyle name="Explanatory Text 2 2 3" xfId="37018" xr:uid="{7BAE93B9-14BE-4297-937A-794E37873A34}"/>
    <cellStyle name="Explanatory Text 2 3" xfId="37017" xr:uid="{9B89588A-50B2-400B-96E8-169C4B091882}"/>
    <cellStyle name="Explanatory Text 2 4" xfId="385" xr:uid="{6787377A-BF8E-440E-84C0-B8DF78DDC311}"/>
    <cellStyle name="Explanatory Text 3" xfId="44309" xr:uid="{E41959C5-18D9-464B-9CB1-8FAA4AAF792F}"/>
    <cellStyle name="Explanatory Text 3 2" xfId="43286" xr:uid="{94C20A34-70B3-492D-B3B2-96288C8A4D2E}"/>
    <cellStyle name="Explanatory Text 3 2 2" xfId="29315" xr:uid="{A942292B-A8C4-4F4D-AADD-BF859754A2D3}"/>
    <cellStyle name="Explanatory Text 3 2 3" xfId="30448" xr:uid="{F2A003D3-2A68-4500-A0F4-8591083F71AB}"/>
    <cellStyle name="Explanatory Text 4" xfId="44050" xr:uid="{9178BC46-FEAD-4EBC-A69A-5C10125745CD}"/>
    <cellStyle name="Followed Hyperlink" xfId="16" xr:uid="{313DFF51-438C-44AD-B4B1-D9E86C5152E8}"/>
    <cellStyle name="Followed Hyperlink 2" xfId="42" xr:uid="{7C94B0CB-A2FC-4CBB-92D9-BB53321BD3BF}"/>
    <cellStyle name="Followed Hyperlink 2 2" xfId="337" xr:uid="{9AC947DE-9C51-438A-84E4-9BE5AD8D8F86}"/>
    <cellStyle name="Followed Hyperlink 2 3" xfId="334" xr:uid="{E7924B26-67EE-459E-B8D5-91606A1A8198}"/>
    <cellStyle name="Followed Hyperlink 2 4" xfId="242" xr:uid="{9532C30A-6801-4C56-AA6B-64A67F6C82F9}"/>
    <cellStyle name="Followed Hyperlink 2 5" xfId="44712" xr:uid="{DD97CF54-CD4B-4253-8340-1D1BE22D790B}"/>
    <cellStyle name="Followed Hyperlink 2 6" xfId="88" xr:uid="{8B27AAC5-162B-43ED-AC6A-1B0AC656BD24}"/>
    <cellStyle name="Followed Hyperlink 3" xfId="30606" xr:uid="{70F1A709-7654-4199-BB00-92A4CF1685E2}"/>
    <cellStyle name="Followed Hyperlink 3 2" xfId="331" xr:uid="{4B8A8BF9-7FE1-4F68-ACD0-168FB05A7EC9}"/>
    <cellStyle name="Followed Hyperlink 3 3" xfId="44870" xr:uid="{1209AEEA-E2C8-4B08-A529-1E71BD5955C6}"/>
    <cellStyle name="Followed Hyperlink 4" xfId="44523" xr:uid="{51820273-BB41-4A79-A8AA-7C9A705361DD}"/>
    <cellStyle name="Followed Hyperlink 4 2" xfId="44864" xr:uid="{389AE268-6040-4B4C-AFAE-362B9C7C6595}"/>
    <cellStyle name="Followed Hyperlink 5" xfId="44662" xr:uid="{87C48FBE-0C55-408A-8668-33E847BC33BD}"/>
    <cellStyle name="Followed Hyperlink 6" xfId="44637" xr:uid="{17E54B4F-27F9-464A-A064-930EC02D3FB9}"/>
    <cellStyle name="Followed Hyperlink 7" xfId="44727" xr:uid="{7A5066D4-DF66-4E02-9D23-C3A8D0BCF477}"/>
    <cellStyle name="Good 2" xfId="44308" xr:uid="{A2DF87B1-43BB-4D0F-9311-A8F3966EAAFD}"/>
    <cellStyle name="Good 2 2" xfId="43285" xr:uid="{CB8EB4F2-400B-4BF8-A927-9A769256C9DF}"/>
    <cellStyle name="Good 2 2 2" xfId="29314" xr:uid="{A492A7EA-8C28-45D0-9369-B005CD345050}"/>
    <cellStyle name="Good 2 2 3" xfId="37016" xr:uid="{F9809806-BCEB-4B6B-A477-4DD2AD03E8EF}"/>
    <cellStyle name="Good 2 3" xfId="37015" xr:uid="{1B7EFDD8-5A1C-4B1B-8460-68460C6E2438}"/>
    <cellStyle name="Good 2 4" xfId="384" xr:uid="{F74EC794-C112-4A80-89D4-8BAAD3C94677}"/>
    <cellStyle name="Good 3" xfId="44307" xr:uid="{3064360F-273D-427A-97C3-2D190F4D84CB}"/>
    <cellStyle name="Good 3 2" xfId="43284" xr:uid="{7E6358A7-1213-4D48-84E5-4E949FAFFB68}"/>
    <cellStyle name="Good 3 2 2" xfId="29313" xr:uid="{694A487C-CB7A-401B-B7F4-98CB8EA244AF}"/>
    <cellStyle name="Good 3 2 3" xfId="30447" xr:uid="{76BA2104-9339-449E-B08E-62486A575832}"/>
    <cellStyle name="Good 4" xfId="44058" xr:uid="{BB6EE7E4-59E2-4B87-83FC-922BBEAE2924}"/>
    <cellStyle name="Grey" xfId="44306" xr:uid="{4348BA90-12BA-4954-A684-76A95A014FFB}"/>
    <cellStyle name="Grey 2" xfId="44305" xr:uid="{1715A34A-CF44-4167-895C-DB29BA7263E2}"/>
    <cellStyle name="Grey 3" xfId="43283" xr:uid="{E3183610-2D77-44D8-AD02-92275B531EE1}"/>
    <cellStyle name="Header1" xfId="44304" xr:uid="{1A730540-FBBF-4F0F-850F-48F64527F69B}"/>
    <cellStyle name="Header1 2" xfId="43282" xr:uid="{934ED43D-8C94-4173-AA85-AAC3BEB129BF}"/>
    <cellStyle name="Header1 3" xfId="43281" xr:uid="{310D2B7C-F6B5-4FB9-9270-3988FF30E71F}"/>
    <cellStyle name="Header2" xfId="44303" xr:uid="{E174A8DE-418F-4AB0-AF2C-C9DFF2C4C869}"/>
    <cellStyle name="Header2 10" xfId="43279" xr:uid="{81BD5AFC-BABB-4D44-AD3E-9BD307C519A6}"/>
    <cellStyle name="Header2 10 10" xfId="19366" xr:uid="{84ADA77F-AB2A-441B-9A1F-E0BC720B0795}"/>
    <cellStyle name="Header2 10 2" xfId="43278" xr:uid="{C8E02C08-6546-41EB-9286-B19C85DBBC6A}"/>
    <cellStyle name="Header2 10 2 2" xfId="41844" xr:uid="{30306821-2E4B-49A8-BD66-ADA8FE82202E}"/>
    <cellStyle name="Header2 10 2 2 2" xfId="27645" xr:uid="{97ED5E72-D729-4A47-8132-4173811FADA2}"/>
    <cellStyle name="Header2 10 2 2 2 2" xfId="14177" xr:uid="{9C9C3788-33B1-45E8-9E7A-CA05A57F7A91}"/>
    <cellStyle name="Header2 10 2 2 3" xfId="26064" xr:uid="{53E10C58-C303-42B8-92A2-8DEAB80DD813}"/>
    <cellStyle name="Header2 10 2 2 3 2" xfId="12629" xr:uid="{61A9E43F-3DA7-4C7A-B759-EBE838B220E3}"/>
    <cellStyle name="Header2 10 2 2 4" xfId="25203" xr:uid="{2277E9AA-2BB5-43DF-A68F-446C3B6E16CA}"/>
    <cellStyle name="Header2 10 2 2 4 2" xfId="11800" xr:uid="{8760278B-2659-4C93-BD0E-9258DB64B837}"/>
    <cellStyle name="Header2 10 2 2 5" xfId="28254" xr:uid="{738C4193-BFF0-4D1D-BE79-6E556E32B318}"/>
    <cellStyle name="Header2 10 2 2 5 2" xfId="14774" xr:uid="{ADA1C6D0-37B6-4EC1-A3BE-D37F5ED00863}"/>
    <cellStyle name="Header2 10 2 2 5 3" xfId="6610" xr:uid="{355A3685-E581-4494-B3DD-0277FDDCB150}"/>
    <cellStyle name="Header2 10 2 2 5 4" xfId="2210" xr:uid="{D07BB013-A6E8-4762-9E54-C350B6A887F4}"/>
    <cellStyle name="Header2 10 2 2 6" xfId="38981" xr:uid="{CCCB1EDE-C951-4A99-8FBE-13B0CF6D2814}"/>
    <cellStyle name="Header2 10 2 2 7" xfId="24358" xr:uid="{72449649-AEE2-45F4-A594-97F45F040003}"/>
    <cellStyle name="Header2 10 2 2 8" xfId="13659" xr:uid="{F76CE7B2-F0BC-4A02-809B-E15033CD6A5B}"/>
    <cellStyle name="Header2 10 2 2 9" xfId="10579" xr:uid="{E30F6C93-CEBC-4211-9A38-BBE742A25CA7}"/>
    <cellStyle name="Header2 10 2 3" xfId="26724" xr:uid="{38854937-BEEA-4BD5-91CF-36DAB33F3C68}"/>
    <cellStyle name="Header2 10 2 3 2" xfId="13277" xr:uid="{0C986DD7-4B16-4CAA-A055-38BD3A3D4DD9}"/>
    <cellStyle name="Header2 10 2 4" xfId="27264" xr:uid="{74365064-479F-4559-873B-30B2470F2E35}"/>
    <cellStyle name="Header2 10 2 4 2" xfId="13806" xr:uid="{6B6E9350-6CDB-4461-9E7B-178681FBF042}"/>
    <cellStyle name="Header2 10 2 5" xfId="29081" xr:uid="{5BBF6537-3785-4E3A-8EFF-3848B1D2193F}"/>
    <cellStyle name="Header2 10 2 5 2" xfId="15489" xr:uid="{0289A354-60CB-4BD0-8CD0-5AD340721EFB}"/>
    <cellStyle name="Header2 10 2 6" xfId="29307" xr:uid="{F1994054-C766-4D73-86BA-F32D1DA4BFF1}"/>
    <cellStyle name="Header2 10 2 6 2" xfId="15666" xr:uid="{93939B72-126A-46A7-AD3B-79C0EACF29D3}"/>
    <cellStyle name="Header2 10 2 6 3" xfId="7275" xr:uid="{0A866332-A1C3-491F-9494-80C95B3D0F4B}"/>
    <cellStyle name="Header2 10 2 6 4" xfId="2609" xr:uid="{330A37FB-AF4A-447F-842B-56860E11F2C5}"/>
    <cellStyle name="Header2 10 2 7" xfId="40265" xr:uid="{098C2F92-4342-4AF6-8551-F9117E5FDAE3}"/>
    <cellStyle name="Header2 10 2 8" xfId="12365" xr:uid="{177353FC-0F93-4361-B40E-4834B63EBB5A}"/>
    <cellStyle name="Header2 10 2 9" xfId="10157" xr:uid="{C3F97A81-475D-42B8-AD57-1F6CE3C28993}"/>
    <cellStyle name="Header2 10 3" xfId="41845" xr:uid="{575CE623-B009-4671-8943-BEEDDEE0F4B5}"/>
    <cellStyle name="Header2 10 3 2" xfId="28748" xr:uid="{5E0ACDE6-217F-4C14-86B6-56256DB65369}"/>
    <cellStyle name="Header2 10 3 2 2" xfId="15223" xr:uid="{D8367529-A7B0-41FE-B832-7EE8B343C47A}"/>
    <cellStyle name="Header2 10 3 3" xfId="26065" xr:uid="{49361D77-FD1E-4A40-AEAA-401858A65099}"/>
    <cellStyle name="Header2 10 3 3 2" xfId="12630" xr:uid="{DFDAB569-7176-4814-95BC-716A6652DEB2}"/>
    <cellStyle name="Header2 10 3 4" xfId="26658" xr:uid="{DB6A89E0-D7CE-4BE6-859C-805B0821800D}"/>
    <cellStyle name="Header2 10 3 4 2" xfId="13211" xr:uid="{F132B417-BAA1-4CE9-BDD8-FD37C1CB8B6F}"/>
    <cellStyle name="Header2 10 3 5" xfId="28255" xr:uid="{362BEA7E-D4AA-455C-BA78-A658963BEA3E}"/>
    <cellStyle name="Header2 10 3 5 2" xfId="14775" xr:uid="{5C0FD6D5-D2E7-4584-B2FC-D414667EB054}"/>
    <cellStyle name="Header2 10 3 5 3" xfId="6611" xr:uid="{DA356984-495D-451C-99CE-7B097D4ADEAF}"/>
    <cellStyle name="Header2 10 3 5 4" xfId="2211" xr:uid="{16B7B2D0-1F6A-4713-AEDD-26BB1D60EBB8}"/>
    <cellStyle name="Header2 10 3 6" xfId="38982" xr:uid="{7D4291B0-426F-4F7C-820C-7B7297AB5465}"/>
    <cellStyle name="Header2 10 3 7" xfId="24359" xr:uid="{19A67138-FF6C-4E28-AC32-187845EE709F}"/>
    <cellStyle name="Header2 10 3 8" xfId="41118" xr:uid="{7440EA74-5F2C-4C38-B01F-70FB7350C609}"/>
    <cellStyle name="Header2 10 3 9" xfId="10578" xr:uid="{BD58C65E-3484-4F05-BD86-EF303CDCE851}"/>
    <cellStyle name="Header2 10 4" xfId="27294" xr:uid="{8FD91CB6-D8B5-41FC-ADEE-32C5F682F5A0}"/>
    <cellStyle name="Header2 10 4 2" xfId="13836" xr:uid="{E8A52544-EDF5-4D79-BFB8-6BD2EA188CF1}"/>
    <cellStyle name="Header2 10 5" xfId="27265" xr:uid="{695EBB6A-C9BE-42DD-9C0C-4D9ACAADC5A6}"/>
    <cellStyle name="Header2 10 5 2" xfId="13807" xr:uid="{B9FF3AC6-19D2-4D61-81C3-80DC7617D286}"/>
    <cellStyle name="Header2 10 6" xfId="26824" xr:uid="{38636250-356A-4A1C-873D-D15935E32FC4}"/>
    <cellStyle name="Header2 10 6 2" xfId="13370" xr:uid="{7CDBB2D2-4224-465D-9FCC-7C7F9FF576F8}"/>
    <cellStyle name="Header2 10 7" xfId="29308" xr:uid="{ACAF44DE-66F6-48BD-88F7-1D014ED0618F}"/>
    <cellStyle name="Header2 10 7 2" xfId="15667" xr:uid="{37D70C62-0CCE-4322-8199-03593DC17C7B}"/>
    <cellStyle name="Header2 10 7 3" xfId="7276" xr:uid="{37B56A18-6AC9-4F56-BA19-79F2A870F54F}"/>
    <cellStyle name="Header2 10 7 4" xfId="2610" xr:uid="{DAB7E9D0-7D0F-44A3-8696-1670CEE9AF32}"/>
    <cellStyle name="Header2 10 8" xfId="40264" xr:uid="{C1AA2D77-14EE-46CB-A2AE-E5535F75F234}"/>
    <cellStyle name="Header2 10 9" xfId="11963" xr:uid="{D6129F21-A851-469C-AF27-A73911582442}"/>
    <cellStyle name="Header2 11" xfId="43277" xr:uid="{3ECBE6CC-4AAB-4A62-A0B1-CC5E31FE3A19}"/>
    <cellStyle name="Header2 11 10" xfId="10158" xr:uid="{460DA689-73AA-4526-86CB-98E372704907}"/>
    <cellStyle name="Header2 11 2" xfId="43276" xr:uid="{44BEC4ED-0FB7-4622-84C1-6BFB958705AA}"/>
    <cellStyle name="Header2 11 2 2" xfId="41842" xr:uid="{D1E69945-B7C0-45D6-B970-8BEB39011CDD}"/>
    <cellStyle name="Header2 11 2 2 2" xfId="30000" xr:uid="{5CF74B5F-36E2-45F5-ACC0-AC57E4FAEC82}"/>
    <cellStyle name="Header2 11 2 2 2 2" xfId="16295" xr:uid="{022E5E38-4D11-4440-8E9D-1A4CDB33AEBE}"/>
    <cellStyle name="Header2 11 2 2 3" xfId="26062" xr:uid="{E816BE56-DE29-46A7-8E07-BCA6BDB1A8D8}"/>
    <cellStyle name="Header2 11 2 2 3 2" xfId="12627" xr:uid="{F21A388F-4244-4C84-A817-ACA503B69B7F}"/>
    <cellStyle name="Header2 11 2 2 4" xfId="25487" xr:uid="{012C47FA-7EEA-423E-ADDD-F7C066D175D2}"/>
    <cellStyle name="Header2 11 2 2 4 2" xfId="12070" xr:uid="{EAB862FA-F7B3-466B-AE24-67DBE4638533}"/>
    <cellStyle name="Header2 11 2 2 5" xfId="28252" xr:uid="{B0DD3196-1A81-4FC8-B84F-5985AB90E014}"/>
    <cellStyle name="Header2 11 2 2 5 2" xfId="14772" xr:uid="{F969ECEE-4EA7-4FEF-91AB-928ABC32FDAC}"/>
    <cellStyle name="Header2 11 2 2 5 3" xfId="6608" xr:uid="{AD968958-EA24-48A9-814A-FAA2C0497194}"/>
    <cellStyle name="Header2 11 2 2 5 4" xfId="2208" xr:uid="{391CFDAE-E923-4FD5-9BDE-3ECFC1A82731}"/>
    <cellStyle name="Header2 11 2 2 6" xfId="38979" xr:uid="{B922236A-90AF-4B45-A212-420885E01E58}"/>
    <cellStyle name="Header2 11 2 2 7" xfId="24356" xr:uid="{F9BF2219-A9DC-4FD5-9385-F8B22B6059DB}"/>
    <cellStyle name="Header2 11 2 2 8" xfId="15346" xr:uid="{7FDA3E4C-3A1B-485C-B552-C76D28E76328}"/>
    <cellStyle name="Header2 11 2 2 9" xfId="10581" xr:uid="{56F1B4EB-3952-4136-A900-12FFBA9AAE98}"/>
    <cellStyle name="Header2 11 2 3" xfId="27295" xr:uid="{99E10D43-0549-425A-AEC4-6F61ADC45F9B}"/>
    <cellStyle name="Header2 11 2 3 2" xfId="13837" xr:uid="{FC9D00E8-4BD7-46E0-9035-D24A576C9604}"/>
    <cellStyle name="Header2 11 2 4" xfId="27263" xr:uid="{63966C49-ADAB-4FD3-BAAF-3291A1FFDAC1}"/>
    <cellStyle name="Header2 11 2 4 2" xfId="13805" xr:uid="{8936030F-4AFF-4EFB-B169-0F2B4D8060D3}"/>
    <cellStyle name="Header2 11 2 5" xfId="27021" xr:uid="{078AC4E4-7C0D-49AE-A86F-19889DC4DCA5}"/>
    <cellStyle name="Header2 11 2 5 2" xfId="13565" xr:uid="{A358988B-62A9-4F72-8EA1-904708061A1B}"/>
    <cellStyle name="Header2 11 2 6" xfId="29305" xr:uid="{7CDB6F08-479D-4BFC-9114-E795879A16DB}"/>
    <cellStyle name="Header2 11 2 6 2" xfId="15664" xr:uid="{8CAF00D1-702E-46B3-8163-24980C1E4F61}"/>
    <cellStyle name="Header2 11 2 6 3" xfId="7273" xr:uid="{4D4831DD-0632-49D3-8E74-F0DCE862468F}"/>
    <cellStyle name="Header2 11 2 6 4" xfId="2607" xr:uid="{CAC10CD5-0AC6-474A-A4C9-2C7D7CBEE6D3}"/>
    <cellStyle name="Header2 11 2 7" xfId="38465" xr:uid="{DE8FDC95-5A96-4F07-B792-4F8FBF69C1D4}"/>
    <cellStyle name="Header2 11 2 8" xfId="14510" xr:uid="{039F0E4F-040F-4263-8815-6710B3D6C987}"/>
    <cellStyle name="Header2 11 2 9" xfId="6886" xr:uid="{28BB736D-EE6A-4424-9BA5-FE6201E2E6BD}"/>
    <cellStyle name="Header2 11 3" xfId="41843" xr:uid="{9F269655-BC49-4DCD-847F-12EA31EBF7F7}"/>
    <cellStyle name="Header2 11 3 2" xfId="26487" xr:uid="{79ED212E-90F5-479D-B81E-D3E577366A7A}"/>
    <cellStyle name="Header2 11 3 2 2" xfId="13042" xr:uid="{5EF12BF5-746D-426B-AF9F-D4A2B0C20315}"/>
    <cellStyle name="Header2 11 3 3" xfId="26063" xr:uid="{4564A3CF-F5C7-4441-8C55-33D0B9730FF8}"/>
    <cellStyle name="Header2 11 3 3 2" xfId="12628" xr:uid="{48209916-C25D-42D4-85BE-82742B521F19}"/>
    <cellStyle name="Header2 11 3 4" xfId="26980" xr:uid="{4749DCF2-77FD-43AE-BA64-48367F0A1B4D}"/>
    <cellStyle name="Header2 11 3 4 2" xfId="13524" xr:uid="{DAA18336-61BC-41B9-98AC-7A84F33120C1}"/>
    <cellStyle name="Header2 11 3 5" xfId="28253" xr:uid="{464D30BB-9A7D-4C6D-82F5-9D44C8760676}"/>
    <cellStyle name="Header2 11 3 5 2" xfId="14773" xr:uid="{E1C872AE-B089-423D-A78D-EFF0E9015159}"/>
    <cellStyle name="Header2 11 3 5 3" xfId="6609" xr:uid="{34644A76-C097-4E6C-9620-F2C7F348B810}"/>
    <cellStyle name="Header2 11 3 5 4" xfId="2209" xr:uid="{51973A1E-61FF-42CF-8C23-DD05ED03E158}"/>
    <cellStyle name="Header2 11 3 6" xfId="38980" xr:uid="{5506288E-D972-4503-B67E-B171A6CF0FD1}"/>
    <cellStyle name="Header2 11 3 7" xfId="24357" xr:uid="{9B3DD940-3C98-463E-9DF0-0455B3124DD3}"/>
    <cellStyle name="Header2 11 3 8" xfId="13953" xr:uid="{CBBD5753-2E00-4927-A90B-7F4FC90C4644}"/>
    <cellStyle name="Header2 11 3 9" xfId="10580" xr:uid="{73659D5E-E72E-44B7-B153-43F1C0A46177}"/>
    <cellStyle name="Header2 11 4" xfId="26721" xr:uid="{305E3375-3111-431F-91DD-EF00A717E951}"/>
    <cellStyle name="Header2 11 4 2" xfId="13274" xr:uid="{646E045F-DDE4-4021-ABA3-707CE0E4DAA1}"/>
    <cellStyle name="Header2 11 5" xfId="26857" xr:uid="{ABA58BA5-7889-4173-8A6F-12CAC05590D7}"/>
    <cellStyle name="Header2 11 5 2" xfId="13402" xr:uid="{2A406D20-F147-4CEC-B911-AE9DEDC1D335}"/>
    <cellStyle name="Header2 11 6" xfId="26258" xr:uid="{FB046DF0-6294-47F3-B182-C81963A80026}"/>
    <cellStyle name="Header2 11 6 2" xfId="12822" xr:uid="{658318D1-F0EB-4DD3-A39F-906D5609237A}"/>
    <cellStyle name="Header2 11 7" xfId="29306" xr:uid="{6390F7A1-71FF-4C18-8A1B-89481C3BE09A}"/>
    <cellStyle name="Header2 11 7 2" xfId="15665" xr:uid="{E9EA2060-1BE9-47C3-A21E-83EFD52C587B}"/>
    <cellStyle name="Header2 11 7 3" xfId="7274" xr:uid="{8DD72B7B-7250-4527-9C22-5436271FD8A1}"/>
    <cellStyle name="Header2 11 7 4" xfId="2608" xr:uid="{C9E2788A-92AD-4BBD-88D0-FC55272ADBD8}"/>
    <cellStyle name="Header2 11 8" xfId="40266" xr:uid="{0C8F3B42-2AB4-44D4-81CA-8B7695B80F63}"/>
    <cellStyle name="Header2 11 9" xfId="16481" xr:uid="{F547E626-0952-47E2-BFE2-289914ABAA72}"/>
    <cellStyle name="Header2 12" xfId="43275" xr:uid="{B3E3F3C0-8427-42D8-9736-B6CE7095FD3B}"/>
    <cellStyle name="Header2 12 10" xfId="19365" xr:uid="{FE2FF8C6-E408-438C-8BC3-2FA3783ADD1F}"/>
    <cellStyle name="Header2 12 2" xfId="43274" xr:uid="{482AC953-552A-432B-BA92-49772C645930}"/>
    <cellStyle name="Header2 12 2 2" xfId="41840" xr:uid="{BA9FD259-EEC4-4B09-A6FF-B2890B4BED8C}"/>
    <cellStyle name="Header2 12 2 2 2" xfId="26530" xr:uid="{9849527C-523A-46FA-8A94-BD753B356B72}"/>
    <cellStyle name="Header2 12 2 2 2 2" xfId="13085" xr:uid="{30D29184-34F7-4199-828E-5D2B359B4227}"/>
    <cellStyle name="Header2 12 2 2 3" xfId="26060" xr:uid="{6C0CD8AF-AC29-4553-99AD-816A70C874D2}"/>
    <cellStyle name="Header2 12 2 2 3 2" xfId="12625" xr:uid="{49C01392-437C-46E5-A627-6E8241FB6CBB}"/>
    <cellStyle name="Header2 12 2 2 4" xfId="25197" xr:uid="{3CBE3BFA-F43A-4F90-BBE8-212EEB437322}"/>
    <cellStyle name="Header2 12 2 2 4 2" xfId="11794" xr:uid="{7F45007B-3A66-4CD7-B707-0FD4C706DB76}"/>
    <cellStyle name="Header2 12 2 2 5" xfId="28250" xr:uid="{F46D3A69-C224-4BBA-8816-95BEE2538993}"/>
    <cellStyle name="Header2 12 2 2 5 2" xfId="14770" xr:uid="{23364D8B-5423-4FFC-A445-A45A09B05698}"/>
    <cellStyle name="Header2 12 2 2 5 3" xfId="6606" xr:uid="{E5B5625A-53B1-49F5-9494-E182F1944474}"/>
    <cellStyle name="Header2 12 2 2 5 4" xfId="2206" xr:uid="{988D09F8-5B75-4174-8AB1-6F26E24BB346}"/>
    <cellStyle name="Header2 12 2 2 6" xfId="38977" xr:uid="{1B41AE57-C358-45A7-9CD5-13A9087464AC}"/>
    <cellStyle name="Header2 12 2 2 7" xfId="24354" xr:uid="{80165FEE-40FE-4E5B-ABF7-A208E55F5959}"/>
    <cellStyle name="Header2 12 2 2 8" xfId="40581" xr:uid="{82CC567A-CA62-44BA-81BD-F3FA92139F3E}"/>
    <cellStyle name="Header2 12 2 2 9" xfId="4882" xr:uid="{16A497D3-EE78-4DFF-BCA8-ADC8FAC414F2}"/>
    <cellStyle name="Header2 12 2 3" xfId="27296" xr:uid="{A350D8A6-A784-4B0B-A72A-5E4DA31662E3}"/>
    <cellStyle name="Header2 12 2 3 2" xfId="13838" xr:uid="{25BA40B2-DABF-46C2-A094-3FBEE96FF31A}"/>
    <cellStyle name="Header2 12 2 4" xfId="27261" xr:uid="{76D8B4B5-603C-4439-8677-DEB6518233F8}"/>
    <cellStyle name="Header2 12 2 4 2" xfId="13803" xr:uid="{64545C74-C99C-46B4-BD58-D73E03282531}"/>
    <cellStyle name="Header2 12 2 5" xfId="26255" xr:uid="{0E908E7A-F09B-408C-877E-6A4AD0EB31B9}"/>
    <cellStyle name="Header2 12 2 5 2" xfId="12819" xr:uid="{9755A331-EEBB-48CD-8B24-9F6E558D3FB7}"/>
    <cellStyle name="Header2 12 2 6" xfId="29303" xr:uid="{F42E22F3-E478-42BF-88CB-F1B864711749}"/>
    <cellStyle name="Header2 12 2 6 2" xfId="15662" xr:uid="{D4EF7762-B84C-411E-8F02-70B502448EAA}"/>
    <cellStyle name="Header2 12 2 6 3" xfId="7271" xr:uid="{491907E0-5CBA-4207-90FD-6D3CB12A47D9}"/>
    <cellStyle name="Header2 12 2 6 4" xfId="2605" xr:uid="{D3B524CE-8F61-4D28-A9E3-3BB8AE736BC0}"/>
    <cellStyle name="Header2 12 2 7" xfId="40268" xr:uid="{71C9CC20-0501-40B4-8907-35AB44EE0207}"/>
    <cellStyle name="Header2 12 2 8" xfId="12895" xr:uid="{4B15C8AA-0FB5-44BB-B63C-08BA6FE5786B}"/>
    <cellStyle name="Header2 12 2 9" xfId="15237" xr:uid="{D6CC01D8-2144-4299-9A80-B83FF3FA6310}"/>
    <cellStyle name="Header2 12 3" xfId="41841" xr:uid="{EB29068B-EBCF-471B-A4FE-BD8BA568C3D9}"/>
    <cellStyle name="Header2 12 3 2" xfId="28747" xr:uid="{09AC67B9-E2B5-42C1-A63B-2530B4755150}"/>
    <cellStyle name="Header2 12 3 2 2" xfId="15222" xr:uid="{E6AA25E2-65FD-4572-A958-2A9268A9E183}"/>
    <cellStyle name="Header2 12 3 3" xfId="26061" xr:uid="{280A42AC-47DE-489F-89A6-69BE7B4FC8B1}"/>
    <cellStyle name="Header2 12 3 3 2" xfId="12626" xr:uid="{1006E57C-B4BE-4CC4-A8E3-958EC493F195}"/>
    <cellStyle name="Header2 12 3 4" xfId="27063" xr:uid="{A47B1B2D-F0F6-4189-9D45-3F6E39ECCB9F}"/>
    <cellStyle name="Header2 12 3 4 2" xfId="13607" xr:uid="{A7E77FBA-CB2E-4833-9A96-9819C0D90830}"/>
    <cellStyle name="Header2 12 3 5" xfId="28251" xr:uid="{9ACF51AC-E000-40E5-B1B2-2B09736A4F72}"/>
    <cellStyle name="Header2 12 3 5 2" xfId="14771" xr:uid="{DF9CFCB8-C6C0-40D5-A650-B4DF439C63B6}"/>
    <cellStyle name="Header2 12 3 5 3" xfId="6607" xr:uid="{DD58582C-1209-4BDC-B585-1A2951361DD8}"/>
    <cellStyle name="Header2 12 3 5 4" xfId="2207" xr:uid="{B3B4DDE1-09A2-4E61-BA19-7EF90ABACB24}"/>
    <cellStyle name="Header2 12 3 6" xfId="38978" xr:uid="{EB13EDBE-4E63-437D-BA38-492041BCC6B7}"/>
    <cellStyle name="Header2 12 3 7" xfId="24355" xr:uid="{716BE5D2-B28B-4758-B389-00867DA755B6}"/>
    <cellStyle name="Header2 12 3 8" xfId="13015" xr:uid="{BAF7204F-90A3-4809-8594-CCA83DB14523}"/>
    <cellStyle name="Header2 12 3 9" xfId="10588" xr:uid="{F237E8EE-EA8A-4492-A4E5-08551EE7A421}"/>
    <cellStyle name="Header2 12 4" xfId="26722" xr:uid="{CF24DA0E-0F15-41AC-8E5C-098937F8E8FA}"/>
    <cellStyle name="Header2 12 4 2" xfId="13275" xr:uid="{0880A0EF-68D0-439D-9D12-C4534727E657}"/>
    <cellStyle name="Header2 12 5" xfId="27262" xr:uid="{ADE746C9-EAC4-4409-BAF5-554693710EB6}"/>
    <cellStyle name="Header2 12 5 2" xfId="13804" xr:uid="{2D62D9AB-D28C-406D-9872-31C626A72746}"/>
    <cellStyle name="Header2 12 6" xfId="27366" xr:uid="{730E488E-2B05-4495-B3B6-6DD4A74291ED}"/>
    <cellStyle name="Header2 12 6 2" xfId="13908" xr:uid="{2DE80EE2-BC3F-4773-8BB4-5200E3ED9D6F}"/>
    <cellStyle name="Header2 12 7" xfId="29304" xr:uid="{1669C59B-7064-4D9C-8F25-85BC00AC776F}"/>
    <cellStyle name="Header2 12 7 2" xfId="15663" xr:uid="{B9DC71B9-E150-4232-BB46-666558B44CBB}"/>
    <cellStyle name="Header2 12 7 3" xfId="7272" xr:uid="{11986A7F-55CD-4393-A19E-C2BFB3377C19}"/>
    <cellStyle name="Header2 12 7 4" xfId="2606" xr:uid="{36BC76CB-65F6-40E5-A74E-F840812547B9}"/>
    <cellStyle name="Header2 12 8" xfId="40267" xr:uid="{D84F3992-6B67-4834-AC8C-56BC503833BD}"/>
    <cellStyle name="Header2 12 9" xfId="12085" xr:uid="{A42E9312-8098-4485-9CE5-E9379557277E}"/>
    <cellStyle name="Header2 13" xfId="43273" xr:uid="{5A04C2AA-8F5E-4D8E-8F26-901AD9042642}"/>
    <cellStyle name="Header2 13 10" xfId="10159" xr:uid="{8AF705E3-D450-4814-BDAB-FE91A5B95836}"/>
    <cellStyle name="Header2 13 2" xfId="43272" xr:uid="{00367DA6-6586-43D5-9B93-C97A654CACE6}"/>
    <cellStyle name="Header2 13 2 2" xfId="41838" xr:uid="{2CDCAFDE-93D8-4E53-9BF9-4AEF88DAF30A}"/>
    <cellStyle name="Header2 13 2 2 2" xfId="26502" xr:uid="{09E9C1EB-CD3C-4CE2-89C3-01F7A9D1257C}"/>
    <cellStyle name="Header2 13 2 2 2 2" xfId="13057" xr:uid="{507D84FC-67D1-4225-B50B-D992976839CF}"/>
    <cellStyle name="Header2 13 2 2 3" xfId="26058" xr:uid="{F3E85226-DE9C-48C4-84C2-3D18F391D562}"/>
    <cellStyle name="Header2 13 2 2 3 2" xfId="12623" xr:uid="{7BFF7245-5DBD-415F-AFDA-ED08BC75A8E2}"/>
    <cellStyle name="Header2 13 2 2 4" xfId="25579" xr:uid="{76519556-EB58-44B8-A148-EFD722B8FADC}"/>
    <cellStyle name="Header2 13 2 2 4 2" xfId="12154" xr:uid="{BCE7A58C-F3DF-4B4B-8BC8-AB0794A4A13F}"/>
    <cellStyle name="Header2 13 2 2 5" xfId="28248" xr:uid="{43620A91-4549-4F53-8616-E09F3C2D4548}"/>
    <cellStyle name="Header2 13 2 2 5 2" xfId="14768" xr:uid="{04FFAA16-13F3-4156-A8BC-4FE101798FE3}"/>
    <cellStyle name="Header2 13 2 2 5 3" xfId="6604" xr:uid="{61C21FAA-AEEC-4398-B040-D07B516F41BF}"/>
    <cellStyle name="Header2 13 2 2 5 4" xfId="2204" xr:uid="{611353D7-384F-4BF6-814B-A622EFA1A832}"/>
    <cellStyle name="Header2 13 2 2 6" xfId="38975" xr:uid="{4B401231-1FCA-4722-AA5E-5DD2CD3805D3}"/>
    <cellStyle name="Header2 13 2 2 7" xfId="24352" xr:uid="{C880A5CD-B9CD-45A5-B6D7-C36CD9D7153A}"/>
    <cellStyle name="Header2 13 2 2 8" xfId="13660" xr:uid="{90C4B5F0-E9EF-43E7-A3EA-04D7653C4620}"/>
    <cellStyle name="Header2 13 2 2 9" xfId="6445" xr:uid="{F4869B75-9E51-4531-B181-FBF20A4EC0B0}"/>
    <cellStyle name="Header2 13 2 3" xfId="27297" xr:uid="{0251934E-BA10-4192-AA82-897D3B122553}"/>
    <cellStyle name="Header2 13 2 3 2" xfId="13839" xr:uid="{F4B35BF7-DF37-4778-8E86-4B2A2C36CA7C}"/>
    <cellStyle name="Header2 13 2 4" xfId="27259" xr:uid="{F4A7519A-2AD0-4942-9BD4-CAA315B4F6F0}"/>
    <cellStyle name="Header2 13 2 4 2" xfId="13801" xr:uid="{1ECD4354-D9BD-4449-B2A9-6C9BA2E97CBE}"/>
    <cellStyle name="Header2 13 2 5" xfId="26536" xr:uid="{17123776-B02A-4765-93D2-64893DD74234}"/>
    <cellStyle name="Header2 13 2 5 2" xfId="13091" xr:uid="{D36B9AD5-E91A-4711-973C-5B6A2F7D2172}"/>
    <cellStyle name="Header2 13 2 6" xfId="29301" xr:uid="{246948A3-1364-459E-A875-50CF8E14B73D}"/>
    <cellStyle name="Header2 13 2 6 2" xfId="15660" xr:uid="{FF512BE3-3F93-4E05-84F5-C50A1B120AEE}"/>
    <cellStyle name="Header2 13 2 6 3" xfId="7269" xr:uid="{65663202-7060-44A9-A91D-C45A07CC7DE8}"/>
    <cellStyle name="Header2 13 2 6 4" xfId="2603" xr:uid="{3C3C3D07-75D1-435C-921A-E3DE0FDB7DFA}"/>
    <cellStyle name="Header2 13 2 7" xfId="40269" xr:uid="{43F55A12-323D-4A4F-B6EC-66D9E95E0CEB}"/>
    <cellStyle name="Header2 13 2 8" xfId="15076" xr:uid="{96D30BD6-13B2-480C-A0CA-6405052FFDF4}"/>
    <cellStyle name="Header2 13 2 9" xfId="19368" xr:uid="{B265FB3A-CCE2-43B0-B903-95FEFA2CD0B2}"/>
    <cellStyle name="Header2 13 3" xfId="41839" xr:uid="{D2F01147-12D6-4842-B6E8-73398A9C149F}"/>
    <cellStyle name="Header2 13 3 2" xfId="27648" xr:uid="{A6976860-A039-46CE-AB09-94F7400F3846}"/>
    <cellStyle name="Header2 13 3 2 2" xfId="14180" xr:uid="{AEC9ABEE-0FA6-441B-9067-A11E716017E1}"/>
    <cellStyle name="Header2 13 3 3" xfId="26059" xr:uid="{105C2BF9-FDF1-46C4-8223-203B7F05E52A}"/>
    <cellStyle name="Header2 13 3 3 2" xfId="12624" xr:uid="{B0BFEAF0-0AEB-4B98-BEF2-D1FE60461A2D}"/>
    <cellStyle name="Header2 13 3 4" xfId="25399" xr:uid="{B3CC6AD5-F6B8-46C2-89B9-D2B2FE6D4D4E}"/>
    <cellStyle name="Header2 13 3 4 2" xfId="11985" xr:uid="{006E3F87-79D7-4B13-BEED-45C18412BB2B}"/>
    <cellStyle name="Header2 13 3 5" xfId="28249" xr:uid="{DD8291B9-ABB3-4F66-BA9C-44C81745CCC8}"/>
    <cellStyle name="Header2 13 3 5 2" xfId="14769" xr:uid="{9066CF91-B336-4A41-BF8E-7FB339790F14}"/>
    <cellStyle name="Header2 13 3 5 3" xfId="6605" xr:uid="{B05A0D0E-A7CA-4C79-B4FD-D9DE67B9A2A8}"/>
    <cellStyle name="Header2 13 3 5 4" xfId="2205" xr:uid="{8D3F76ED-896B-4137-B5E7-C14F6F3E9735}"/>
    <cellStyle name="Header2 13 3 6" xfId="38976" xr:uid="{148996EB-9B0A-4D40-9E9E-4DBD06E67BE0}"/>
    <cellStyle name="Header2 13 3 7" xfId="24353" xr:uid="{0C13DE38-383F-4CEF-A9C6-B5C9FF90DD73}"/>
    <cellStyle name="Header2 13 3 8" xfId="14059" xr:uid="{2960A2E0-2C3C-437D-89F5-96699FC7F513}"/>
    <cellStyle name="Header2 13 3 9" xfId="8142" xr:uid="{BBB9FE5D-CDFF-48B2-A137-5656822CC545}"/>
    <cellStyle name="Header2 13 4" xfId="26723" xr:uid="{84E30D41-7233-45C3-A86A-329D1E529CF0}"/>
    <cellStyle name="Header2 13 4 2" xfId="13276" xr:uid="{72DE1B46-1B76-4C12-A6F5-32BAF5055B41}"/>
    <cellStyle name="Header2 13 5" xfId="27260" xr:uid="{8D840988-015E-4F12-8213-E780F2502AC0}"/>
    <cellStyle name="Header2 13 5 2" xfId="13802" xr:uid="{CD50B09D-7FA9-4483-8105-A51077EB2612}"/>
    <cellStyle name="Header2 13 6" xfId="26800" xr:uid="{E2769324-4B14-4F79-91E8-03B7FD4D73EC}"/>
    <cellStyle name="Header2 13 6 2" xfId="13350" xr:uid="{792D59A7-90C1-4AAE-8E30-838A034BA817}"/>
    <cellStyle name="Header2 13 7" xfId="29302" xr:uid="{2CBB2AF1-037B-43C3-AFC8-9D3A52340D9E}"/>
    <cellStyle name="Header2 13 7 2" xfId="15661" xr:uid="{10656C44-7849-4099-B77D-4055113E1983}"/>
    <cellStyle name="Header2 13 7 3" xfId="7270" xr:uid="{3B70C4F7-E005-4255-A0FD-04A8E39B3CFD}"/>
    <cellStyle name="Header2 13 7 4" xfId="2604" xr:uid="{E14F5F57-57D2-4CF9-A2CF-35B78A99C082}"/>
    <cellStyle name="Header2 13 8" xfId="40272" xr:uid="{BA3FC956-083C-45C2-8A04-C3AEE857BFF6}"/>
    <cellStyle name="Header2 13 9" xfId="14024" xr:uid="{13FC8DE9-E6BD-4CA1-934B-A73F3D3CA690}"/>
    <cellStyle name="Header2 14" xfId="43271" xr:uid="{F4674D91-E20B-459A-8864-A2504425D189}"/>
    <cellStyle name="Header2 14 2" xfId="41837" xr:uid="{0366B9F0-A2EE-4E7F-80DD-FD7B4A74FF69}"/>
    <cellStyle name="Header2 14 2 2" xfId="30106" xr:uid="{6D548059-A8D1-41BE-9DB9-7CE0688A05E6}"/>
    <cellStyle name="Header2 14 2 2 2" xfId="16382" xr:uid="{441DCA6D-491B-4C60-BA02-CD6986397CCE}"/>
    <cellStyle name="Header2 14 2 3" xfId="26057" xr:uid="{852863A5-B072-4AA8-82F3-A1ADFCE2092C}"/>
    <cellStyle name="Header2 14 2 3 2" xfId="12622" xr:uid="{0A85356B-6D66-4533-8D5B-B138B2852051}"/>
    <cellStyle name="Header2 14 2 4" xfId="25426" xr:uid="{4AD14CA2-DB56-4624-B53E-F7DBD555FAD6}"/>
    <cellStyle name="Header2 14 2 4 2" xfId="12009" xr:uid="{8E7139DE-A97C-4DEB-B2B5-7F443F4CD02F}"/>
    <cellStyle name="Header2 14 2 5" xfId="28247" xr:uid="{EA319A49-BA84-471E-8956-173F43DB7AC3}"/>
    <cellStyle name="Header2 14 2 5 2" xfId="14767" xr:uid="{A1429DA9-AEF9-41C0-880A-60438F8E114D}"/>
    <cellStyle name="Header2 14 2 5 3" xfId="6603" xr:uid="{C4526BA4-99E4-4ED9-8B29-933B3D45C521}"/>
    <cellStyle name="Header2 14 2 5 4" xfId="2203" xr:uid="{49436FA6-4346-44F0-923A-E1AE03FD449F}"/>
    <cellStyle name="Header2 14 2 6" xfId="38974" xr:uid="{A989D9BA-9739-40B9-8AE5-D52888E8DAEE}"/>
    <cellStyle name="Header2 14 2 7" xfId="24351" xr:uid="{DDB0DBEB-9A61-4933-93A5-78F2463453AF}"/>
    <cellStyle name="Header2 14 2 8" xfId="15445" xr:uid="{FFA8D511-50BD-4144-B401-3B77D99DDDF0}"/>
    <cellStyle name="Header2 14 2 9" xfId="10582" xr:uid="{3886DABA-E526-44CD-8D27-BF68E517C919}"/>
    <cellStyle name="Header2 14 3" xfId="27298" xr:uid="{5C274C16-F578-45E4-8238-3A5B83536F89}"/>
    <cellStyle name="Header2 14 3 2" xfId="13840" xr:uid="{A3D120CF-A7EC-4927-A171-66E19583C5C8}"/>
    <cellStyle name="Header2 14 4" xfId="27258" xr:uid="{7CCB0E97-FA85-4FD9-AA6A-3EAE9716E157}"/>
    <cellStyle name="Header2 14 4 2" xfId="13800" xr:uid="{043F4E68-DC7D-4BCA-8963-D8CFE460908E}"/>
    <cellStyle name="Header2 14 5" xfId="25533" xr:uid="{862A7048-5009-4A48-B0A8-865F10B352A9}"/>
    <cellStyle name="Header2 14 5 2" xfId="12108" xr:uid="{45B1CABF-5BEF-4083-AD58-CB86B8DC66AF}"/>
    <cellStyle name="Header2 14 6" xfId="29300" xr:uid="{54343AE6-7EB3-4A29-BA2B-C4019160E928}"/>
    <cellStyle name="Header2 14 6 2" xfId="15659" xr:uid="{AAD1B513-4E33-45F4-9546-547BBAAD3F85}"/>
    <cellStyle name="Header2 14 6 3" xfId="7268" xr:uid="{0D689387-15C3-4C3E-9C8E-C32C5E956DF4}"/>
    <cellStyle name="Header2 14 6 4" xfId="2602" xr:uid="{B5699447-66E4-4812-9BCC-D53EE766087E}"/>
    <cellStyle name="Header2 14 7" xfId="38438" xr:uid="{DA36563D-A2CB-4790-AAB0-90C74A47E434}"/>
    <cellStyle name="Header2 14 8" xfId="11964" xr:uid="{5C89CA96-BE4A-4AAF-869C-8F481C123286}"/>
    <cellStyle name="Header2 14 9" xfId="24923" xr:uid="{7E1B2054-0523-4B10-AAB5-58D6804612AC}"/>
    <cellStyle name="Header2 15" xfId="43280" xr:uid="{F2996A9C-5238-4F15-A0B4-8540400E2AF9}"/>
    <cellStyle name="Header2 15 2" xfId="27293" xr:uid="{10443674-F3CE-4456-9722-9868B55365A6}"/>
    <cellStyle name="Header2 15 2 2" xfId="13835" xr:uid="{7DF5360B-7E9E-4E3C-8CCA-C9EADF443BE5}"/>
    <cellStyle name="Header2 15 3" xfId="26858" xr:uid="{14209897-E9E0-4487-9E67-4A3F364C05F8}"/>
    <cellStyle name="Header2 15 3 2" xfId="13403" xr:uid="{A99836B0-5E34-4FC4-ADD1-BE4C3ED73BE3}"/>
    <cellStyle name="Header2 15 4" xfId="26254" xr:uid="{FDB93F22-DEC3-4914-A1DD-1E26F6F07078}"/>
    <cellStyle name="Header2 15 4 2" xfId="12818" xr:uid="{584B3E53-DD75-4D19-B496-C2B062A62D75}"/>
    <cellStyle name="Header2 15 5" xfId="29309" xr:uid="{C4A3DF1A-B196-4C29-9E8F-583D843FE9B7}"/>
    <cellStyle name="Header2 15 5 2" xfId="15668" xr:uid="{9ED1F4C6-FD96-4730-8AE0-EB0131F022E2}"/>
    <cellStyle name="Header2 15 5 3" xfId="7277" xr:uid="{1755B796-AB8A-480F-84BF-7B80B216D206}"/>
    <cellStyle name="Header2 15 5 4" xfId="2611" xr:uid="{1A12D6EB-B609-443A-8FEC-E8A8E3D7CF6F}"/>
    <cellStyle name="Header2 15 6" xfId="40263" xr:uid="{B3CA11FD-AA43-4F0A-B50C-2F9FCB957F22}"/>
    <cellStyle name="Header2 15 7" xfId="15075" xr:uid="{3B89C6DA-C41A-4FEB-AB22-9FF269367612}"/>
    <cellStyle name="Header2 15 8" xfId="19367" xr:uid="{F61B976C-9B97-45B9-9A5B-255359BF49A4}"/>
    <cellStyle name="Header2 16" xfId="41846" xr:uid="{E9853899-BABF-4FFD-B754-2B9DE6DB839F}"/>
    <cellStyle name="Header2 16 2" xfId="30084" xr:uid="{D6226282-0472-45D2-99F9-1CAD891CAFA5}"/>
    <cellStyle name="Header2 16 2 2" xfId="16364" xr:uid="{7F1D34B0-9A24-4501-9169-D32E9A7FD370}"/>
    <cellStyle name="Header2 16 3" xfId="26066" xr:uid="{55CA22DF-BF2E-4D31-8442-2D86320EBDEC}"/>
    <cellStyle name="Header2 16 3 2" xfId="12631" xr:uid="{4EB85F1E-0355-444A-9CD3-B5A8CFEB92FF}"/>
    <cellStyle name="Header2 16 4" xfId="26876" xr:uid="{524F3C7E-14FC-48FE-ACA1-72F74F72102F}"/>
    <cellStyle name="Header2 16 4 2" xfId="13420" xr:uid="{90075BF8-E871-46DA-A1D2-AF7FB4A6A81E}"/>
    <cellStyle name="Header2 16 5" xfId="28256" xr:uid="{4B47F4CF-59E1-480F-B210-D7B558049500}"/>
    <cellStyle name="Header2 16 5 2" xfId="14776" xr:uid="{538C1892-E1E8-4CCC-953D-DA8CB8B5406E}"/>
    <cellStyle name="Header2 16 5 3" xfId="6612" xr:uid="{7E8DF0B9-3414-4F20-9865-730E229C6041}"/>
    <cellStyle name="Header2 16 5 4" xfId="2212" xr:uid="{4D9401AF-0921-44A2-BE34-8C883E8C1CB1}"/>
    <cellStyle name="Header2 16 6" xfId="38983" xr:uid="{49786E85-68E3-4770-8287-5BE045D01D56}"/>
    <cellStyle name="Header2 16 7" xfId="24360" xr:uid="{0980BAAA-8772-4AAB-98BA-B8205628A2AD}"/>
    <cellStyle name="Header2 16 8" xfId="15021" xr:uid="{94C1FA8C-20F5-450B-BBE3-19E1DB88CE23}"/>
    <cellStyle name="Header2 16 9" xfId="10577" xr:uid="{57FA4E8F-91F2-4E35-A351-F950D5174158}"/>
    <cellStyle name="Header2 17" xfId="41380" xr:uid="{24573E69-85E9-49CA-85CF-C4AB6B032D03}"/>
    <cellStyle name="Header2 17 10" xfId="16796" xr:uid="{DB1BF54F-0B9B-41D1-B93F-6E15EF37B77D}"/>
    <cellStyle name="Header2 17 11" xfId="10854" xr:uid="{4C5DB0C9-45B9-412E-8F08-810B6096A2B0}"/>
    <cellStyle name="Header2 17 2" xfId="26544" xr:uid="{35C2F0AE-F03C-4598-8FE1-A69530BE4130}"/>
    <cellStyle name="Header2 17 2 2" xfId="13098" xr:uid="{9228DAE3-9BC2-4E75-A4D9-CE45BEC47007}"/>
    <cellStyle name="Header2 17 2 3" xfId="5386" xr:uid="{EF9E5DBC-2B7E-4C5C-854F-24CF74A370CD}"/>
    <cellStyle name="Header2 17 2 4" xfId="1438" xr:uid="{329D00E3-B6AD-420E-A752-FC6B900FBB03}"/>
    <cellStyle name="Header2 17 3" xfId="28609" xr:uid="{F2DB577E-309C-468D-9999-FB4E49015A69}"/>
    <cellStyle name="Header2 17 3 2" xfId="15101" xr:uid="{056F1D2E-96CF-4265-B892-329CEAF96ABE}"/>
    <cellStyle name="Header2 17 4" xfId="25611" xr:uid="{59FC88DC-5AB7-423F-BA28-166F814668D7}"/>
    <cellStyle name="Header2 17 4 2" xfId="12186" xr:uid="{66FDB037-8B1A-4AE6-A20A-F43D242B6C09}"/>
    <cellStyle name="Header2 17 5" xfId="25317" xr:uid="{40D6A7B2-DEE0-431C-886A-64A379C7B50D}"/>
    <cellStyle name="Header2 17 5 2" xfId="11913" xr:uid="{01BA4F1A-1CA4-46BA-BD65-FF2A102D3F23}"/>
    <cellStyle name="Header2 17 6" xfId="27522" xr:uid="{4F51D1FD-BBCB-4B66-8DB7-4260A303911F}"/>
    <cellStyle name="Header2 17 6 2" xfId="14055" xr:uid="{A871AFAF-35B2-4C58-A696-5AE315FB77BA}"/>
    <cellStyle name="Header2 17 7" xfId="27794" xr:uid="{1B444768-FAB3-4006-B30C-55560BCAA91E}"/>
    <cellStyle name="Header2 17 7 2" xfId="14322" xr:uid="{407094CD-47D6-4F2E-A9DC-049FF2096AE3}"/>
    <cellStyle name="Header2 17 8" xfId="38519" xr:uid="{06A60BBE-C89B-4126-A7FC-0D7DE85DA3C2}"/>
    <cellStyle name="Header2 17 9" xfId="23895" xr:uid="{730959CC-0105-4EA3-9F56-6F1F53220CA2}"/>
    <cellStyle name="Header2 18" xfId="27513" xr:uid="{D27FEDF9-DC09-49CB-BA04-5A21B0280DF3}"/>
    <cellStyle name="Header2 18 2" xfId="14046" xr:uid="{824B46A4-E88B-4773-B136-7993F60323AC}"/>
    <cellStyle name="Header2 19" xfId="26264" xr:uid="{DB05BEAC-0169-46E3-B6C9-9FE1450CC405}"/>
    <cellStyle name="Header2 19 2" xfId="12828" xr:uid="{400A6178-E670-4428-87FE-8135237A157F}"/>
    <cellStyle name="Header2 2" xfId="44302" xr:uid="{08C5545D-81A5-48D5-B782-4372135332B7}"/>
    <cellStyle name="Header2 2 10" xfId="41372" xr:uid="{403C200C-364A-4F9B-9D08-4840B104E16E}"/>
    <cellStyle name="Header2 2 10 10" xfId="39474" xr:uid="{867E36E2-BD0D-4067-AA86-1766266BD7F7}"/>
    <cellStyle name="Header2 2 10 11" xfId="10860" xr:uid="{80A4A11A-65BB-476B-B155-C1673249E634}"/>
    <cellStyle name="Header2 2 10 2" xfId="26537" xr:uid="{24DEDBF6-A9AF-4B3A-AFB0-889114EB420E}"/>
    <cellStyle name="Header2 2 10 2 2" xfId="13092" xr:uid="{0B808F3F-86FF-4EBD-ADE8-2AC5830D9D98}"/>
    <cellStyle name="Header2 2 10 2 3" xfId="5380" xr:uid="{E7644B3C-8FDA-4CC0-9BFF-DF06FD8ADED7}"/>
    <cellStyle name="Header2 2 10 2 4" xfId="1432" xr:uid="{22698842-227B-4323-AF50-8AAEE41EA411}"/>
    <cellStyle name="Header2 2 10 3" xfId="28605" xr:uid="{28AA97DC-B3B4-4F86-8963-474A3B752AFD}"/>
    <cellStyle name="Header2 2 10 3 2" xfId="15097" xr:uid="{A4B69F1B-AAD6-4ADF-8690-962BDCC664A5}"/>
    <cellStyle name="Header2 2 10 4" xfId="25604" xr:uid="{7EC8DF8B-3309-46DF-8C6E-496D21676357}"/>
    <cellStyle name="Header2 2 10 4 2" xfId="12179" xr:uid="{837F2B0B-7078-42F6-9EDC-4B3943C66498}"/>
    <cellStyle name="Header2 2 10 5" xfId="25310" xr:uid="{EE3AB33C-A281-4FBC-9ED4-61550136EA49}"/>
    <cellStyle name="Header2 2 10 5 2" xfId="11906" xr:uid="{6CB28747-36F5-4D94-8C22-A8A1881EDFAD}"/>
    <cellStyle name="Header2 2 10 6" xfId="29375" xr:uid="{49EE8C86-ED50-46EA-9BFD-CCD444305177}"/>
    <cellStyle name="Header2 2 10 6 2" xfId="15730" xr:uid="{451C92B2-67BD-47F9-80EE-A7542C0724DA}"/>
    <cellStyle name="Header2 2 10 7" xfId="27786" xr:uid="{DD606B98-B775-4233-A085-A67B81658E85}"/>
    <cellStyle name="Header2 2 10 7 2" xfId="14314" xr:uid="{95D3CC1F-BB64-4540-890E-DFD345E7C2BB}"/>
    <cellStyle name="Header2 2 10 8" xfId="38511" xr:uid="{8FBA18DE-A7ED-4B7E-9D25-59B478E60BCF}"/>
    <cellStyle name="Header2 2 10 9" xfId="23887" xr:uid="{D9CD8FC4-EDA6-4601-A394-DCE21C3B7BEA}"/>
    <cellStyle name="Header2 2 11" xfId="30101" xr:uid="{F33AFBC6-C999-4409-9ACB-E79AA001EE08}"/>
    <cellStyle name="Header2 2 11 2" xfId="16377" xr:uid="{410B0C33-DDD1-4FE5-9811-A3E40787A9D6}"/>
    <cellStyle name="Header2 2 11 3" xfId="7818" xr:uid="{E1E0BAD8-DC97-4F61-9343-910B0EAF89F8}"/>
    <cellStyle name="Header2 2 11 4" xfId="2909" xr:uid="{4CE2F2DC-8C61-4889-B40B-A097E3DF7713}"/>
    <cellStyle name="Header2 2 12" xfId="27512" xr:uid="{53436ECE-63CC-4C4E-B700-CF577E7FF636}"/>
    <cellStyle name="Header2 2 12 2" xfId="14045" xr:uid="{57549B74-BC5D-4826-B644-C787FF129FFC}"/>
    <cellStyle name="Header2 2 13" xfId="26265" xr:uid="{69BA180E-EF0A-4A4D-9D43-F36AC31F770A}"/>
    <cellStyle name="Header2 2 13 2" xfId="12829" xr:uid="{3950EC6D-744C-4642-B3D0-D28060A11130}"/>
    <cellStyle name="Header2 2 14" xfId="39314" xr:uid="{DDACF684-4D11-49FF-B2A4-69521ECF2F4A}"/>
    <cellStyle name="Header2 2 2" xfId="44073" xr:uid="{77589333-B526-462D-A52A-457448C450AF}"/>
    <cellStyle name="Header2 2 2 10" xfId="26655" xr:uid="{3E8CCDC6-AA11-46AB-83B6-02000D355F0A}"/>
    <cellStyle name="Header2 2 2 10 2" xfId="13208" xr:uid="{6FE18225-952D-4356-AAA9-B714B02AE9B1}"/>
    <cellStyle name="Header2 2 2 11" xfId="39556" xr:uid="{835F21DF-DA38-4CBF-A9DE-C28B105205EF}"/>
    <cellStyle name="Header2 2 2 2" xfId="43268" xr:uid="{6DCA5D99-BE7D-4AAE-BD4B-23F63F09D498}"/>
    <cellStyle name="Header2 2 2 2 10" xfId="29297" xr:uid="{FBDCD22C-626D-4103-BB92-4BB589CCA0D1}"/>
    <cellStyle name="Header2 2 2 2 10 2" xfId="15656" xr:uid="{91D9C2DF-1397-4738-BC15-345DD0F4BB8F}"/>
    <cellStyle name="Header2 2 2 2 10 3" xfId="7265" xr:uid="{4D049B0A-0A86-4EF8-AA2E-F7C4EA925633}"/>
    <cellStyle name="Header2 2 2 2 10 4" xfId="2599" xr:uid="{385191A0-2956-4B80-BA0B-687FD138D8D8}"/>
    <cellStyle name="Header2 2 2 2 11" xfId="27301" xr:uid="{3F7ACBCB-19CA-461C-989B-79CB2C48FC80}"/>
    <cellStyle name="Header2 2 2 2 11 2" xfId="13843" xr:uid="{A692AEEE-0C33-4323-90D0-831BBEB2AFBD}"/>
    <cellStyle name="Header2 2 2 2 12" xfId="27256" xr:uid="{942FFB88-58F7-4BC7-A083-6B6E4F36A218}"/>
    <cellStyle name="Header2 2 2 2 12 2" xfId="13798" xr:uid="{6D025F84-B126-4437-A7D2-A105238F1BCC}"/>
    <cellStyle name="Header2 2 2 2 13" xfId="27447" xr:uid="{9AD9AE52-7C42-4C5A-AFD2-71E046E008A7}"/>
    <cellStyle name="Header2 2 2 2 13 2" xfId="13989" xr:uid="{A1EEC85A-68B9-4527-810F-F697F24DED68}"/>
    <cellStyle name="Header2 2 2 2 14" xfId="37014" xr:uid="{10674AF6-5634-4413-9490-7B7291D10356}"/>
    <cellStyle name="Header2 2 2 2 14 2" xfId="22459" xr:uid="{32A69FF2-0FE2-4F33-8337-CEC5DD162D82}"/>
    <cellStyle name="Header2 2 2 2 14 3" xfId="39563" xr:uid="{7CDCDC3D-C0D5-4F79-88C4-8A385E250532}"/>
    <cellStyle name="Header2 2 2 2 14 4" xfId="4225" xr:uid="{74BDFFB6-F0E7-466F-B9EE-00C23E3EFFBA}"/>
    <cellStyle name="Header2 2 2 2 15" xfId="41049" xr:uid="{0D323895-CD17-4AB0-A59A-7B833256A462}"/>
    <cellStyle name="Header2 2 2 2 16" xfId="14511" xr:uid="{23A44A0A-99E6-42A9-91D9-4455C481EB1D}"/>
    <cellStyle name="Header2 2 2 2 17" xfId="19363" xr:uid="{076626A0-AED0-448B-B698-D1A5CD719461}"/>
    <cellStyle name="Header2 2 2 2 2" xfId="43267" xr:uid="{A8674F82-69D4-4664-BDDC-1B6A0ED5CCA4}"/>
    <cellStyle name="Header2 2 2 2 2 10" xfId="19362" xr:uid="{B8A2B574-891A-4DBF-A6D2-89C5F24D04CD}"/>
    <cellStyle name="Header2 2 2 2 2 2" xfId="41833" xr:uid="{B2B2A3EE-60A1-428B-A219-62D2ABF2DE36}"/>
    <cellStyle name="Header2 2 2 2 2 2 10" xfId="10586" xr:uid="{BC068F82-1B89-4644-B3F3-60E9CF66271E}"/>
    <cellStyle name="Header2 2 2 2 2 2 2" xfId="28243" xr:uid="{FCF97EF6-2917-4C13-ADC6-DE7216A3EA8A}"/>
    <cellStyle name="Header2 2 2 2 2 2 2 2" xfId="14763" xr:uid="{4196B466-06C5-4524-89F7-EA248FD38198}"/>
    <cellStyle name="Header2 2 2 2 2 2 2 3" xfId="6599" xr:uid="{D3423916-586A-47FB-B6F9-A5B8B6DE44BC}"/>
    <cellStyle name="Header2 2 2 2 2 2 2 4" xfId="2199" xr:uid="{F86481B5-D612-4C88-9FB6-52A9F3730563}"/>
    <cellStyle name="Header2 2 2 2 2 2 3" xfId="27647" xr:uid="{70A191B7-D4E4-4BE6-A78E-CCF326082A67}"/>
    <cellStyle name="Header2 2 2 2 2 2 3 2" xfId="14179" xr:uid="{1269228F-583E-4907-95BC-072E8F5D4B57}"/>
    <cellStyle name="Header2 2 2 2 2 2 4" xfId="26053" xr:uid="{6B308414-8E85-40B3-AC25-DF3EA36A8523}"/>
    <cellStyle name="Header2 2 2 2 2 2 4 2" xfId="12618" xr:uid="{B21FCF9F-5DCC-4A94-AEF8-4A7217E4B9D6}"/>
    <cellStyle name="Header2 2 2 2 2 2 5" xfId="26361" xr:uid="{60FCF07C-7E28-4FD6-AF5B-169894098558}"/>
    <cellStyle name="Header2 2 2 2 2 2 5 2" xfId="12917" xr:uid="{709EF61A-FEC8-4EC5-A19C-D503A16BCE04}"/>
    <cellStyle name="Header2 2 2 2 2 2 6" xfId="37012" xr:uid="{3837BD98-2327-4112-B344-8A530E91BAB2}"/>
    <cellStyle name="Header2 2 2 2 2 2 6 2" xfId="22457" xr:uid="{6DD1247A-DB1C-4DB9-B81E-939CD4C30D0C}"/>
    <cellStyle name="Header2 2 2 2 2 2 6 3" xfId="14268" xr:uid="{7C1A86BF-98DC-430F-9CE8-BB7BC81A05EA}"/>
    <cellStyle name="Header2 2 2 2 2 2 6 4" xfId="18053" xr:uid="{7874B2C0-F21F-4939-A359-F83B659F4056}"/>
    <cellStyle name="Header2 2 2 2 2 2 7" xfId="38970" xr:uid="{7038C8FB-BA4D-4566-98DF-7548A4166280}"/>
    <cellStyle name="Header2 2 2 2 2 2 8" xfId="24347" xr:uid="{220F37EB-77E1-42E5-95AD-AC7D1A10E383}"/>
    <cellStyle name="Header2 2 2 2 2 2 9" xfId="15348" xr:uid="{8AF80B7D-E9E9-4EDF-A6BC-EE47A7CA78DD}"/>
    <cellStyle name="Header2 2 2 2 2 3" xfId="29296" xr:uid="{A5CE46AD-4C12-421D-AE72-04AC6EFCCE35}"/>
    <cellStyle name="Header2 2 2 2 2 3 2" xfId="15655" xr:uid="{5B68751D-C845-40D2-93CF-DE2A5D74034B}"/>
    <cellStyle name="Header2 2 2 2 2 3 3" xfId="7264" xr:uid="{96620A91-EC5B-40A9-A564-9D8F7952C73E}"/>
    <cellStyle name="Header2 2 2 2 2 3 4" xfId="2598" xr:uid="{90EB0AF0-F1E4-4D15-81B4-F5D2FD122BD5}"/>
    <cellStyle name="Header2 2 2 2 2 4" xfId="27302" xr:uid="{0B5F3B46-B17E-4AC9-A311-B8C9A47918EA}"/>
    <cellStyle name="Header2 2 2 2 2 4 2" xfId="13844" xr:uid="{131DCFC5-34A2-4A0C-9E43-3250166BBA33}"/>
    <cellStyle name="Header2 2 2 2 2 5" xfId="27255" xr:uid="{67B93785-505E-46C5-A8D4-678DEAC26F2A}"/>
    <cellStyle name="Header2 2 2 2 2 5 2" xfId="13797" xr:uid="{DA50FC52-5AC1-4AB6-84C0-3AB5015B6245}"/>
    <cellStyle name="Header2 2 2 2 2 6" xfId="25534" xr:uid="{348A8C6E-5ED5-4EBC-B7D2-3694719E6E10}"/>
    <cellStyle name="Header2 2 2 2 2 6 2" xfId="12109" xr:uid="{794E565C-6F17-4EB5-A532-C6A07F3C0864}"/>
    <cellStyle name="Header2 2 2 2 2 7" xfId="37013" xr:uid="{DC22DCEB-5AAE-4473-A025-12529967E421}"/>
    <cellStyle name="Header2 2 2 2 2 7 2" xfId="22458" xr:uid="{B69135C3-A50E-4000-9CD9-63F1EABCDADE}"/>
    <cellStyle name="Header2 2 2 2 2 7 3" xfId="22905" xr:uid="{09A1DC30-1229-42E0-90C5-02F5A2F83DFF}"/>
    <cellStyle name="Header2 2 2 2 2 7 4" xfId="7940" xr:uid="{F47B5D1F-713C-4388-8850-9505F3523F8C}"/>
    <cellStyle name="Header2 2 2 2 2 8" xfId="40274" xr:uid="{01CBD04C-9B96-437C-8390-F054E4501C17}"/>
    <cellStyle name="Header2 2 2 2 2 9" xfId="12086" xr:uid="{F42711A4-8BBE-45DF-9883-02D605042E92}"/>
    <cellStyle name="Header2 2 2 2 3" xfId="41834" xr:uid="{A44471A6-DF2B-4B95-98F4-E165C2E4C7CD}"/>
    <cellStyle name="Header2 2 2 2 3 10" xfId="13950" xr:uid="{60542A43-9132-44EC-955E-7395D06DEDE7}"/>
    <cellStyle name="Header2 2 2 2 3 11" xfId="10585" xr:uid="{3D612A51-1153-4E85-A83A-0159BB29B69D}"/>
    <cellStyle name="Header2 2 2 2 3 2" xfId="37010" xr:uid="{C5F5F10F-5FDB-4BAC-A71D-76EA56AB4508}"/>
    <cellStyle name="Header2 2 2 2 3 2 2" xfId="22455" xr:uid="{E64E5122-146B-4A8A-8AE0-03CA4DE68F80}"/>
    <cellStyle name="Header2 2 2 2 3 2 3" xfId="41173" xr:uid="{6A543B2B-8244-4435-9202-673A21F709D1}"/>
    <cellStyle name="Header2 2 2 2 3 2 4" xfId="7948" xr:uid="{DCAB6A36-8A33-49F8-A21F-7F9C6D7F459B}"/>
    <cellStyle name="Header2 2 2 2 3 3" xfId="28244" xr:uid="{6530F2EC-D90D-42CC-B9E8-1BBABE177D59}"/>
    <cellStyle name="Header2 2 2 2 3 3 2" xfId="14764" xr:uid="{B19ED695-A18B-409D-94A1-79BBF22ABBBC}"/>
    <cellStyle name="Header2 2 2 2 3 3 3" xfId="6600" xr:uid="{039CD939-B113-409C-8CDB-A3C65FC30D9C}"/>
    <cellStyle name="Header2 2 2 2 3 3 4" xfId="2200" xr:uid="{55AF498D-3ED8-4028-BE5F-143E4FE16321}"/>
    <cellStyle name="Header2 2 2 2 3 4" xfId="26501" xr:uid="{D8B61580-635C-4805-B7B4-736514FBD7AB}"/>
    <cellStyle name="Header2 2 2 2 3 4 2" xfId="13056" xr:uid="{6EF48D44-4F77-435C-8534-DA8A7E58D5E5}"/>
    <cellStyle name="Header2 2 2 2 3 5" xfId="26054" xr:uid="{F25D253D-7112-4A8B-AA36-A86A80D1325B}"/>
    <cellStyle name="Header2 2 2 2 3 5 2" xfId="12619" xr:uid="{977ABE0D-7AC9-444C-A5E6-C9822B57AF92}"/>
    <cellStyle name="Header2 2 2 2 3 6" xfId="25400" xr:uid="{DB1643B6-6EF2-4829-82AB-18F9737CAE1D}"/>
    <cellStyle name="Header2 2 2 2 3 6 2" xfId="11986" xr:uid="{8C71E9A0-3651-4FC5-B010-3E598D3AE2C0}"/>
    <cellStyle name="Header2 2 2 2 3 7" xfId="37011" xr:uid="{D3A510E0-CBFD-4A51-9F00-82197C6B8F45}"/>
    <cellStyle name="Header2 2 2 2 3 7 2" xfId="22456" xr:uid="{586947BD-1BA7-410D-915A-B73C852B7E0A}"/>
    <cellStyle name="Header2 2 2 2 3 7 3" xfId="23800" xr:uid="{5A88A829-5ECF-4641-BF10-75E97C911933}"/>
    <cellStyle name="Header2 2 2 2 3 7 4" xfId="17933" xr:uid="{A5934FB1-02BE-449C-B92A-E80017FEAE75}"/>
    <cellStyle name="Header2 2 2 2 3 8" xfId="38971" xr:uid="{CCFC4F0F-26CA-4E31-B43D-6C486D817646}"/>
    <cellStyle name="Header2 2 2 2 3 9" xfId="24348" xr:uid="{4A2083B3-2C0E-497F-9C8F-D4F3FAF6E550}"/>
    <cellStyle name="Header2 2 2 2 4" xfId="37009" xr:uid="{2DA0EA00-AAE5-467B-9EEC-8ADBB3D5B281}"/>
    <cellStyle name="Header2 2 2 2 4 2" xfId="37008" xr:uid="{0B02B1FF-9E04-45EB-B509-E894F970158A}"/>
    <cellStyle name="Header2 2 2 2 4 2 2" xfId="22453" xr:uid="{0C8FB147-B1C3-46E4-9EB0-B10A558B4317}"/>
    <cellStyle name="Header2 2 2 2 4 2 3" xfId="15776" xr:uid="{0207C42D-8CA1-4B6D-A750-8F9E43915B5D}"/>
    <cellStyle name="Header2 2 2 2 4 2 4" xfId="4234" xr:uid="{856E15EF-0374-49F4-A5FE-D6C6EBFF37CE}"/>
    <cellStyle name="Header2 2 2 2 4 3" xfId="22454" xr:uid="{48552F22-741A-4483-A9E2-5BD036B020FD}"/>
    <cellStyle name="Header2 2 2 2 4 4" xfId="16806" xr:uid="{227FACD8-0A05-4841-AACB-EB32AE4D0805}"/>
    <cellStyle name="Header2 2 2 2 4 5" xfId="4213" xr:uid="{8C8C323E-BABB-4175-BFBC-6C482CFA7220}"/>
    <cellStyle name="Header2 2 2 2 5" xfId="37007" xr:uid="{22D7C17B-95C3-497C-8A85-7F31C3DCF1D1}"/>
    <cellStyle name="Header2 2 2 2 5 2" xfId="37006" xr:uid="{F5190620-F604-4B0F-9481-B72D89558954}"/>
    <cellStyle name="Header2 2 2 2 5 2 2" xfId="22451" xr:uid="{0BAC28CE-E8D9-468A-808C-45326986DC3A}"/>
    <cellStyle name="Header2 2 2 2 5 2 3" xfId="22906" xr:uid="{3BF401F8-AF8C-48CC-A076-502FB7EE73AE}"/>
    <cellStyle name="Header2 2 2 2 5 2 4" xfId="6238" xr:uid="{07BFF9BB-53A9-41A0-8B09-A8CC762C7185}"/>
    <cellStyle name="Header2 2 2 2 5 3" xfId="22452" xr:uid="{4FFEB4DE-1AC0-40C3-A30C-1CAD12862728}"/>
    <cellStyle name="Header2 2 2 2 5 4" xfId="41040" xr:uid="{54327B33-9B84-4814-B3EF-5541A60AEBEE}"/>
    <cellStyle name="Header2 2 2 2 5 5" xfId="11617" xr:uid="{2FBF188C-985B-4F0B-8DE7-678A9DC1FB6D}"/>
    <cellStyle name="Header2 2 2 2 6" xfId="37005" xr:uid="{9E21EEB3-E58A-4E0D-864C-CD8457FFB9AB}"/>
    <cellStyle name="Header2 2 2 2 6 2" xfId="37004" xr:uid="{BC7B1F97-D549-4151-A249-3D3BC8D9CAB6}"/>
    <cellStyle name="Header2 2 2 2 6 2 2" xfId="22449" xr:uid="{B32A2B60-44B9-4197-9453-6300B6C2D210}"/>
    <cellStyle name="Header2 2 2 2 6 2 3" xfId="40145" xr:uid="{F9054A59-FB10-44C5-A05D-0508F751E10A}"/>
    <cellStyle name="Header2 2 2 2 6 2 4" xfId="39114" xr:uid="{D5A832FE-7212-4CDD-8ACF-BE3488A1598B}"/>
    <cellStyle name="Header2 2 2 2 6 3" xfId="22450" xr:uid="{BF5AEFA4-7765-4340-8997-B3B2B52145FF}"/>
    <cellStyle name="Header2 2 2 2 6 4" xfId="15777" xr:uid="{B8DE43B3-7982-442F-BBC3-75B57B86DFD4}"/>
    <cellStyle name="Header2 2 2 2 6 5" xfId="4226" xr:uid="{1001E6BE-95EB-4A0B-BD08-9FA45CB82F53}"/>
    <cellStyle name="Header2 2 2 2 7" xfId="37003" xr:uid="{5887B6EE-DCE4-4E8B-A47E-B427A88F24C3}"/>
    <cellStyle name="Header2 2 2 2 7 2" xfId="37002" xr:uid="{EB2D4F60-EFB7-4612-9BF0-CE67F63AAF47}"/>
    <cellStyle name="Header2 2 2 2 7 2 2" xfId="22447" xr:uid="{41FAC6DF-D45C-42F4-A378-713EF185A20F}"/>
    <cellStyle name="Header2 2 2 2 7 2 3" xfId="15778" xr:uid="{6839DD7C-5945-4869-AE80-5EBBA55E1C8F}"/>
    <cellStyle name="Header2 2 2 2 7 2 4" xfId="4227" xr:uid="{B9FEDDF7-DEA7-40D0-8161-EC7A64919E0A}"/>
    <cellStyle name="Header2 2 2 2 7 3" xfId="22448" xr:uid="{263CB8A7-F15C-424F-97DC-06236E6BED27}"/>
    <cellStyle name="Header2 2 2 2 7 4" xfId="22907" xr:uid="{781378DA-12ED-43EF-88B0-936ECC8EB0B3}"/>
    <cellStyle name="Header2 2 2 2 7 5" xfId="7941" xr:uid="{9CB7DCA5-9275-4647-8001-2EA0CD164EC0}"/>
    <cellStyle name="Header2 2 2 2 8" xfId="37001" xr:uid="{375F328B-9F70-45E4-AAD0-2B7A2C4DF481}"/>
    <cellStyle name="Header2 2 2 2 8 2" xfId="37000" xr:uid="{3ACADFCF-04DA-4C64-9CBF-20560D72EE25}"/>
    <cellStyle name="Header2 2 2 2 8 2 2" xfId="22445" xr:uid="{3F2E2FEA-F0F6-4676-9270-92545181FDC5}"/>
    <cellStyle name="Header2 2 2 2 8 2 3" xfId="22908" xr:uid="{5A6B1FC8-5D43-4F28-9D28-EB000877D6E3}"/>
    <cellStyle name="Header2 2 2 2 8 2 4" xfId="7943" xr:uid="{B5BB278B-E602-4F9C-9642-E2A120685D9F}"/>
    <cellStyle name="Header2 2 2 2 8 3" xfId="22446" xr:uid="{62D1878F-6D4D-41E9-8584-1930718F4A1A}"/>
    <cellStyle name="Header2 2 2 2 8 4" xfId="41039" xr:uid="{0B1262A2-CD9A-4C5B-96CA-DA397DEBE4C9}"/>
    <cellStyle name="Header2 2 2 2 8 5" xfId="18095" xr:uid="{C87C8E62-CBDA-4FE5-B69A-7DFAEDB31838}"/>
    <cellStyle name="Header2 2 2 2 9" xfId="36999" xr:uid="{BA0FDB78-427F-4E02-9FB4-47DFFAFB31F8}"/>
    <cellStyle name="Header2 2 2 2 9 2" xfId="22444" xr:uid="{9AF47C05-E65A-4A3C-A9A1-B5DF2F632B4A}"/>
    <cellStyle name="Header2 2 2 2 9 3" xfId="15779" xr:uid="{490EDC2F-5B82-407B-8E03-4C134C104E1E}"/>
    <cellStyle name="Header2 2 2 2 9 4" xfId="4230" xr:uid="{0866C4FA-13E3-47C0-A145-F53E6BCE4A19}"/>
    <cellStyle name="Header2 2 2 3" xfId="43266" xr:uid="{1E5BCDFD-69D1-4198-B5D2-1C157AEEC001}"/>
    <cellStyle name="Header2 2 2 3 10" xfId="29295" xr:uid="{DE335AA4-71E3-4B14-8ABD-DAC98F71D685}"/>
    <cellStyle name="Header2 2 2 3 10 2" xfId="15654" xr:uid="{21FB2810-B096-4CF1-9130-2CF6A60B53C5}"/>
    <cellStyle name="Header2 2 2 3 10 3" xfId="7263" xr:uid="{C3A52341-7AD2-429A-BEEA-0C3B51FFD858}"/>
    <cellStyle name="Header2 2 2 3 10 4" xfId="2597" xr:uid="{A44AA213-6B33-40A2-9E52-4A13DE284786}"/>
    <cellStyle name="Header2 2 2 3 11" xfId="27303" xr:uid="{2BDFF9CC-5FEF-4BC4-B1F9-8807F9B9C03D}"/>
    <cellStyle name="Header2 2 2 3 11 2" xfId="13845" xr:uid="{5923C1A7-C03C-49A1-BE7D-B9F21685F097}"/>
    <cellStyle name="Header2 2 2 3 12" xfId="26856" xr:uid="{5522A0DC-B2E5-4E11-B0C3-FEE06A869763}"/>
    <cellStyle name="Header2 2 2 3 12 2" xfId="13401" xr:uid="{714A7978-6C21-4FDC-BB4C-457D738B0CFE}"/>
    <cellStyle name="Header2 2 2 3 13" xfId="27022" xr:uid="{D6BEC9FB-3F8E-4EE2-83BD-262FE26B9A04}"/>
    <cellStyle name="Header2 2 2 3 13 2" xfId="13566" xr:uid="{E4E6A05B-DE9D-4952-A129-ABE6E9D089DB}"/>
    <cellStyle name="Header2 2 2 3 14" xfId="36998" xr:uid="{D7D00EFA-E78C-465E-B720-B8AD2DBDC63E}"/>
    <cellStyle name="Header2 2 2 3 14 2" xfId="22443" xr:uid="{B7A778D2-8E56-406D-959B-713C38268742}"/>
    <cellStyle name="Header2 2 2 3 14 3" xfId="40144" xr:uid="{375FF41E-611E-41C7-B381-44847164E056}"/>
    <cellStyle name="Header2 2 2 3 14 4" xfId="4228" xr:uid="{AFFAB38D-21CD-406E-9F30-39B3ED2373D2}"/>
    <cellStyle name="Header2 2 2 3 15" xfId="40273" xr:uid="{A58EDCE9-E307-4BA4-989E-64352FA3A23A}"/>
    <cellStyle name="Header2 2 2 3 16" xfId="12896" xr:uid="{ABC2BFF7-7EA3-443A-A9C8-C8B20F378F1F}"/>
    <cellStyle name="Header2 2 2 3 17" xfId="19361" xr:uid="{C2F80B35-CF7B-49D2-94E1-A7F47B10703F}"/>
    <cellStyle name="Header2 2 2 3 2" xfId="41832" xr:uid="{47A894D6-EC8A-48E1-8B56-4BBF780D053E}"/>
    <cellStyle name="Header2 2 2 3 2 10" xfId="13552" xr:uid="{22380607-FC65-4AC1-95C5-A17EADA66177}"/>
    <cellStyle name="Header2 2 2 3 2 11" xfId="10587" xr:uid="{2B3908FF-7204-4684-9ABB-4B19D2DCE3BF}"/>
    <cellStyle name="Header2 2 2 3 2 2" xfId="36996" xr:uid="{9F925C95-4FA2-4EDB-B49B-C3881BAF4012}"/>
    <cellStyle name="Header2 2 2 3 2 2 2" xfId="22441" xr:uid="{04A09BE1-9211-4C11-A254-AE0B226BBAA9}"/>
    <cellStyle name="Header2 2 2 3 2 2 3" xfId="41176" xr:uid="{A1940FB9-060B-45D2-9749-CE6B79E8EB77}"/>
    <cellStyle name="Header2 2 2 3 2 2 4" xfId="7942" xr:uid="{2756CF91-6517-4B6E-AF38-5A8BF83D5067}"/>
    <cellStyle name="Header2 2 2 3 2 3" xfId="28242" xr:uid="{30E714FF-E1C0-48D2-92DB-5752487A5BB6}"/>
    <cellStyle name="Header2 2 2 3 2 3 2" xfId="14762" xr:uid="{6DDF70D2-1578-4FBD-B1E3-DF5C8A85EBBE}"/>
    <cellStyle name="Header2 2 2 3 2 3 3" xfId="6598" xr:uid="{15EA1C5B-D7F2-4392-93FF-B44F7942D2DE}"/>
    <cellStyle name="Header2 2 2 3 2 3 4" xfId="2198" xr:uid="{98DAF09D-430C-4B27-8CF2-765FF74BB556}"/>
    <cellStyle name="Header2 2 2 3 2 4" xfId="28744" xr:uid="{1D9DAA31-C867-4F16-B35B-A7D8B836C67E}"/>
    <cellStyle name="Header2 2 2 3 2 4 2" xfId="15219" xr:uid="{85E236CF-9AC3-42D7-86A3-A7B3B5340BFE}"/>
    <cellStyle name="Header2 2 2 3 2 5" xfId="26052" xr:uid="{A328B550-8A29-46D7-B4DC-ABAFB415BF42}"/>
    <cellStyle name="Header2 2 2 3 2 5 2" xfId="12617" xr:uid="{86F6A046-1A8F-4834-BDD3-753E5700712F}"/>
    <cellStyle name="Header2 2 2 3 2 6" xfId="25204" xr:uid="{A988F4EE-66DB-45D7-9005-FC2471876FFD}"/>
    <cellStyle name="Header2 2 2 3 2 6 2" xfId="11801" xr:uid="{6D42D198-70ED-4B5A-AA3C-845FE4851E9B}"/>
    <cellStyle name="Header2 2 2 3 2 7" xfId="36997" xr:uid="{B596FB52-BB58-4ABC-97DA-1D4D21A88D35}"/>
    <cellStyle name="Header2 2 2 3 2 7 2" xfId="22442" xr:uid="{D9268598-9425-4715-BCA6-8173F440E729}"/>
    <cellStyle name="Header2 2 2 3 2 7 3" xfId="23861" xr:uid="{D7CC6958-A7D6-4260-822A-97541308E261}"/>
    <cellStyle name="Header2 2 2 3 2 7 4" xfId="4229" xr:uid="{7C90998F-F842-4709-816D-4DEB0AFE8507}"/>
    <cellStyle name="Header2 2 2 3 2 8" xfId="38969" xr:uid="{B4ED9A0F-3445-44E2-9BDF-C3CA8C172AF6}"/>
    <cellStyle name="Header2 2 2 3 2 9" xfId="24346" xr:uid="{2FB25596-EC39-425A-964D-691964A9CE6D}"/>
    <cellStyle name="Header2 2 2 3 3" xfId="36995" xr:uid="{CEA83DF7-8BDB-4D02-93F7-05637BB9763B}"/>
    <cellStyle name="Header2 2 2 3 3 2" xfId="36994" xr:uid="{F1BDD133-2BE2-4AF1-A42C-73DB7413F96F}"/>
    <cellStyle name="Header2 2 2 3 3 2 2" xfId="22439" xr:uid="{4839DC68-158E-4C57-A3DB-1FF846ECF458}"/>
    <cellStyle name="Header2 2 2 3 3 2 3" xfId="16420" xr:uid="{9B1CFA86-8BC9-44A7-AA92-A056E3A7BD15}"/>
    <cellStyle name="Header2 2 2 3 3 2 4" xfId="7947" xr:uid="{ABB03C5E-5254-4DD6-822B-23AB45C883FA}"/>
    <cellStyle name="Header2 2 2 3 3 3" xfId="22440" xr:uid="{C606F03A-01AF-41E5-9F1A-6C0E2D473019}"/>
    <cellStyle name="Header2 2 2 3 3 4" xfId="41166" xr:uid="{BAE10199-7CCC-49B4-BC56-651A251BD434}"/>
    <cellStyle name="Header2 2 2 3 3 5" xfId="18047" xr:uid="{0D70F16D-84FB-4579-BA36-CAB20AC25B21}"/>
    <cellStyle name="Header2 2 2 3 4" xfId="36993" xr:uid="{562CE413-8FE9-4196-B2FE-4E2DC6A1C9A5}"/>
    <cellStyle name="Header2 2 2 3 4 2" xfId="36992" xr:uid="{5D9434DD-323C-4D00-9F1F-7EFCEEBADC83}"/>
    <cellStyle name="Header2 2 2 3 4 2 2" xfId="22437" xr:uid="{52A1F032-AFB6-4167-88ED-3F43AF7B6D12}"/>
    <cellStyle name="Header2 2 2 3 4 2 3" xfId="22909" xr:uid="{B2407CBB-D717-474A-9EAD-781FE84EF51B}"/>
    <cellStyle name="Header2 2 2 3 4 2 4" xfId="4233" xr:uid="{3F8C2BF0-395E-45AF-95C9-C8C8F66663F2}"/>
    <cellStyle name="Header2 2 2 3 4 3" xfId="22438" xr:uid="{89F78AB9-502B-4F3B-9F9A-7305E71FE6B4}"/>
    <cellStyle name="Header2 2 2 3 4 4" xfId="40141" xr:uid="{13A0827D-B340-4B37-98B9-7D544C5CD477}"/>
    <cellStyle name="Header2 2 2 3 4 5" xfId="4204" xr:uid="{61D1CD0C-0B87-45F0-882D-521F00263931}"/>
    <cellStyle name="Header2 2 2 3 5" xfId="36991" xr:uid="{0F046D6F-1A1A-4F3E-9F37-57A7E880307D}"/>
    <cellStyle name="Header2 2 2 3 5 2" xfId="36990" xr:uid="{74679BDA-EF4D-4383-AA4E-05F4E018704A}"/>
    <cellStyle name="Header2 2 2 3 5 2 2" xfId="22435" xr:uid="{8B016626-70FA-43F9-B884-521185796D30}"/>
    <cellStyle name="Header2 2 2 3 5 2 3" xfId="23819" xr:uid="{55F237F8-A2D0-42DA-BCB4-CF7DE42B2B6A}"/>
    <cellStyle name="Header2 2 2 3 5 2 4" xfId="7944" xr:uid="{54549469-8055-436B-BE0E-7C1CF878C97B}"/>
    <cellStyle name="Header2 2 2 3 5 3" xfId="22436" xr:uid="{031C46BD-5439-4C0D-87F9-449BB600282F}"/>
    <cellStyle name="Header2 2 2 3 5 4" xfId="15781" xr:uid="{985AC314-DF48-4A6C-BFAD-5A40012A4EF9}"/>
    <cellStyle name="Header2 2 2 3 5 5" xfId="4231" xr:uid="{68E975E5-9FC6-47CB-AD3C-DEA134EC005E}"/>
    <cellStyle name="Header2 2 2 3 6" xfId="36989" xr:uid="{D5020381-3189-4486-95DC-B7A120BA6FF3}"/>
    <cellStyle name="Header2 2 2 3 6 2" xfId="36988" xr:uid="{D812427B-A7BF-4F16-ADFA-532D620EDC6B}"/>
    <cellStyle name="Header2 2 2 3 6 2 2" xfId="22433" xr:uid="{8CD9CDA0-4D5A-45B8-A0AA-232FCA9928CD}"/>
    <cellStyle name="Header2 2 2 3 6 2 3" xfId="39299" xr:uid="{047EA805-EE90-4359-9380-C0674EFF2527}"/>
    <cellStyle name="Header2 2 2 3 6 2 4" xfId="4232" xr:uid="{BED75736-84EA-4C26-A208-37927F39AD4D}"/>
    <cellStyle name="Header2 2 2 3 6 3" xfId="22434" xr:uid="{06427B3C-9967-433D-A569-6B47C956EDB1}"/>
    <cellStyle name="Header2 2 2 3 6 4" xfId="40142" xr:uid="{087EB943-8BAE-4F99-8BFB-83B5A588D32B}"/>
    <cellStyle name="Header2 2 2 3 6 5" xfId="7946" xr:uid="{9F74AFE7-819C-4375-A645-5BDC1ED163AE}"/>
    <cellStyle name="Header2 2 2 3 7" xfId="36987" xr:uid="{7B57C15E-2B9F-4544-9390-172AD338397C}"/>
    <cellStyle name="Header2 2 2 3 7 2" xfId="36986" xr:uid="{812BCBFA-BFD7-419F-B4A7-B04E49A6CB23}"/>
    <cellStyle name="Header2 2 2 3 7 2 2" xfId="22431" xr:uid="{A9620A0C-742A-4DEE-80C3-2B3C85FCB71D}"/>
    <cellStyle name="Header2 2 2 3 7 2 3" xfId="41038" xr:uid="{B64B2C66-7962-4794-9678-0F5CA9F83D49}"/>
    <cellStyle name="Header2 2 2 3 7 2 4" xfId="11607" xr:uid="{DC32555A-E33D-4529-9C97-A548FA4D7F0A}"/>
    <cellStyle name="Header2 2 2 3 7 3" xfId="22432" xr:uid="{1D9F50BD-8BE4-4623-AC44-1CF7CD2E5D59}"/>
    <cellStyle name="Header2 2 2 3 7 4" xfId="16421" xr:uid="{5BF6B796-EDCF-4803-9C36-A7C2738F9CDB}"/>
    <cellStyle name="Header2 2 2 3 7 5" xfId="7945" xr:uid="{5AA984DA-604C-4A2F-BBEC-C01AED65E2D3}"/>
    <cellStyle name="Header2 2 2 3 8" xfId="36985" xr:uid="{A5B7321E-ED4D-4075-9E1E-C8585E7E705C}"/>
    <cellStyle name="Header2 2 2 3 8 2" xfId="36984" xr:uid="{60D1E31D-B5FC-474D-B9E6-9B97FDD27502}"/>
    <cellStyle name="Header2 2 2 3 8 2 2" xfId="22429" xr:uid="{C3339A26-E6CD-433D-8901-7F0508763F57}"/>
    <cellStyle name="Header2 2 2 3 8 2 3" xfId="15782" xr:uid="{91F95AB3-CFAD-43A7-81F1-4C8BA640C7F3}"/>
    <cellStyle name="Header2 2 2 3 8 2 4" xfId="17932" xr:uid="{2248C646-0FF7-4370-9D87-05B11AB3D95B}"/>
    <cellStyle name="Header2 2 2 3 8 3" xfId="22430" xr:uid="{12EDEB16-9B97-4D0C-A115-02A11D70ED16}"/>
    <cellStyle name="Header2 2 2 3 8 4" xfId="22910" xr:uid="{988B03A0-780B-49BB-81B6-D63F6FD75999}"/>
    <cellStyle name="Header2 2 2 3 8 5" xfId="18055" xr:uid="{788D46DC-B963-4C0F-A8BC-78D8BF07C9B5}"/>
    <cellStyle name="Header2 2 2 3 9" xfId="36983" xr:uid="{87897042-7383-4BF2-9B0F-DD58294D9BB6}"/>
    <cellStyle name="Header2 2 2 3 9 2" xfId="22428" xr:uid="{05414683-A670-4F0C-8AB1-D312A78AF450}"/>
    <cellStyle name="Header2 2 2 3 9 3" xfId="40140" xr:uid="{ADA1E3A1-0E79-4FD3-8E69-5C1CDB915F8B}"/>
    <cellStyle name="Header2 2 2 3 9 4" xfId="4201" xr:uid="{EE730F9A-326E-4F92-8076-9A9F72D71BFB}"/>
    <cellStyle name="Header2 2 2 4" xfId="43269" xr:uid="{66D23C62-6460-41AA-B2A4-05D8DBAC45B4}"/>
    <cellStyle name="Header2 2 2 4 10" xfId="29298" xr:uid="{7B2E1DEE-E101-4F22-97A6-F5D25A5C2C9B}"/>
    <cellStyle name="Header2 2 2 4 10 2" xfId="15657" xr:uid="{DEB30B2D-FA45-4AA0-9DF0-228E3747D649}"/>
    <cellStyle name="Header2 2 2 4 10 3" xfId="7266" xr:uid="{8C12AD1C-15B9-4F67-AFF5-9D264140F01E}"/>
    <cellStyle name="Header2 2 2 4 10 4" xfId="2600" xr:uid="{0FE800A2-F569-4BB9-AAF8-9ED436A8D3CB}"/>
    <cellStyle name="Header2 2 2 4 11" xfId="27300" xr:uid="{7A590C66-0B97-4A1F-85F4-FFDFA4290972}"/>
    <cellStyle name="Header2 2 2 4 11 2" xfId="13842" xr:uid="{AD91C06C-DB03-420B-9D73-041AB7B33524}"/>
    <cellStyle name="Header2 2 2 4 12" xfId="27257" xr:uid="{6D2D3C08-2EE5-4E04-9B0A-75510855A28F}"/>
    <cellStyle name="Header2 2 2 4 12 2" xfId="13799" xr:uid="{F46F9C73-EF51-4BE9-867D-F009592C952A}"/>
    <cellStyle name="Header2 2 2 4 13" xfId="27367" xr:uid="{C85F75D1-B17D-4CCA-B62D-3EAEC341055C}"/>
    <cellStyle name="Header2 2 2 4 13 2" xfId="13909" xr:uid="{C8CE2C6B-6991-424B-8F16-2B2EE81FEF1D}"/>
    <cellStyle name="Header2 2 2 4 14" xfId="36982" xr:uid="{DDC9D8F0-F45D-4BB3-AB77-309CA25A60B6}"/>
    <cellStyle name="Header2 2 2 4 14 2" xfId="22427" xr:uid="{33948CC7-4659-43CA-950C-DC0C4731AD55}"/>
    <cellStyle name="Header2 2 2 4 14 3" xfId="23820" xr:uid="{8482A2E0-032E-4CE9-9963-F011CE59E297}"/>
    <cellStyle name="Header2 2 2 4 14 4" xfId="4214" xr:uid="{CD79B302-B4AE-4255-84A7-E1030F66A28A}"/>
    <cellStyle name="Header2 2 2 4 15" xfId="40271" xr:uid="{A120DEAA-0540-46D3-8152-77559B8CE84D}"/>
    <cellStyle name="Header2 2 2 4 16" xfId="15774" xr:uid="{299E48F8-D557-4903-8A57-5E9B285677CC}"/>
    <cellStyle name="Header2 2 2 4 17" xfId="15235" xr:uid="{F79B3C11-62CA-4EB1-8238-73A31DBEC110}"/>
    <cellStyle name="Header2 2 2 4 2" xfId="36981" xr:uid="{ADE8EFE2-3038-4074-A937-614004AD6FC8}"/>
    <cellStyle name="Header2 2 2 4 2 2" xfId="36980" xr:uid="{790D33C1-FFD2-4836-880E-ED8C31A80703}"/>
    <cellStyle name="Header2 2 2 4 2 2 2" xfId="22425" xr:uid="{9B5DED2F-38F0-44C3-B268-3FCABCDF356D}"/>
    <cellStyle name="Header2 2 2 4 2 2 3" xfId="38494" xr:uid="{6329963F-3930-4806-B2CC-8E89355D31FD}"/>
    <cellStyle name="Header2 2 2 4 2 2 4" xfId="4185" xr:uid="{18D1F37C-C416-4EA3-BB52-F03ADA1AD038}"/>
    <cellStyle name="Header2 2 2 4 2 3" xfId="22426" xr:uid="{F71E0EFF-4C2D-48D2-8AD1-FC6F0184C703}"/>
    <cellStyle name="Header2 2 2 4 2 4" xfId="40143" xr:uid="{311FB7FC-2E93-4556-9248-957635C59CB4}"/>
    <cellStyle name="Header2 2 2 4 2 5" xfId="24472" xr:uid="{BC330E58-BCD8-4067-A6E4-93CC51ECEF45}"/>
    <cellStyle name="Header2 2 2 4 3" xfId="36979" xr:uid="{4C5F1B63-3E4F-4990-855D-AA872B43D55A}"/>
    <cellStyle name="Header2 2 2 4 3 2" xfId="36978" xr:uid="{0C6E2CE4-5C7E-42EA-A9B1-15A2FE6DC7AF}"/>
    <cellStyle name="Header2 2 2 4 3 2 2" xfId="22423" xr:uid="{2AFC547A-3FAC-4206-AA42-005F9E281B54}"/>
    <cellStyle name="Header2 2 2 4 3 2 3" xfId="23924" xr:uid="{54776D59-4400-43C7-9005-8FD84C693AF5}"/>
    <cellStyle name="Header2 2 2 4 3 2 4" xfId="4215" xr:uid="{DECCA018-83C3-4E4D-BD56-42F96EF1B572}"/>
    <cellStyle name="Header2 2 2 4 3 3" xfId="22424" xr:uid="{B409B297-032C-41D0-A09E-D93C451A5964}"/>
    <cellStyle name="Header2 2 2 4 3 4" xfId="39298" xr:uid="{19E3877C-FCEA-453B-B5B9-652FAA7340EC}"/>
    <cellStyle name="Header2 2 2 4 3 5" xfId="21039" xr:uid="{BF85D842-5D3E-437E-963F-65E577060BAD}"/>
    <cellStyle name="Header2 2 2 4 4" xfId="36977" xr:uid="{B36BF1E1-C92E-4301-B6F1-6BBEC33697F5}"/>
    <cellStyle name="Header2 2 2 4 4 2" xfId="36976" xr:uid="{8D0F63A7-AB04-487C-B445-8CDD99D19B45}"/>
    <cellStyle name="Header2 2 2 4 4 2 2" xfId="22421" xr:uid="{AA388EFC-E79B-4D4F-BE01-4E8C266E5235}"/>
    <cellStyle name="Header2 2 2 4 4 2 3" xfId="40751" xr:uid="{521E6C40-E512-4171-91CD-93CE73D8BA24}"/>
    <cellStyle name="Header2 2 2 4 4 2 4" xfId="7949" xr:uid="{C5EF855C-C796-4338-BD89-9B6BC3890944}"/>
    <cellStyle name="Header2 2 2 4 4 3" xfId="22422" xr:uid="{FDB4D0F0-43B9-4B1F-BF39-9ACC366E6C4C}"/>
    <cellStyle name="Header2 2 2 4 4 4" xfId="40138" xr:uid="{AFD89CCE-2296-4D16-A1BF-317768867B65}"/>
    <cellStyle name="Header2 2 2 4 4 5" xfId="4235" xr:uid="{56CB8A79-58BF-4662-869D-B9D27F965429}"/>
    <cellStyle name="Header2 2 2 4 5" xfId="36975" xr:uid="{4F9E1B5B-9ECD-45B2-AB63-7AAEA4B2B94E}"/>
    <cellStyle name="Header2 2 2 4 5 2" xfId="36974" xr:uid="{E139101D-8B71-495F-92B2-744068C81289}"/>
    <cellStyle name="Header2 2 2 4 5 2 2" xfId="22419" xr:uid="{A2A08396-4B20-49E5-A0FD-17C696D46D1E}"/>
    <cellStyle name="Header2 2 2 4 5 2 3" xfId="22911" xr:uid="{E681876B-7952-4F2B-AC90-FF5EF5726310}"/>
    <cellStyle name="Header2 2 2 4 5 2 4" xfId="21037" xr:uid="{2CE50A60-8A1C-4E93-B64F-84CC0A25A3BE}"/>
    <cellStyle name="Header2 2 2 4 5 3" xfId="22420" xr:uid="{A9ADD894-1FBF-4842-B5AB-DE20676CD53F}"/>
    <cellStyle name="Header2 2 2 4 5 4" xfId="39297" xr:uid="{AA00D650-21D1-4647-931F-FC1ECDEB398D}"/>
    <cellStyle name="Header2 2 2 4 5 5" xfId="11441" xr:uid="{66F471A4-3ADF-44B6-B11C-537859E73B96}"/>
    <cellStyle name="Header2 2 2 4 6" xfId="36973" xr:uid="{41CB5D41-7947-41E6-94DD-8AF478A6D7AF}"/>
    <cellStyle name="Header2 2 2 4 6 2" xfId="36972" xr:uid="{355EA894-E578-4D29-A714-EE403AA8BA1A}"/>
    <cellStyle name="Header2 2 2 4 6 2 2" xfId="22417" xr:uid="{EC4B89DF-E964-4A73-BD09-A903E49AE5F9}"/>
    <cellStyle name="Header2 2 2 4 6 2 3" xfId="23770" xr:uid="{854DD13A-C965-4090-B97D-A81872096CF4}"/>
    <cellStyle name="Header2 2 2 4 6 2 4" xfId="11442" xr:uid="{7CE807EA-BC1B-418A-A74E-8411BFA568D4}"/>
    <cellStyle name="Header2 2 2 4 6 3" xfId="22418" xr:uid="{A4519750-B779-4814-879A-A926F5936599}"/>
    <cellStyle name="Header2 2 2 4 6 4" xfId="15784" xr:uid="{C9212EE0-4891-4EF8-8F1A-27452B15309B}"/>
    <cellStyle name="Header2 2 2 4 6 5" xfId="17931" xr:uid="{18E16A37-ECF0-4A89-AEA8-5D679701541E}"/>
    <cellStyle name="Header2 2 2 4 7" xfId="36971" xr:uid="{0B76539D-B72E-420E-A9DC-6990C4AA8E17}"/>
    <cellStyle name="Header2 2 2 4 7 2" xfId="36970" xr:uid="{359DE903-AEFC-4461-A72A-B106D4B9DA92}"/>
    <cellStyle name="Header2 2 2 4 7 2 2" xfId="22415" xr:uid="{171929F7-0041-414C-999E-A51C33D382BE}"/>
    <cellStyle name="Header2 2 2 4 7 2 3" xfId="22912" xr:uid="{C901F1F9-D8CA-4353-A5B9-ECE6135AFD0A}"/>
    <cellStyle name="Header2 2 2 4 7 2 4" xfId="7768" xr:uid="{201EAE57-1352-45EB-B1DD-1095020471C4}"/>
    <cellStyle name="Header2 2 2 4 7 3" xfId="22416" xr:uid="{774ADCF5-94B7-4E5F-9115-79A3A5810AFF}"/>
    <cellStyle name="Header2 2 2 4 7 4" xfId="40139" xr:uid="{C165FE5B-5964-4D82-9073-640EA795F633}"/>
    <cellStyle name="Header2 2 2 4 7 5" xfId="4236" xr:uid="{1681BAEC-082E-4814-B440-A5E5AFD2A0FB}"/>
    <cellStyle name="Header2 2 2 4 8" xfId="36969" xr:uid="{E56EF8D6-107D-4A02-A31E-C7FB73C254CA}"/>
    <cellStyle name="Header2 2 2 4 8 2" xfId="36968" xr:uid="{9D4BFA57-098D-4059-85AC-AFB8D68C8182}"/>
    <cellStyle name="Header2 2 2 4 8 2 2" xfId="22413" xr:uid="{9FAEE53F-8A61-498C-BBD4-302D9AEC17F2}"/>
    <cellStyle name="Header2 2 2 4 8 2 3" xfId="23771" xr:uid="{996EEEF6-C537-4237-89E3-880B817F7FFE}"/>
    <cellStyle name="Header2 2 2 4 8 2 4" xfId="7950" xr:uid="{D442FD71-7DE8-43AA-8A37-A8566A9BFC01}"/>
    <cellStyle name="Header2 2 2 4 8 3" xfId="22414" xr:uid="{69D65938-75A7-44A0-9365-423D52AD03A5}"/>
    <cellStyle name="Header2 2 2 4 8 4" xfId="15785" xr:uid="{67597129-FC50-461D-9715-12D9F79660CE}"/>
    <cellStyle name="Header2 2 2 4 8 5" xfId="7951" xr:uid="{9A361B2F-6E6E-4590-97A4-88F55DAAC2A8}"/>
    <cellStyle name="Header2 2 2 4 9" xfId="36967" xr:uid="{792F16DC-F0A8-45C4-8107-B81FF332C8C0}"/>
    <cellStyle name="Header2 2 2 4 9 2" xfId="22412" xr:uid="{67BD0779-5297-44A1-B6DD-5E9591097B40}"/>
    <cellStyle name="Header2 2 2 4 9 3" xfId="40818" xr:uid="{332907B8-E9A2-4A58-B420-4FFC81001190}"/>
    <cellStyle name="Header2 2 2 4 9 4" xfId="17930" xr:uid="{9508E285-693F-4056-ABDD-EB332D2AC88A}"/>
    <cellStyle name="Header2 2 2 5" xfId="41835" xr:uid="{B1038EB7-44F7-4D22-987B-7FB653467967}"/>
    <cellStyle name="Header2 2 2 5 10" xfId="28245" xr:uid="{C7845B11-7622-4E28-840B-A9433EC1A2BB}"/>
    <cellStyle name="Header2 2 2 5 10 2" xfId="14765" xr:uid="{39243043-1159-4ABE-90DC-8D5CE7F34282}"/>
    <cellStyle name="Header2 2 2 5 10 3" xfId="6601" xr:uid="{4CC5E4E9-08F9-4A82-80C1-402B182F593C}"/>
    <cellStyle name="Header2 2 2 5 10 4" xfId="2201" xr:uid="{37A91E54-A752-4284-964E-FD2C11A71552}"/>
    <cellStyle name="Header2 2 2 5 11" xfId="28746" xr:uid="{54AA1CC6-43AE-439F-ABC1-76E864DFAD5F}"/>
    <cellStyle name="Header2 2 2 5 11 2" xfId="15221" xr:uid="{B394B5C2-FDA2-479C-9037-0CA865E6D6CC}"/>
    <cellStyle name="Header2 2 2 5 12" xfId="26055" xr:uid="{AEB144B4-D054-4698-AC11-02523480D03C}"/>
    <cellStyle name="Header2 2 2 5 12 2" xfId="12620" xr:uid="{379F8F6C-625C-4A5C-B8C7-0EA6709AA8F3}"/>
    <cellStyle name="Header2 2 2 5 13" xfId="26874" xr:uid="{74D63305-CCB8-401B-B389-4F790DD06CCD}"/>
    <cellStyle name="Header2 2 2 5 13 2" xfId="13418" xr:uid="{776A0F2F-F8D4-4B6B-AC2F-EB7B9FFD2DB5}"/>
    <cellStyle name="Header2 2 2 5 14" xfId="36966" xr:uid="{A8CE1210-47E5-4E12-83B4-12145F576A27}"/>
    <cellStyle name="Header2 2 2 5 14 2" xfId="22411" xr:uid="{EF240F60-7D4B-4C54-9CAD-A199CFFFD337}"/>
    <cellStyle name="Header2 2 2 5 14 3" xfId="22913" xr:uid="{1C21A90F-6D39-4B85-B525-1554DC52E68B}"/>
    <cellStyle name="Header2 2 2 5 14 4" xfId="11443" xr:uid="{8F75CC32-A19E-4436-AB84-0186BF46C799}"/>
    <cellStyle name="Header2 2 2 5 15" xfId="38972" xr:uid="{1B08C85C-774D-4822-8924-6F77573CCD30}"/>
    <cellStyle name="Header2 2 2 5 16" xfId="24349" xr:uid="{7F2891A6-03A1-4386-9D03-84D04DF6A706}"/>
    <cellStyle name="Header2 2 2 5 17" xfId="40799" xr:uid="{98003FD6-6EB8-4BF4-A0D0-CD4C1BAF4BB0}"/>
    <cellStyle name="Header2 2 2 5 18" xfId="10584" xr:uid="{35A42770-5AA3-4751-B878-F0EE840380BE}"/>
    <cellStyle name="Header2 2 2 5 2" xfId="36965" xr:uid="{469E1769-2D01-4D1D-ACA4-F3E7AA7646F7}"/>
    <cellStyle name="Header2 2 2 5 2 2" xfId="36964" xr:uid="{8AAD6CB3-8CBA-49CD-8BC7-4803075C90EF}"/>
    <cellStyle name="Header2 2 2 5 2 2 2" xfId="22409" xr:uid="{9A40F762-2403-4143-9A95-B2E866043174}"/>
    <cellStyle name="Header2 2 2 5 2 2 3" xfId="23796" xr:uid="{7E58F4BB-AF2B-4D4D-86B6-48B4949F8A29}"/>
    <cellStyle name="Header2 2 2 5 2 2 4" xfId="7953" xr:uid="{152D7019-BB4F-402D-A863-4A4988A97035}"/>
    <cellStyle name="Header2 2 2 5 2 3" xfId="22410" xr:uid="{22DC8618-09E6-40D8-9EB4-BE75758C07ED}"/>
    <cellStyle name="Header2 2 2 5 2 4" xfId="15786" xr:uid="{9F1413B6-8259-4B6F-8CF3-37A844F4E7C0}"/>
    <cellStyle name="Header2 2 2 5 2 5" xfId="4300" xr:uid="{DDCDDCE6-2F8A-4F7B-90EB-97CAACE7F67D}"/>
    <cellStyle name="Header2 2 2 5 3" xfId="36963" xr:uid="{0B9E5609-57A0-4A6D-A692-0531AA72E056}"/>
    <cellStyle name="Header2 2 2 5 3 2" xfId="36962" xr:uid="{03409601-CC06-4D53-BD13-B5EECA6B7F4B}"/>
    <cellStyle name="Header2 2 2 5 3 2 2" xfId="22407" xr:uid="{DE769CA2-B1C7-4DDE-8EE6-18217BF97635}"/>
    <cellStyle name="Header2 2 2 5 3 2 3" xfId="22914" xr:uid="{5A176DC3-3D78-435A-BBE1-2F42E255CEBD}"/>
    <cellStyle name="Header2 2 2 5 3 2 4" xfId="17929" xr:uid="{6AA8E8B2-BACD-469B-AFD2-E1281343472A}"/>
    <cellStyle name="Header2 2 2 5 3 3" xfId="22408" xr:uid="{46FCC53C-F8F7-44DB-A7FB-FD44E5C18DAB}"/>
    <cellStyle name="Header2 2 2 5 3 4" xfId="40784" xr:uid="{0DEA764B-624A-459D-A7AA-D9B8600C62FF}"/>
    <cellStyle name="Header2 2 2 5 3 5" xfId="7952" xr:uid="{8AD09BA8-2F03-4A8F-8C53-DE9D18E1013C}"/>
    <cellStyle name="Header2 2 2 5 4" xfId="36961" xr:uid="{A88EF816-3201-48DF-866A-2D2124D559E1}"/>
    <cellStyle name="Header2 2 2 5 4 2" xfId="36960" xr:uid="{E680814A-372B-4763-808A-9852B8A02205}"/>
    <cellStyle name="Header2 2 2 5 4 2 2" xfId="22405" xr:uid="{6D8ACD01-6AD3-4DB8-8E50-F3B02BC99264}"/>
    <cellStyle name="Header2 2 2 5 4 2 3" xfId="40137" xr:uid="{3091DE2B-5DFB-4466-ADC0-6C3764CB8274}"/>
    <cellStyle name="Header2 2 2 5 4 2 4" xfId="7769" xr:uid="{68F24A9E-5A2B-470F-9292-035A1F321F68}"/>
    <cellStyle name="Header2 2 2 5 4 3" xfId="22406" xr:uid="{6D0BCEF7-71D7-477D-B0BF-AA51574B345A}"/>
    <cellStyle name="Header2 2 2 5 4 4" xfId="15787" xr:uid="{82B05C20-7641-4BF3-8F01-15317DAEB25E}"/>
    <cellStyle name="Header2 2 2 5 4 5" xfId="11445" xr:uid="{58BF9F72-7028-4EF1-8FE6-5CCEDBC51768}"/>
    <cellStyle name="Header2 2 2 5 5" xfId="36959" xr:uid="{611676EC-77FE-49A0-8C8F-A611360F2A37}"/>
    <cellStyle name="Header2 2 2 5 5 2" xfId="36958" xr:uid="{10BA31D5-985C-42BE-BF28-8D08721DA4F0}"/>
    <cellStyle name="Header2 2 2 5 5 2 2" xfId="22403" xr:uid="{D055E4AB-5488-4B00-B4C9-CE31309CF102}"/>
    <cellStyle name="Header2 2 2 5 5 2 3" xfId="16093" xr:uid="{C6FF8CC1-8836-431F-B415-3AA1E4B16CF5}"/>
    <cellStyle name="Header2 2 2 5 5 2 4" xfId="11444" xr:uid="{CEA07E6A-67C2-4D66-A2D6-C69FA73C4344}"/>
    <cellStyle name="Header2 2 2 5 5 3" xfId="22404" xr:uid="{CB4D6D24-249B-4836-8907-0802E27DDE4B}"/>
    <cellStyle name="Header2 2 2 5 5 4" xfId="22915" xr:uid="{98406B73-A530-4040-800B-0518F49F48F5}"/>
    <cellStyle name="Header2 2 2 5 5 5" xfId="8147" xr:uid="{BA87EAD9-00AB-496A-94C5-9D6DFA047643}"/>
    <cellStyle name="Header2 2 2 5 6" xfId="36957" xr:uid="{1D599CB5-C669-4D6E-96AE-E0B7F8C7CCBD}"/>
    <cellStyle name="Header2 2 2 5 6 2" xfId="36956" xr:uid="{C2D89EC9-B5A9-45A9-809D-74A7DF6BA795}"/>
    <cellStyle name="Header2 2 2 5 6 2 2" xfId="22401" xr:uid="{CFF4CCC9-ADA2-4706-85E3-4D9E6FBA25F3}"/>
    <cellStyle name="Header2 2 2 5 6 2 3" xfId="39776" xr:uid="{8105F20D-12AA-4F92-8C96-3920FDA1D8B1}"/>
    <cellStyle name="Header2 2 2 5 6 2 4" xfId="18048" xr:uid="{B4C9847C-2D3A-42E1-90F7-04408D0A3FEF}"/>
    <cellStyle name="Header2 2 2 5 6 3" xfId="22402" xr:uid="{21A227BB-103C-432F-897D-4E6AF0BA1306}"/>
    <cellStyle name="Header2 2 2 5 6 4" xfId="23791" xr:uid="{89AEC591-4D2C-4EE2-98F5-1142812C88F6}"/>
    <cellStyle name="Header2 2 2 5 6 5" xfId="7632" xr:uid="{6541C1B2-2738-40D6-A165-ABDF3FB66E66}"/>
    <cellStyle name="Header2 2 2 5 7" xfId="36955" xr:uid="{E80CA9C8-C100-4A51-8E2C-874372E580CB}"/>
    <cellStyle name="Header2 2 2 5 7 2" xfId="36954" xr:uid="{CB9707B1-B5B0-42B2-9298-EF4898967C33}"/>
    <cellStyle name="Header2 2 2 5 7 2 2" xfId="22399" xr:uid="{F2E752DB-03CB-4D7C-82A9-597AE2931E2B}"/>
    <cellStyle name="Header2 2 2 5 7 2 3" xfId="15788" xr:uid="{CAE32C48-5266-47EA-91C0-763CCB2C0CE9}"/>
    <cellStyle name="Header2 2 2 5 7 2 4" xfId="11446" xr:uid="{53C385EA-4C9A-4642-86E6-BBCF95E2856B}"/>
    <cellStyle name="Header2 2 2 5 7 3" xfId="22400" xr:uid="{03CEE844-5C17-4DC0-A806-6440A9D6CBD8}"/>
    <cellStyle name="Header2 2 2 5 7 4" xfId="22916" xr:uid="{8E53CD82-FB41-4299-9D5F-2400A7FF8198}"/>
    <cellStyle name="Header2 2 2 5 7 5" xfId="17928" xr:uid="{4C7439DD-C423-403E-BD44-1AE8FF3E45D7}"/>
    <cellStyle name="Header2 2 2 5 8" xfId="36953" xr:uid="{0B9270DA-AC3C-4632-B99B-B501E1E8C2D2}"/>
    <cellStyle name="Header2 2 2 5 8 2" xfId="36952" xr:uid="{9EE0A405-C521-468B-A220-01F108F5B686}"/>
    <cellStyle name="Header2 2 2 5 8 2 2" xfId="22397" xr:uid="{C78CCF72-51AA-405C-B49E-25CA095587C0}"/>
    <cellStyle name="Header2 2 2 5 8 2 3" xfId="40741" xr:uid="{39EE51AE-1E5F-4C92-B975-DBA15D066818}"/>
    <cellStyle name="Header2 2 2 5 8 2 4" xfId="18037" xr:uid="{8EF471D1-DCB3-41D1-A194-8148E1A2733A}"/>
    <cellStyle name="Header2 2 2 5 8 3" xfId="22398" xr:uid="{17389C3F-782D-4C10-9A04-6DD5A930E55F}"/>
    <cellStyle name="Header2 2 2 5 8 4" xfId="23801" xr:uid="{D51393F1-3033-4FFE-B0B1-7743855C4E30}"/>
    <cellStyle name="Header2 2 2 5 8 5" xfId="7770" xr:uid="{D3444844-D0E0-4665-A42E-C14A21E88FB8}"/>
    <cellStyle name="Header2 2 2 5 9" xfId="36951" xr:uid="{5FB0AD12-C2FA-49D1-A838-25C6065F0333}"/>
    <cellStyle name="Header2 2 2 5 9 2" xfId="22396" xr:uid="{5A5BA8EA-CBB3-47A5-A1CA-AF8C9C06B104}"/>
    <cellStyle name="Header2 2 2 5 9 3" xfId="22917" xr:uid="{48619265-23B9-4347-9E74-1D49A7920990}"/>
    <cellStyle name="Header2 2 2 5 9 4" xfId="14974" xr:uid="{820629E5-1433-4CB1-92B2-2C179B937CBA}"/>
    <cellStyle name="Header2 2 2 6" xfId="41252" xr:uid="{CB14A2EB-AE06-4941-84E5-5E0753330721}"/>
    <cellStyle name="Header2 2 2 6 10" xfId="26412" xr:uid="{F3EB58CB-8779-4AF2-8141-AA4D88789C73}"/>
    <cellStyle name="Header2 2 2 6 10 2" xfId="12967" xr:uid="{9F71AC9C-03A7-4230-8803-6B23B2DDF3DE}"/>
    <cellStyle name="Header2 2 2 6 11" xfId="25553" xr:uid="{7C4B0601-9CDC-4C0F-9A1E-030D63A5DC2D}"/>
    <cellStyle name="Header2 2 2 6 11 2" xfId="12128" xr:uid="{79FFB509-1B05-416A-92A3-910AE003EC8B}"/>
    <cellStyle name="Header2 2 2 6 12" xfId="25267" xr:uid="{49A58E76-015C-4E64-B88B-9456E76BA1E6}"/>
    <cellStyle name="Header2 2 2 6 12 2" xfId="11863" xr:uid="{9B6FCA09-89AA-4EDD-AF7E-D53A079F3934}"/>
    <cellStyle name="Header2 2 2 6 13" xfId="25173" xr:uid="{BE7D7F3A-5648-40F6-9B7E-3411903437EA}"/>
    <cellStyle name="Header2 2 2 6 13 2" xfId="11770" xr:uid="{D0926801-0B19-445F-B403-DAB58B90F3BC}"/>
    <cellStyle name="Header2 2 2 6 14" xfId="38415" xr:uid="{4C8D4997-3D15-44D3-B860-B367DC8AF2B7}"/>
    <cellStyle name="Header2 2 2 6 15" xfId="23793" xr:uid="{18927AB2-7E48-4E54-B2C6-755F92562C9F}"/>
    <cellStyle name="Header2 2 2 6 16" xfId="21013" xr:uid="{E6ABD090-2A51-488C-8913-F1D1962E2CFC}"/>
    <cellStyle name="Header2 2 2 6 17" xfId="8126" xr:uid="{083A4BB2-C2F9-4635-BD83-CD5CA38F86C5}"/>
    <cellStyle name="Header2 2 2 6 2" xfId="36950" xr:uid="{D1BD8172-78B7-45F4-A206-CB243786681E}"/>
    <cellStyle name="Header2 2 2 6 2 2" xfId="36949" xr:uid="{ECEAC373-43DF-4A80-B02D-A1561DA42050}"/>
    <cellStyle name="Header2 2 2 6 2 2 2" xfId="22394" xr:uid="{919E7822-989A-4E6C-80CC-C027CC51806C}"/>
    <cellStyle name="Header2 2 2 6 2 2 3" xfId="39055" xr:uid="{3263B4F4-94DE-469D-9ACA-546925F5EA45}"/>
    <cellStyle name="Header2 2 2 6 2 2 4" xfId="7771" xr:uid="{D9855F35-C855-4D21-A9B9-E6FC63CA8BE7}"/>
    <cellStyle name="Header2 2 2 6 2 3" xfId="22395" xr:uid="{236E77E9-C481-43DF-9EA5-937A3E2973E5}"/>
    <cellStyle name="Header2 2 2 6 2 4" xfId="15789" xr:uid="{EFB4D597-D34F-4A51-86EE-6108CB92CE7C}"/>
    <cellStyle name="Header2 2 2 6 2 5" xfId="11447" xr:uid="{AC5166C0-E821-46ED-9E76-117A554AE3C6}"/>
    <cellStyle name="Header2 2 2 6 3" xfId="36948" xr:uid="{7470DD04-57F8-402B-9868-9FCA7F0AB3C1}"/>
    <cellStyle name="Header2 2 2 6 3 2" xfId="36947" xr:uid="{AABB0537-F8A0-43C3-87BB-E23C90ED27F6}"/>
    <cellStyle name="Header2 2 2 6 3 2 2" xfId="22392" xr:uid="{7C5E69BB-B530-4804-9EDB-608C04578D37}"/>
    <cellStyle name="Header2 2 2 6 3 2 3" xfId="22918" xr:uid="{EB824762-8707-48B7-98DD-ADAE3ADAE0C4}"/>
    <cellStyle name="Header2 2 2 6 3 2 4" xfId="17934" xr:uid="{4FEA4301-D5E0-49CB-B724-66FC521FB102}"/>
    <cellStyle name="Header2 2 2 6 3 3" xfId="22393" xr:uid="{BBEA7433-BB8E-4062-9302-6C3204C41FF3}"/>
    <cellStyle name="Header2 2 2 6 3 4" xfId="41037" xr:uid="{84BB9852-E8A1-4210-9E86-F8F1AF66ABE0}"/>
    <cellStyle name="Header2 2 2 6 3 5" xfId="18044" xr:uid="{034C0019-C085-46E6-8A55-6AEF3B143099}"/>
    <cellStyle name="Header2 2 2 6 4" xfId="36946" xr:uid="{98620EA6-2A09-4A0D-B1AC-68BEDD67E054}"/>
    <cellStyle name="Header2 2 2 6 4 2" xfId="36945" xr:uid="{461BD6FA-A169-4176-8BC9-5AA24A2D334D}"/>
    <cellStyle name="Header2 2 2 6 4 2 2" xfId="22390" xr:uid="{CE3A37E8-E774-4EC2-B262-C466CB775916}"/>
    <cellStyle name="Header2 2 2 6 4 2 3" xfId="41036" xr:uid="{4F2925A6-DA9E-41CC-8762-5E9263A12560}"/>
    <cellStyle name="Header2 2 2 6 4 2 4" xfId="7701" xr:uid="{C145499C-94A8-4251-AEF3-A5649A5275BE}"/>
    <cellStyle name="Header2 2 2 6 4 3" xfId="22391" xr:uid="{C2CCB30A-5BA6-46FD-B942-42D815C9D7CD}"/>
    <cellStyle name="Header2 2 2 6 4 4" xfId="16708" xr:uid="{A80C2C00-958F-43D4-8039-8A83AC8E7398}"/>
    <cellStyle name="Header2 2 2 6 4 5" xfId="11448" xr:uid="{D45D7842-7E38-4155-B1E3-007EE42BD5C7}"/>
    <cellStyle name="Header2 2 2 6 5" xfId="36944" xr:uid="{71D2C7F3-58CC-4ED6-B776-50A3BE33E607}"/>
    <cellStyle name="Header2 2 2 6 5 2" xfId="36943" xr:uid="{AEB57727-89EE-4804-BCE1-7F9B33B9A1BF}"/>
    <cellStyle name="Header2 2 2 6 5 2 2" xfId="22388" xr:uid="{52E8539F-1F81-48A5-AEBE-6C9CCA9B8C6D}"/>
    <cellStyle name="Header2 2 2 6 5 2 3" xfId="22919" xr:uid="{30AFF9B4-7882-4F8C-BE8E-197CF172D5F6}"/>
    <cellStyle name="Header2 2 2 6 5 2 4" xfId="17927" xr:uid="{79FBB6A7-5BAD-49ED-900A-C492CD04AD90}"/>
    <cellStyle name="Header2 2 2 6 5 3" xfId="22389" xr:uid="{67BE48C9-E8F9-4AA1-820B-3A2EDFAC9BDB}"/>
    <cellStyle name="Header2 2 2 6 5 4" xfId="39101" xr:uid="{BCCE3C30-45E1-4479-802E-8384D7C0058A}"/>
    <cellStyle name="Header2 2 2 6 5 5" xfId="18041" xr:uid="{F1907C18-A82F-452B-B968-80A87D8BF5C0}"/>
    <cellStyle name="Header2 2 2 6 6" xfId="36942" xr:uid="{BC114AB9-2FEE-4C72-B090-77D396871C81}"/>
    <cellStyle name="Header2 2 2 6 6 2" xfId="22387" xr:uid="{E996CCE8-1E8F-402C-8A48-4172A7BFB619}"/>
    <cellStyle name="Header2 2 2 6 6 3" xfId="15791" xr:uid="{034BAD39-751B-41FD-B819-E24DEF32DDDE}"/>
    <cellStyle name="Header2 2 2 6 6 4" xfId="11449" xr:uid="{F9BCC0DE-3F9F-46EA-B63A-189AF4A475B3}"/>
    <cellStyle name="Header2 2 2 6 7" xfId="36941" xr:uid="{DAE6CAA9-7465-45AE-9FFD-0DD152C8DDDF}"/>
    <cellStyle name="Header2 2 2 6 7 2" xfId="36940" xr:uid="{0F503176-16A5-46C3-9B25-96D6858FA15D}"/>
    <cellStyle name="Header2 2 2 6 7 2 2" xfId="22385" xr:uid="{D939E563-E7CF-4F9A-A7A1-FBBE62F64212}"/>
    <cellStyle name="Header2 2 2 6 7 2 3" xfId="40759" xr:uid="{58A820BB-7310-4122-9CCD-A1AD13873534}"/>
    <cellStyle name="Header2 2 2 6 7 2 4" xfId="17926" xr:uid="{82B5E9F4-CC33-4AB2-A04A-8D16CABDFCC1}"/>
    <cellStyle name="Header2 2 2 6 7 3" xfId="22386" xr:uid="{F881ECAE-6902-44BE-9089-252161EFB5F9}"/>
    <cellStyle name="Header2 2 2 6 7 4" xfId="23810" xr:uid="{3EF9A461-38F5-45D6-AFCF-06C0DC9585B4}"/>
    <cellStyle name="Header2 2 2 6 7 5" xfId="7954" xr:uid="{6AF19C81-97D9-47CC-A6CB-9943B6F3013F}"/>
    <cellStyle name="Header2 2 2 6 8" xfId="27732" xr:uid="{F0A29C18-1B8D-4268-AACC-DA9F222E808A}"/>
    <cellStyle name="Header2 2 2 6 8 2" xfId="14264" xr:uid="{29FA827D-973A-48B7-B1D8-C15A7223842E}"/>
    <cellStyle name="Header2 2 2 6 9" xfId="26457" xr:uid="{F77D0031-4200-40C1-B836-37E54D0A922E}"/>
    <cellStyle name="Header2 2 2 6 9 2" xfId="13012" xr:uid="{3C31C81C-0D29-4FB0-B04A-43D0D4E92E14}"/>
    <cellStyle name="Header2 2 2 6 9 3" xfId="5319" xr:uid="{E46B02ED-9AA1-4A4C-B8F5-0E3D9D16A1EE}"/>
    <cellStyle name="Header2 2 2 6 9 4" xfId="1397" xr:uid="{89585A42-73B3-469B-8E9A-AB292314E689}"/>
    <cellStyle name="Header2 2 2 7" xfId="29980" xr:uid="{7182FE38-C639-45AB-88D1-9290407BCC26}"/>
    <cellStyle name="Header2 2 2 7 2" xfId="16275" xr:uid="{5B36DC8D-75C1-4D57-9581-62320FE1BAAF}"/>
    <cellStyle name="Header2 2 2 7 3" xfId="7738" xr:uid="{725A20E1-030A-45BC-A189-79F08FA9C1E5}"/>
    <cellStyle name="Header2 2 2 7 4" xfId="2857" xr:uid="{816E21FC-A38A-4880-A54E-68E35F72E59F}"/>
    <cellStyle name="Header2 2 2 8" xfId="29960" xr:uid="{0C49D7F5-3B9A-4167-AEEF-9ECC394ABE61}"/>
    <cellStyle name="Header2 2 2 8 2" xfId="16258" xr:uid="{0C69E19C-E3ED-4346-860C-04EAB2BEB888}"/>
    <cellStyle name="Header2 2 2 9" xfId="29426" xr:uid="{99AEE070-E5A3-4C15-A291-A6ACB52E357C}"/>
    <cellStyle name="Header2 2 2 9 2" xfId="15767" xr:uid="{CD367E0E-9916-4431-ADAF-B347EA55D9B1}"/>
    <cellStyle name="Header2 2 3" xfId="43918" xr:uid="{A8BB5B7F-6B6B-4CCA-AA5B-757F0614718F}"/>
    <cellStyle name="Header2 2 3 10" xfId="29795" xr:uid="{0579D321-01B1-4C79-91F8-0DF34E5D4658}"/>
    <cellStyle name="Header2 2 3 10 2" xfId="16115" xr:uid="{48BB6FB3-BFF6-4B00-A11D-306D457E497F}"/>
    <cellStyle name="Header2 2 3 10 3" xfId="7599" xr:uid="{6A7DB34F-D073-4CDF-8683-3C3E28F9B189}"/>
    <cellStyle name="Header2 2 3 10 4" xfId="2767" xr:uid="{001C2635-7C40-4DD5-AE83-61DF0A5F7B83}"/>
    <cellStyle name="Header2 2 3 11" xfId="26640" xr:uid="{84CB1278-7D63-4F55-8270-DA8139B51863}"/>
    <cellStyle name="Header2 2 3 11 2" xfId="13193" xr:uid="{CCEA1F44-4FD9-4395-ABC0-345EFA2577B2}"/>
    <cellStyle name="Header2 2 3 12" xfId="29945" xr:uid="{818AB256-BBAE-49DA-BD43-31B4F57781D3}"/>
    <cellStyle name="Header2 2 3 12 2" xfId="16244" xr:uid="{0E8CAEB2-F3A8-4F04-A74B-A3CA7205F290}"/>
    <cellStyle name="Header2 2 3 13" xfId="27186" xr:uid="{31E3B70B-063E-47A5-871E-9C338B190118}"/>
    <cellStyle name="Header2 2 3 13 2" xfId="13728" xr:uid="{92803DE7-3042-4F36-81FC-C05C7C2DBA3E}"/>
    <cellStyle name="Header2 2 3 14" xfId="36939" xr:uid="{05912D40-36DA-4CA8-8030-692A67E94BC1}"/>
    <cellStyle name="Header2 2 3 14 2" xfId="22384" xr:uid="{2343BCD7-4C12-4AFC-932D-A38F7DF4D73E}"/>
    <cellStyle name="Header2 2 3 14 3" xfId="40688" xr:uid="{6CE1F145-63CE-43C0-8B3C-8870B086580C}"/>
    <cellStyle name="Header2 2 3 14 4" xfId="11450" xr:uid="{86548198-6C1C-487D-8C4E-1C06D20BAC5C}"/>
    <cellStyle name="Header2 2 3 15" xfId="39715" xr:uid="{3BAAC83F-BD12-4E5E-A535-2928B4FF040F}"/>
    <cellStyle name="Header2 2 3 16" xfId="18076" xr:uid="{98E6DCEC-16E9-4EC9-B15B-4A287B258F72}"/>
    <cellStyle name="Header2 2 3 17" xfId="9264" xr:uid="{1F90594A-359F-4651-B06D-E44B5871406D}"/>
    <cellStyle name="Header2 2 3 2" xfId="43264" xr:uid="{65418454-36F5-417A-8985-7005F84EDB47}"/>
    <cellStyle name="Header2 2 3 2 10" xfId="19364" xr:uid="{54A8EB31-70A6-4ECE-8D76-B229A64BE47B}"/>
    <cellStyle name="Header2 2 3 2 2" xfId="41830" xr:uid="{6CD05107-8E00-4512-BB78-0E70BD3C5E1B}"/>
    <cellStyle name="Header2 2 3 2 2 10" xfId="4398" xr:uid="{6BB1C3F3-37B2-4186-A9C7-7F1272BB51EA}"/>
    <cellStyle name="Header2 2 3 2 2 2" xfId="28240" xr:uid="{FA8A74F5-F6AC-40A3-906D-2C79D2A840C5}"/>
    <cellStyle name="Header2 2 3 2 2 2 2" xfId="14760" xr:uid="{E03951AE-32F3-4DCE-AC32-ACABB1073BF5}"/>
    <cellStyle name="Header2 2 3 2 2 2 3" xfId="6596" xr:uid="{E53F95F5-21D3-4D83-99F4-DA58A601E836}"/>
    <cellStyle name="Header2 2 3 2 2 2 4" xfId="2196" xr:uid="{4022C596-09D1-4C5F-AC42-C9DAE543BBE3}"/>
    <cellStyle name="Header2 2 3 2 2 3" xfId="27654" xr:uid="{476D8220-1FA1-4756-8993-EA6F6B04AAC6}"/>
    <cellStyle name="Header2 2 3 2 2 3 2" xfId="14186" xr:uid="{C8CF0E76-D187-479E-B2E7-9F33E1D55B7C}"/>
    <cellStyle name="Header2 2 3 2 2 4" xfId="26050" xr:uid="{DE8EDA29-F577-42DD-9BCD-E5CA2C5D26D2}"/>
    <cellStyle name="Header2 2 3 2 2 4 2" xfId="12615" xr:uid="{F6A5562F-69E4-4D67-8BB3-56CD6819DECD}"/>
    <cellStyle name="Header2 2 3 2 2 5" xfId="25356" xr:uid="{A9232619-FB15-4DAE-8C0D-99154A5C29A1}"/>
    <cellStyle name="Header2 2 3 2 2 5 2" xfId="11952" xr:uid="{8304A436-A257-46E5-BC03-360B7A25EF7F}"/>
    <cellStyle name="Header2 2 3 2 2 6" xfId="36937" xr:uid="{F74D2404-185A-434E-8BC3-A31EB4401935}"/>
    <cellStyle name="Header2 2 3 2 2 6 2" xfId="22382" xr:uid="{3F57932D-9D35-4F26-B899-8F5C59407196}"/>
    <cellStyle name="Header2 2 3 2 2 6 3" xfId="40782" xr:uid="{4F3E7998-0D0F-413D-8F9F-29DDEC05D8FC}"/>
    <cellStyle name="Header2 2 3 2 2 6 4" xfId="17925" xr:uid="{1D9691B4-2168-49A6-B84B-159D124B714A}"/>
    <cellStyle name="Header2 2 3 2 2 7" xfId="38967" xr:uid="{A1C49924-3E01-4D3A-BFB0-8661012F9987}"/>
    <cellStyle name="Header2 2 3 2 2 8" xfId="24344" xr:uid="{F4A05F77-6646-4FF0-8CCE-DAE945EA5053}"/>
    <cellStyle name="Header2 2 3 2 2 9" xfId="41117" xr:uid="{DF4AB1C0-7B95-44FC-999C-6D980ECA0794}"/>
    <cellStyle name="Header2 2 3 2 3" xfId="29293" xr:uid="{49E071D2-97E9-473A-9E30-F42911E3F011}"/>
    <cellStyle name="Header2 2 3 2 3 2" xfId="15652" xr:uid="{728BB914-CAB4-49CF-925C-D4E2DC31B1B9}"/>
    <cellStyle name="Header2 2 3 2 3 3" xfId="7261" xr:uid="{948E8CBA-9919-4511-ACB0-91A5169A5BB5}"/>
    <cellStyle name="Header2 2 3 2 3 4" xfId="2595" xr:uid="{2A371746-555F-41DA-A16E-E5F98C5B1E1A}"/>
    <cellStyle name="Header2 2 3 2 4" xfId="27305" xr:uid="{7FC97532-D10F-402D-8D1E-B15F85D848B9}"/>
    <cellStyle name="Header2 2 3 2 4 2" xfId="13847" xr:uid="{CB6D8357-5F23-4519-886B-541D1C2FBC3B}"/>
    <cellStyle name="Header2 2 3 2 5" xfId="27253" xr:uid="{4CAE9642-C89E-4D68-AF7B-A8336B4EF02B}"/>
    <cellStyle name="Header2 2 3 2 5 2" xfId="13795" xr:uid="{1284BF05-BA94-4390-B9FD-C7D146A14814}"/>
    <cellStyle name="Header2 2 3 2 6" xfId="28918" xr:uid="{BB15BA89-6F68-47A7-8E5F-50139C566E61}"/>
    <cellStyle name="Header2 2 3 2 6 2" xfId="15327" xr:uid="{75BF0EC3-BFB5-4C75-A358-818F15C78A18}"/>
    <cellStyle name="Header2 2 3 2 7" xfId="36938" xr:uid="{D356756E-6CE8-41DB-B89F-5B8B9AC1998E}"/>
    <cellStyle name="Header2 2 3 2 7 2" xfId="22383" xr:uid="{0B4B75E1-0BED-4BD1-812C-EF045ED9D8F5}"/>
    <cellStyle name="Header2 2 3 2 7 3" xfId="40684" xr:uid="{26429DE4-FB5E-49BF-8013-517C1A50F054}"/>
    <cellStyle name="Header2 2 3 2 7 4" xfId="7955" xr:uid="{4EDD924A-D97C-4B1A-B308-177D2DA43A11}"/>
    <cellStyle name="Header2 2 3 2 8" xfId="40278" xr:uid="{DC5B8ED0-C110-4774-A198-C74CB76A41E9}"/>
    <cellStyle name="Header2 2 3 2 9" xfId="15077" xr:uid="{1B89EF59-1A38-4161-A723-182F9F2115BD}"/>
    <cellStyle name="Header2 2 3 3" xfId="43265" xr:uid="{1959DE34-79C8-495D-BAB5-7C1D24D07BCA}"/>
    <cellStyle name="Header2 2 3 3 10" xfId="15236" xr:uid="{1F9EE947-CD17-43A0-8C16-BB9100B41189}"/>
    <cellStyle name="Header2 2 3 3 2" xfId="36935" xr:uid="{676B342B-A3D9-41CF-AFFE-2C79410E7AEB}"/>
    <cellStyle name="Header2 2 3 3 2 2" xfId="22380" xr:uid="{1579679E-F274-476D-A6B3-EDFEBDC95D21}"/>
    <cellStyle name="Header2 2 3 3 2 3" xfId="15792" xr:uid="{40B95A06-0365-4AD8-809B-476DE06FB95B}"/>
    <cellStyle name="Header2 2 3 3 2 4" xfId="7956" xr:uid="{6186C7A0-3A04-4DDB-9FCF-1F9B50170FD0}"/>
    <cellStyle name="Header2 2 3 3 3" xfId="29294" xr:uid="{5B886D01-A9B3-4E7B-9191-93461F3B05E1}"/>
    <cellStyle name="Header2 2 3 3 3 2" xfId="15653" xr:uid="{C061C577-B991-4CD1-B45D-BAF947C7663D}"/>
    <cellStyle name="Header2 2 3 3 3 3" xfId="7262" xr:uid="{2B9D31F9-03FF-4317-88D6-8692DD36FCAB}"/>
    <cellStyle name="Header2 2 3 3 3 4" xfId="2596" xr:uid="{05FFB673-E858-4874-B124-725FF47C8BF3}"/>
    <cellStyle name="Header2 2 3 3 4" xfId="27304" xr:uid="{3B949F9A-8BA2-43F0-BC4C-8B0D711E1F25}"/>
    <cellStyle name="Header2 2 3 3 4 2" xfId="13846" xr:uid="{F9278D70-FF52-4218-9DAC-3F4C625207C6}"/>
    <cellStyle name="Header2 2 3 3 5" xfId="27254" xr:uid="{05686524-2A4B-4D2D-8957-186D75361FF4}"/>
    <cellStyle name="Header2 2 3 3 5 2" xfId="13796" xr:uid="{41E4CCE5-087E-4F69-9781-A74F370B988F}"/>
    <cellStyle name="Header2 2 3 3 6" xfId="25630" xr:uid="{417571A2-ADED-42C4-8561-015B4E8E6DC1}"/>
    <cellStyle name="Header2 2 3 3 6 2" xfId="12205" xr:uid="{29F8ED75-6E88-4272-8824-5A45738FDC0E}"/>
    <cellStyle name="Header2 2 3 3 7" xfId="36936" xr:uid="{47AF3BE5-3B1D-42E7-B338-9CB9713617FD}"/>
    <cellStyle name="Header2 2 3 3 7 2" xfId="22381" xr:uid="{8BE45B2C-BD6F-45C6-BF51-BD9114E9D399}"/>
    <cellStyle name="Header2 2 3 3 7 3" xfId="16807" xr:uid="{D47F3FF5-30EF-400B-B962-B7DDF167852C}"/>
    <cellStyle name="Header2 2 3 3 7 4" xfId="11451" xr:uid="{16CFE62E-7E07-4A93-ABB0-3D48A16BDC70}"/>
    <cellStyle name="Header2 2 3 3 8" xfId="41050" xr:uid="{3FB0D71E-41ED-4412-87C3-C14861CB5272}"/>
    <cellStyle name="Header2 2 3 3 9" xfId="14023" xr:uid="{72DCAE45-1587-409C-B20C-BB696C0BF2ED}"/>
    <cellStyle name="Header2 2 3 4" xfId="41831" xr:uid="{CB9D98EA-4647-4511-B2C7-ECF99A803452}"/>
    <cellStyle name="Header2 2 3 4 10" xfId="13661" xr:uid="{94E9D80B-A08A-4613-B6F5-E96A8A25D87E}"/>
    <cellStyle name="Header2 2 3 4 11" xfId="10595" xr:uid="{EB79C8D0-7252-4830-B85D-01761E5EB402}"/>
    <cellStyle name="Header2 2 3 4 2" xfId="36933" xr:uid="{41FA9069-4029-4D96-BACD-63FFEC7CBECD}"/>
    <cellStyle name="Header2 2 3 4 2 2" xfId="22378" xr:uid="{B2F0F349-6AB0-44E7-8A22-1914B61296F3}"/>
    <cellStyle name="Header2 2 3 4 2 3" xfId="22921" xr:uid="{3B8A9844-293C-4FF2-AD61-124770B2BBEE}"/>
    <cellStyle name="Header2 2 3 4 2 4" xfId="11452" xr:uid="{4918E0BB-8B1A-46B1-A453-1F97E39C2514}"/>
    <cellStyle name="Header2 2 3 4 3" xfId="28241" xr:uid="{17F00519-344F-4CCB-BFF5-DD57ED6BE1A0}"/>
    <cellStyle name="Header2 2 3 4 3 2" xfId="14761" xr:uid="{B7B1D184-A5E3-4B74-AB1D-30D0C84E2098}"/>
    <cellStyle name="Header2 2 3 4 3 3" xfId="6597" xr:uid="{CAB91333-0C7D-4124-AB82-408F860F6929}"/>
    <cellStyle name="Header2 2 3 4 3 4" xfId="2197" xr:uid="{1D56770B-BD00-4F9E-B515-CF39BF7DE0B8}"/>
    <cellStyle name="Header2 2 3 4 4" xfId="28740" xr:uid="{B163C4F1-9687-4DF8-8717-A1FB082C6383}"/>
    <cellStyle name="Header2 2 3 4 4 2" xfId="15215" xr:uid="{B5F32462-C1FD-4256-BE59-F1B02C5B2B33}"/>
    <cellStyle name="Header2 2 3 4 5" xfId="26051" xr:uid="{A61FEFF3-A95C-44AD-9C48-13A2CDF579B9}"/>
    <cellStyle name="Header2 2 3 4 5 2" xfId="12616" xr:uid="{BAC53EE2-87A8-4DFD-A985-07622C9F910A}"/>
    <cellStyle name="Header2 2 3 4 6" xfId="26875" xr:uid="{A40B3C63-D4E4-4FEF-9AC2-0EC515919984}"/>
    <cellStyle name="Header2 2 3 4 6 2" xfId="13419" xr:uid="{4E87A29B-8A86-4C9C-9CFA-0468C0347C85}"/>
    <cellStyle name="Header2 2 3 4 7" xfId="36934" xr:uid="{82F4B7E4-A70F-405D-B496-B1E16980C3CB}"/>
    <cellStyle name="Header2 2 3 4 7 2" xfId="22379" xr:uid="{33BD3850-81E4-48C6-BC6A-C90125BCC6ED}"/>
    <cellStyle name="Header2 2 3 4 7 3" xfId="40687" xr:uid="{702DC354-DE87-442E-AC48-9FE3C6504236}"/>
    <cellStyle name="Header2 2 3 4 7 4" xfId="17924" xr:uid="{B0F39C49-4B25-46E7-B92E-AF18451C7AE6}"/>
    <cellStyle name="Header2 2 3 4 8" xfId="38968" xr:uid="{731D6760-98D7-48D3-9D00-5E1A148EA5D6}"/>
    <cellStyle name="Header2 2 3 4 9" xfId="24345" xr:uid="{C928153B-242F-496B-BF43-740946324847}"/>
    <cellStyle name="Header2 2 3 5" xfId="36932" xr:uid="{D94AD935-C035-401F-AE91-CF04834C2DAE}"/>
    <cellStyle name="Header2 2 3 5 2" xfId="36931" xr:uid="{EF96D602-7561-4C02-946B-254E3CFCCB82}"/>
    <cellStyle name="Header2 2 3 5 2 2" xfId="22376" xr:uid="{BB6B1AF9-0199-4536-B529-52C3EEB333EF}"/>
    <cellStyle name="Header2 2 3 5 2 3" xfId="22920" xr:uid="{821F7D9B-ACB7-41FA-8427-7BA9EBAA0CE3}"/>
    <cellStyle name="Header2 2 3 5 2 4" xfId="17923" xr:uid="{E37440EA-6A51-4C40-BC86-E0C9E8F948D9}"/>
    <cellStyle name="Header2 2 3 5 3" xfId="22377" xr:uid="{34AE4697-5957-4137-887E-9355052381D7}"/>
    <cellStyle name="Header2 2 3 5 4" xfId="15793" xr:uid="{88D517DC-0E24-42C9-8113-973F84EA4808}"/>
    <cellStyle name="Header2 2 3 5 5" xfId="7957" xr:uid="{EE875459-9C56-48D3-B8E5-47023DCB6D7F}"/>
    <cellStyle name="Header2 2 3 6" xfId="36930" xr:uid="{49EEDF63-B851-45B5-8AC8-36CB1D14B0CA}"/>
    <cellStyle name="Header2 2 3 6 2" xfId="36929" xr:uid="{4241AEAF-586B-4EF0-BC69-4FDB51E65897}"/>
    <cellStyle name="Header2 2 3 6 2 2" xfId="22374" xr:uid="{95FE2865-FA52-4168-9F6F-69DF1D997274}"/>
    <cellStyle name="Header2 2 3 6 2 3" xfId="16233" xr:uid="{0734ED21-3280-4E92-A2F9-82CABB8D82CC}"/>
    <cellStyle name="Header2 2 3 6 2 4" xfId="8152" xr:uid="{BF6AC158-B4AC-4B60-9CF1-0D71ADCDE650}"/>
    <cellStyle name="Header2 2 3 6 3" xfId="22375" xr:uid="{E8E1BBE2-61F4-4FDA-8163-B28F0A10DA18}"/>
    <cellStyle name="Header2 2 3 6 4" xfId="40685" xr:uid="{C98D3E30-56F6-46A7-848B-858DDC232C1B}"/>
    <cellStyle name="Header2 2 3 6 5" xfId="4203" xr:uid="{CB30308F-6558-442B-9940-8C74E49C0961}"/>
    <cellStyle name="Header2 2 3 7" xfId="36928" xr:uid="{C9B5AE77-D66A-4637-9E1E-97F14ACA1778}"/>
    <cellStyle name="Header2 2 3 7 2" xfId="36927" xr:uid="{5C30982C-1C64-473C-82DE-3584E74B15A2}"/>
    <cellStyle name="Header2 2 3 7 2 2" xfId="22372" xr:uid="{FB8E8B96-21B6-45DE-A335-AD7B9576AA5D}"/>
    <cellStyle name="Header2 2 3 7 2 3" xfId="41033" xr:uid="{67A08714-9D30-4673-B1CB-9B8DC8BAD033}"/>
    <cellStyle name="Header2 2 3 7 2 4" xfId="24833" xr:uid="{20CD7AF8-69C4-427C-A0D2-18EACF40E876}"/>
    <cellStyle name="Header2 2 3 7 3" xfId="22373" xr:uid="{DB547792-0A07-4014-A741-68322199BDFD}"/>
    <cellStyle name="Header2 2 3 7 4" xfId="41032" xr:uid="{44EF1CBD-C3A5-4C0D-A769-1A6DA1D04C5F}"/>
    <cellStyle name="Header2 2 3 7 5" xfId="7094" xr:uid="{5792BA6B-FBF6-41D6-83E2-26F980C6BC68}"/>
    <cellStyle name="Header2 2 3 8" xfId="36926" xr:uid="{D4111044-D339-4A86-92A4-BA3FAD871E63}"/>
    <cellStyle name="Header2 2 3 8 2" xfId="36925" xr:uid="{79A83BCE-1BA9-4449-B438-AD772064BFE0}"/>
    <cellStyle name="Header2 2 3 8 2 2" xfId="22370" xr:uid="{6422FB92-0C6B-4E90-B505-BDD3537F020F}"/>
    <cellStyle name="Header2 2 3 8 2 3" xfId="16422" xr:uid="{3F996003-88C6-4C56-96DE-2D45DF284F1C}"/>
    <cellStyle name="Header2 2 3 8 2 4" xfId="7095" xr:uid="{B34F1CDD-4386-40E0-940D-B11021E59FFC}"/>
    <cellStyle name="Header2 2 3 8 3" xfId="22371" xr:uid="{52B14B34-AC39-4AEC-9959-F5B12C043E7E}"/>
    <cellStyle name="Header2 2 3 8 4" xfId="39296" xr:uid="{1F4BA008-C4E1-405E-844C-1B623E6D75AD}"/>
    <cellStyle name="Header2 2 3 8 5" xfId="11454" xr:uid="{054D3C7C-4AE7-4AC9-B796-AC0902D4C883}"/>
    <cellStyle name="Header2 2 3 9" xfId="36924" xr:uid="{A4ED7E89-F50C-40B0-9A9A-4AAA385E3F71}"/>
    <cellStyle name="Header2 2 3 9 2" xfId="22369" xr:uid="{AA580732-6F2F-433D-AF29-91F18E9ED1CC}"/>
    <cellStyle name="Header2 2 3 9 3" xfId="16680" xr:uid="{32ADD6D4-642E-426C-9595-C4BB584D0D3F}"/>
    <cellStyle name="Header2 2 3 9 4" xfId="11453" xr:uid="{D8F40EE3-9920-4A85-9CF6-6AEB88465D4A}"/>
    <cellStyle name="Header2 2 4" xfId="43887" xr:uid="{731ACBC8-E4D3-4657-9992-F2D3DFE61471}"/>
    <cellStyle name="Header2 2 4 10" xfId="36922" xr:uid="{8AA46777-BA14-49CC-BC64-C7B7E36923A5}"/>
    <cellStyle name="Header2 2 4 10 2" xfId="36921" xr:uid="{E9AD5500-4074-41AF-92FD-1E3645CE4C01}"/>
    <cellStyle name="Header2 2 4 10 2 2" xfId="22366" xr:uid="{12168564-7BCA-471A-B1BD-7C2AFF34ADAF}"/>
    <cellStyle name="Header2 2 4 10 2 3" xfId="41031" xr:uid="{0767215B-0D40-41F5-BF20-0D8FA20D7C96}"/>
    <cellStyle name="Header2 2 4 10 2 4" xfId="24832" xr:uid="{3C2E8EEE-68E4-416A-AEE6-0E94F7477208}"/>
    <cellStyle name="Header2 2 4 10 3" xfId="22367" xr:uid="{B870F1E5-9AD7-450B-B9EA-32D558C093F7}"/>
    <cellStyle name="Header2 2 4 10 4" xfId="23821" xr:uid="{0212153D-3187-4C1B-90E2-0C6D62FD7BFD}"/>
    <cellStyle name="Header2 2 4 10 5" xfId="7776" xr:uid="{291EC280-25C8-4C79-A5CF-D8C77C0C47E7}"/>
    <cellStyle name="Header2 2 4 11" xfId="29769" xr:uid="{34A00B78-4C77-4432-9BE2-474698A3292D}"/>
    <cellStyle name="Header2 2 4 11 2" xfId="16089" xr:uid="{171D84A7-A74A-48B3-898F-4AF9B3E22489}"/>
    <cellStyle name="Header2 2 4 11 3" xfId="7575" xr:uid="{87914DE2-ABF1-4CFB-BB36-F36CCE1E7650}"/>
    <cellStyle name="Header2 2 4 11 4" xfId="2746" xr:uid="{5451D1A4-E79C-4184-8184-7D072C09A8BA}"/>
    <cellStyle name="Header2 2 4 12" xfId="26651" xr:uid="{4DC2BA31-4414-4B8B-9583-1E2C39552866}"/>
    <cellStyle name="Header2 2 4 12 2" xfId="13204" xr:uid="{A2B5465A-80F8-4213-9A2C-94BC812F2F11}"/>
    <cellStyle name="Header2 2 4 13" xfId="30139" xr:uid="{D88754E6-6849-46EE-95B3-9E433BC2D8A3}"/>
    <cellStyle name="Header2 2 4 13 2" xfId="16415" xr:uid="{532BBCA6-6097-4F33-867F-F6E985C6EC3C}"/>
    <cellStyle name="Header2 2 4 14" xfId="25470" xr:uid="{D68EDFD7-5AC4-4225-BFFB-81BCA0AD1903}"/>
    <cellStyle name="Header2 2 4 14 2" xfId="12053" xr:uid="{C57B3523-EA1E-4EA4-9275-0CFD9ACE772F}"/>
    <cellStyle name="Header2 2 4 15" xfId="36923" xr:uid="{21AD3F84-6F9B-4F74-A98E-50E739163158}"/>
    <cellStyle name="Header2 2 4 15 2" xfId="22368" xr:uid="{F0968B96-C514-4110-A68A-9818E69FFC4C}"/>
    <cellStyle name="Header2 2 4 15 3" xfId="15794" xr:uid="{AD3FC4A1-6848-45B9-9D63-518F08D51EFC}"/>
    <cellStyle name="Header2 2 4 15 4" xfId="19208" xr:uid="{EEFC59DD-5B33-4C0A-A5CB-C15EA6582FBC}"/>
    <cellStyle name="Header2 2 4 16" xfId="39780" xr:uid="{0B59C7B1-E7FF-4923-BA99-120238FDF370}"/>
    <cellStyle name="Header2 2 4 17" xfId="18100" xr:uid="{223FFE08-132E-47C8-830D-BFD61D5B90ED}"/>
    <cellStyle name="Header2 2 4 18" xfId="9282" xr:uid="{02D256AC-1661-4772-94DB-D4E4EDE79820}"/>
    <cellStyle name="Header2 2 4 2" xfId="43262" xr:uid="{5F718BD5-F10A-46D3-B1A6-FAA259E90E9E}"/>
    <cellStyle name="Header2 2 4 2 10" xfId="29291" xr:uid="{E84E3088-9172-47A5-8A2E-9F7C299AD4DB}"/>
    <cellStyle name="Header2 2 4 2 10 2" xfId="15650" xr:uid="{FFCDB222-0102-472B-B91F-174BBB498D46}"/>
    <cellStyle name="Header2 2 4 2 10 3" xfId="7259" xr:uid="{0A582F92-0EDC-4C8B-B0A7-E756D598CA6D}"/>
    <cellStyle name="Header2 2 4 2 10 4" xfId="2593" xr:uid="{A828340B-7249-478A-B843-B21D4E4F1D7F}"/>
    <cellStyle name="Header2 2 4 2 11" xfId="27306" xr:uid="{EA2EDAB4-3D7B-48D1-B7EB-91AD7EBB4128}"/>
    <cellStyle name="Header2 2 4 2 11 2" xfId="13848" xr:uid="{F24EBA1C-4376-4ED0-84B8-69981BAFC70B}"/>
    <cellStyle name="Header2 2 4 2 12" xfId="27251" xr:uid="{FF3EC245-C25F-46FD-9AEE-811671E77B2D}"/>
    <cellStyle name="Header2 2 4 2 12 2" xfId="13793" xr:uid="{FD74E147-B3B3-437A-9902-C6BD76497337}"/>
    <cellStyle name="Header2 2 4 2 13" xfId="27030" xr:uid="{1FBD3580-379F-4908-A960-40C94496B302}"/>
    <cellStyle name="Header2 2 4 2 13 2" xfId="13574" xr:uid="{67881988-BE0B-4656-9B89-68C9B0E5565A}"/>
    <cellStyle name="Header2 2 4 2 14" xfId="36920" xr:uid="{05A3245F-6592-44E2-88D5-22DD2AAD9704}"/>
    <cellStyle name="Header2 2 4 2 14 2" xfId="22365" xr:uid="{766880FF-5A27-486F-86DD-BA12B96996D1}"/>
    <cellStyle name="Header2 2 4 2 14 3" xfId="39295" xr:uid="{05D07AAB-4BF4-4940-BEE9-9DD73808C7C8}"/>
    <cellStyle name="Header2 2 4 2 14 4" xfId="17922" xr:uid="{974CE456-D98F-45F5-9DE4-9FB7AD96A769}"/>
    <cellStyle name="Header2 2 4 2 15" xfId="38469" xr:uid="{8318DF54-420D-45E8-9B31-9B60DEDA041A}"/>
    <cellStyle name="Header2 2 4 2 16" xfId="12367" xr:uid="{9BCCB99C-01B6-4920-882C-292C51C0C6C6}"/>
    <cellStyle name="Header2 2 4 2 17" xfId="15234" xr:uid="{19026E24-E3B2-4DFB-9334-D4E55E457E11}"/>
    <cellStyle name="Header2 2 4 2 2" xfId="41828" xr:uid="{1C213BEF-E59A-42B8-87D2-5C6358BFC6C8}"/>
    <cellStyle name="Header2 2 4 2 2 10" xfId="15350" xr:uid="{667BDE3D-8271-4C21-A38C-365674614140}"/>
    <cellStyle name="Header2 2 4 2 2 11" xfId="7719" xr:uid="{96EBA3EB-EA22-4257-8072-EC1786A91D3E}"/>
    <cellStyle name="Header2 2 4 2 2 2" xfId="36918" xr:uid="{EA32BA34-7CB7-4EC6-B649-7354EAB7DA50}"/>
    <cellStyle name="Header2 2 4 2 2 2 2" xfId="22363" xr:uid="{2E2BD72F-FBD3-4F4C-90BA-FE27B06614FB}"/>
    <cellStyle name="Header2 2 4 2 2 2 3" xfId="40084" xr:uid="{7FDF7DE3-EE5A-4F9F-9899-F5652C0CD41E}"/>
    <cellStyle name="Header2 2 4 2 2 2 4" xfId="17921" xr:uid="{9AE750D0-BF8F-4106-8384-1015EFE3E413}"/>
    <cellStyle name="Header2 2 4 2 2 3" xfId="28238" xr:uid="{8641BE78-A92E-47A8-8495-DB5AD0A6BB2A}"/>
    <cellStyle name="Header2 2 4 2 2 3 2" xfId="14758" xr:uid="{03B9936D-50C3-46D0-B2DD-A0EB9052B064}"/>
    <cellStyle name="Header2 2 4 2 2 3 3" xfId="6594" xr:uid="{08A712A1-CADE-4C9F-921D-5CBF6865BFB8}"/>
    <cellStyle name="Header2 2 4 2 2 3 4" xfId="2194" xr:uid="{0B66F623-C5F7-4AF7-9EEF-D794A0643972}"/>
    <cellStyle name="Header2 2 4 2 2 4" xfId="26503" xr:uid="{F0D6197F-873C-4B5B-9AB1-3E3EF2822D9C}"/>
    <cellStyle name="Header2 2 4 2 2 4 2" xfId="13058" xr:uid="{A1F0015E-AB38-49AE-A885-D4D7FE9C07C8}"/>
    <cellStyle name="Header2 2 4 2 2 5" xfId="26048" xr:uid="{F81C0E5C-9B70-493E-8065-CF5BC800C918}"/>
    <cellStyle name="Header2 2 4 2 2 5 2" xfId="12613" xr:uid="{03D58992-F4C9-40F4-A1C7-775E8AC1ACC9}"/>
    <cellStyle name="Header2 2 4 2 2 6" xfId="25397" xr:uid="{DF997BC1-9515-4B12-9380-469460BC5313}"/>
    <cellStyle name="Header2 2 4 2 2 6 2" xfId="11983" xr:uid="{48C56B7B-C651-4C9F-A885-998BFA4E7B9A}"/>
    <cellStyle name="Header2 2 4 2 2 7" xfId="36919" xr:uid="{DC5FAAD8-33E2-4ED9-A980-5865B6460513}"/>
    <cellStyle name="Header2 2 4 2 2 7 2" xfId="22364" xr:uid="{2DF4742B-E820-42FC-94FE-81C99712CB20}"/>
    <cellStyle name="Header2 2 4 2 2 7 3" xfId="40098" xr:uid="{AC74E6A8-708C-4902-AA50-42CFD13E3578}"/>
    <cellStyle name="Header2 2 4 2 2 7 4" xfId="7958" xr:uid="{C77C73D0-1F2D-4157-8280-D3BEACBCCCFB}"/>
    <cellStyle name="Header2 2 4 2 2 8" xfId="38965" xr:uid="{8851C478-0235-4FCE-AC17-5FA68C25C7B7}"/>
    <cellStyle name="Header2 2 4 2 2 9" xfId="24342" xr:uid="{201B1AC4-286E-4DFD-BEB4-A94E6CFC5607}"/>
    <cellStyle name="Header2 2 4 2 3" xfId="36917" xr:uid="{9DA4D785-6D8C-4B91-BC72-3C646DACFF9F}"/>
    <cellStyle name="Header2 2 4 2 3 2" xfId="36916" xr:uid="{837A5465-CF1E-4FE4-A3B9-6E2C981BAA50}"/>
    <cellStyle name="Header2 2 4 2 3 2 2" xfId="22361" xr:uid="{793A2F4C-C04D-44B7-A134-B79EB7891711}"/>
    <cellStyle name="Header2 2 4 2 3 2 3" xfId="39294" xr:uid="{E16D4781-3BE9-4E24-9026-42F474015326}"/>
    <cellStyle name="Header2 2 4 2 3 2 4" xfId="11455" xr:uid="{799E298C-D321-4D98-AC86-A8BA1B823F46}"/>
    <cellStyle name="Header2 2 4 2 3 3" xfId="22362" xr:uid="{1550B459-04FD-4B1A-9795-D17E90FC88B2}"/>
    <cellStyle name="Header2 2 4 2 3 4" xfId="41018" xr:uid="{44BE1CFA-163D-498A-88DA-C8ADFC0BB52E}"/>
    <cellStyle name="Header2 2 4 2 3 5" xfId="17920" xr:uid="{29FD1068-B2AC-4704-83A6-67B6849EABF9}"/>
    <cellStyle name="Header2 2 4 2 4" xfId="36915" xr:uid="{85259C76-6E8F-415E-8EF8-4F101FAA9911}"/>
    <cellStyle name="Header2 2 4 2 4 2" xfId="36914" xr:uid="{0EBD5F88-CC3F-4C1C-8F47-0815DDDD2824}"/>
    <cellStyle name="Header2 2 4 2 4 2 2" xfId="22359" xr:uid="{42FA4777-4D15-494F-B004-2A775B6F6DA1}"/>
    <cellStyle name="Header2 2 4 2 4 2 3" xfId="23722" xr:uid="{5B74451E-646A-4C13-9781-A8354199AE5E}"/>
    <cellStyle name="Header2 2 4 2 4 2 4" xfId="17919" xr:uid="{36A657C8-6BF4-4C5A-B19C-19B01C3166CD}"/>
    <cellStyle name="Header2 2 4 2 4 3" xfId="22360" xr:uid="{357B1E28-3C32-4527-BBDB-DA3BCDB571BC}"/>
    <cellStyle name="Header2 2 4 2 4 4" xfId="39293" xr:uid="{AB7BD9AA-7A3E-48C9-935F-FB1D26A209A8}"/>
    <cellStyle name="Header2 2 4 2 4 5" xfId="7959" xr:uid="{E15B3686-62EE-4527-8A61-8A98916FE89C}"/>
    <cellStyle name="Header2 2 4 2 5" xfId="36913" xr:uid="{A4E49BDB-EC17-4022-9D32-CCA03D3E1B9E}"/>
    <cellStyle name="Header2 2 4 2 5 2" xfId="36912" xr:uid="{5ED14B09-04D4-49A1-8F60-8F0B932EF384}"/>
    <cellStyle name="Header2 2 4 2 5 2 2" xfId="22357" xr:uid="{58372E8F-D2A6-424E-A4C9-8740727B2A5B}"/>
    <cellStyle name="Header2 2 4 2 5 2 3" xfId="40083" xr:uid="{D9258CE0-E253-43E7-95C2-B35717A410A6}"/>
    <cellStyle name="Header2 2 4 2 5 2 4" xfId="7960" xr:uid="{3410E055-8E95-47CF-BE16-EE77A9C709CA}"/>
    <cellStyle name="Header2 2 4 2 5 3" xfId="22358" xr:uid="{9A462C03-F314-4AD3-B6BA-B44AD03C6FAA}"/>
    <cellStyle name="Header2 2 4 2 5 4" xfId="40082" xr:uid="{5B915B56-AA95-4A02-81A0-DB044E846CE9}"/>
    <cellStyle name="Header2 2 4 2 5 5" xfId="11456" xr:uid="{C9AE9051-ED52-48CF-946A-702B44840652}"/>
    <cellStyle name="Header2 2 4 2 6" xfId="36911" xr:uid="{4FC03664-0DBD-4A81-B66E-2FC31C54331F}"/>
    <cellStyle name="Header2 2 4 2 6 2" xfId="36910" xr:uid="{4D9E9731-4A24-4C68-A516-FF641CF94F53}"/>
    <cellStyle name="Header2 2 4 2 6 2 2" xfId="22355" xr:uid="{89879A74-17B4-40A4-A07F-FA418CCC15FD}"/>
    <cellStyle name="Header2 2 4 2 6 2 3" xfId="22922" xr:uid="{33FFB500-C56C-43EB-AD49-4E0D57F305A5}"/>
    <cellStyle name="Header2 2 4 2 6 2 4" xfId="11457" xr:uid="{D0016F3D-2CDF-4882-977A-AE3A9CAE2B7B}"/>
    <cellStyle name="Header2 2 4 2 6 3" xfId="22356" xr:uid="{44EDD1C1-9C4D-43B8-AEB0-355C23806BBC}"/>
    <cellStyle name="Header2 2 4 2 6 4" xfId="39099" xr:uid="{9969E718-2D72-423D-81EC-60BCF81E2C36}"/>
    <cellStyle name="Header2 2 4 2 6 5" xfId="17918" xr:uid="{BA3674E7-3F5D-43BB-A575-180F21BA1B34}"/>
    <cellStyle name="Header2 2 4 2 7" xfId="36909" xr:uid="{E233F312-47EF-47D2-B618-BB267892720F}"/>
    <cellStyle name="Header2 2 4 2 7 2" xfId="36908" xr:uid="{4086D48D-E73D-4318-AB1E-6FB8767EE74D}"/>
    <cellStyle name="Header2 2 4 2 7 2 2" xfId="22353" xr:uid="{07F7019D-FE52-4596-8990-3F356D67688D}"/>
    <cellStyle name="Header2 2 4 2 7 2 3" xfId="40081" xr:uid="{6D0EB7C7-0D37-4A98-A3EA-0325DFBDDBC4}"/>
    <cellStyle name="Header2 2 4 2 7 2 4" xfId="7569" xr:uid="{B4DD1822-548F-4B6E-A388-DD14EB9A5000}"/>
    <cellStyle name="Header2 2 4 2 7 3" xfId="22354" xr:uid="{72FD19E0-3ED4-41C4-A92D-64EBC1419729}"/>
    <cellStyle name="Header2 2 4 2 7 4" xfId="16159" xr:uid="{7184877D-BBF3-4EBF-B36E-D8301201E1B6}"/>
    <cellStyle name="Header2 2 4 2 7 5" xfId="7961" xr:uid="{F4371CC8-682B-4221-896F-C604448DAA3A}"/>
    <cellStyle name="Header2 2 4 2 8" xfId="36907" xr:uid="{9B196AE9-1E34-4451-B203-36A05A88ABEC}"/>
    <cellStyle name="Header2 2 4 2 8 2" xfId="36906" xr:uid="{1443E110-9347-49B4-9CB2-12C379872D0B}"/>
    <cellStyle name="Header2 2 4 2 8 2 2" xfId="22351" xr:uid="{ECC1CC3C-FEBC-4533-8A45-52A88DDACEB6}"/>
    <cellStyle name="Header2 2 4 2 8 2 3" xfId="22923" xr:uid="{B719B163-43A2-45A6-B14C-8446BFCA8067}"/>
    <cellStyle name="Header2 2 4 2 8 2 4" xfId="17917" xr:uid="{A95BE76C-F666-461B-A7FB-DC4E30C5F9AB}"/>
    <cellStyle name="Header2 2 4 2 8 3" xfId="22352" xr:uid="{59DBB4FB-19A3-4738-81FB-F5B563AAD237}"/>
    <cellStyle name="Header2 2 4 2 8 4" xfId="39663" xr:uid="{0D5AE6A8-5B01-4968-B793-48B75D51F68B}"/>
    <cellStyle name="Header2 2 4 2 8 5" xfId="18104" xr:uid="{72A1AAA3-18E4-450B-A261-906206906942}"/>
    <cellStyle name="Header2 2 4 2 9" xfId="36905" xr:uid="{ABAE1BBE-F3AE-4887-A8D9-86E71FD34744}"/>
    <cellStyle name="Header2 2 4 2 9 2" xfId="22350" xr:uid="{FC04185B-1870-48A1-B3E4-D9B4B59D4269}"/>
    <cellStyle name="Header2 2 4 2 9 3" xfId="16424" xr:uid="{0DEBBE93-AB60-4203-9D55-54DD10552878}"/>
    <cellStyle name="Header2 2 4 2 9 4" xfId="11458" xr:uid="{4563E8BD-E418-4D20-A00B-407C2C1BF1A1}"/>
    <cellStyle name="Header2 2 4 3" xfId="43263" xr:uid="{93D9E8E0-E4A2-42FB-94E8-CFC14C3DC7EE}"/>
    <cellStyle name="Header2 2 4 3 10" xfId="24921" xr:uid="{5F2DF83B-9B24-44E1-8F77-04B44BCADB8B}"/>
    <cellStyle name="Header2 2 4 3 2" xfId="36903" xr:uid="{590C948F-CF43-47BC-8754-387036B91696}"/>
    <cellStyle name="Header2 2 4 3 2 2" xfId="22348" xr:uid="{09989C31-B6A7-49E2-81C1-24A47CF31D60}"/>
    <cellStyle name="Header2 2 4 3 2 3" xfId="39292" xr:uid="{010CE21B-04A2-4FF3-9AAA-F3A9970738ED}"/>
    <cellStyle name="Header2 2 4 3 2 4" xfId="7096" xr:uid="{72A0C3A4-2A05-4004-B96B-5F8610AF652E}"/>
    <cellStyle name="Header2 2 4 3 3" xfId="29292" xr:uid="{F127DC71-456A-4189-880E-16DFD1F7F71B}"/>
    <cellStyle name="Header2 2 4 3 3 2" xfId="15651" xr:uid="{97C7F0B6-ADB3-4ADA-A3E8-4B6D78D91078}"/>
    <cellStyle name="Header2 2 4 3 3 3" xfId="7260" xr:uid="{0163DD32-B4DA-4D03-8427-ABEFF4FE052F}"/>
    <cellStyle name="Header2 2 4 3 3 4" xfId="2594" xr:uid="{B9662CE0-B2DE-4456-8D75-BAC8B2707AF2}"/>
    <cellStyle name="Header2 2 4 3 4" xfId="30047" xr:uid="{B1E743B2-A901-4632-9620-D37A93296C51}"/>
    <cellStyle name="Header2 2 4 3 4 2" xfId="16334" xr:uid="{161AF3C1-C67D-4556-ABA9-C56CB492C725}"/>
    <cellStyle name="Header2 2 4 3 5" xfId="27252" xr:uid="{C0C6BCF2-C5D2-42B3-B97C-C9F7DC386BA6}"/>
    <cellStyle name="Header2 2 4 3 5 2" xfId="13794" xr:uid="{C7F5581C-1644-4B5D-9B9A-F905782C4923}"/>
    <cellStyle name="Header2 2 4 3 6" xfId="26257" xr:uid="{CB9CDC1C-BB11-448E-A64D-71C129CF90DE}"/>
    <cellStyle name="Header2 2 4 3 6 2" xfId="12821" xr:uid="{55DB67DD-B974-4087-AD4F-32724F5882EE}"/>
    <cellStyle name="Header2 2 4 3 7" xfId="36904" xr:uid="{00B99FA2-A02E-4E24-8A36-21BE56380C90}"/>
    <cellStyle name="Header2 2 4 3 7 2" xfId="22349" xr:uid="{19407A4B-3B3E-4EB5-B45B-B9EA06DD5039}"/>
    <cellStyle name="Header2 2 4 3 7 3" xfId="41017" xr:uid="{F662E962-6255-4935-AD7F-E17A85C32DC6}"/>
    <cellStyle name="Header2 2 4 3 7 4" xfId="7962" xr:uid="{9B9E1E92-1829-4430-AD70-39D48233763A}"/>
    <cellStyle name="Header2 2 4 3 8" xfId="40275" xr:uid="{53E6B9C1-408E-428D-B9DE-6D14D5E72272}"/>
    <cellStyle name="Header2 2 4 3 9" xfId="11965" xr:uid="{60A3FD6D-B3F7-48B6-A4F5-732EBE8AE908}"/>
    <cellStyle name="Header2 2 4 4" xfId="41829" xr:uid="{BD050EBE-DA46-476C-A005-7CAD68365BD2}"/>
    <cellStyle name="Header2 2 4 4 10" xfId="15446" xr:uid="{2C3AAE7A-F6EB-4727-B415-81B4D82751F6}"/>
    <cellStyle name="Header2 2 4 4 11" xfId="5739" xr:uid="{78D336DC-6BF9-481F-ACDF-DCBD926E4CC3}"/>
    <cellStyle name="Header2 2 4 4 2" xfId="36901" xr:uid="{74BABDE9-2339-42BC-B609-6B928D7FF37F}"/>
    <cellStyle name="Header2 2 4 4 2 2" xfId="22346" xr:uid="{AE1DF404-FEA0-41E2-9D07-3B6F8B1B9FB9}"/>
    <cellStyle name="Header2 2 4 4 2 3" xfId="39564" xr:uid="{1DEE34FF-2C35-482F-92FC-2DDBD8CB8B11}"/>
    <cellStyle name="Header2 2 4 4 2 4" xfId="17916" xr:uid="{C9F6FF48-B609-4BF1-ACDC-97E8804944F6}"/>
    <cellStyle name="Header2 2 4 4 3" xfId="28239" xr:uid="{C37FB966-348E-4BFA-A807-4BFB7A6221C7}"/>
    <cellStyle name="Header2 2 4 4 3 2" xfId="14759" xr:uid="{E161E065-A1C7-4A4E-9548-DEB349CD40EF}"/>
    <cellStyle name="Header2 2 4 4 3 3" xfId="6595" xr:uid="{FAC5DB9C-A2F1-459E-9084-E3B40C0FB1C3}"/>
    <cellStyle name="Header2 2 4 4 3 4" xfId="2195" xr:uid="{05DAED84-6F20-42A2-A75C-E29FB144FE9D}"/>
    <cellStyle name="Header2 2 4 4 4" xfId="27649" xr:uid="{77473A6E-1075-4028-B537-4A8B12F2057B}"/>
    <cellStyle name="Header2 2 4 4 4 2" xfId="14181" xr:uid="{752DD7FC-1523-4DF6-A5EF-ECBE1349BF54}"/>
    <cellStyle name="Header2 2 4 4 5" xfId="26049" xr:uid="{04DAB787-CB21-4E92-AB4B-90253361661A}"/>
    <cellStyle name="Header2 2 4 4 5 2" xfId="12614" xr:uid="{CEBDC0E0-E1FC-4DE9-BA67-E3C8E2A3BBCD}"/>
    <cellStyle name="Header2 2 4 4 6" xfId="25198" xr:uid="{AC052EEC-EEA9-4BC2-A5A1-22152C028806}"/>
    <cellStyle name="Header2 2 4 4 6 2" xfId="11795" xr:uid="{4CC6CD3D-30EB-42B9-9A35-D5731C3580D0}"/>
    <cellStyle name="Header2 2 4 4 7" xfId="36902" xr:uid="{EBBCE9D5-F501-4DBA-9F3C-8CC4B321E811}"/>
    <cellStyle name="Header2 2 4 4 7 2" xfId="22347" xr:uid="{43518FAF-30E3-4548-B6A9-5FACE5D25CF5}"/>
    <cellStyle name="Header2 2 4 4 7 3" xfId="23864" xr:uid="{EFD1CD5A-14A8-4F97-B452-A0B66E3408C2}"/>
    <cellStyle name="Header2 2 4 4 7 4" xfId="24831" xr:uid="{8349E3A6-1044-4A8D-AFA0-C9FBAACB566F}"/>
    <cellStyle name="Header2 2 4 4 8" xfId="38966" xr:uid="{1252CEC8-D917-41DE-949A-9FB4D8CA6675}"/>
    <cellStyle name="Header2 2 4 4 9" xfId="24343" xr:uid="{2A122AA5-8945-4AC3-9569-094175536685}"/>
    <cellStyle name="Header2 2 4 5" xfId="36900" xr:uid="{464BCA7F-210A-49D0-8EF1-0DD6E9CE30B9}"/>
    <cellStyle name="Header2 2 4 5 2" xfId="36899" xr:uid="{BF056150-904C-408D-BBA0-C4AB50CCAFA0}"/>
    <cellStyle name="Header2 2 4 5 2 2" xfId="22344" xr:uid="{6DB78A1E-F5E8-45DB-91BC-7BDCBEE6BFD3}"/>
    <cellStyle name="Header2 2 4 5 2 3" xfId="39291" xr:uid="{226EE7DE-3060-4EC0-9C02-D6626AE8F0E3}"/>
    <cellStyle name="Header2 2 4 5 2 4" xfId="7963" xr:uid="{F562B842-DC0D-4BAB-B5C1-4851CCABE279}"/>
    <cellStyle name="Header2 2 4 5 3" xfId="22345" xr:uid="{D36149A4-3BF8-4A90-872B-607C546F203A}"/>
    <cellStyle name="Header2 2 4 5 4" xfId="23850" xr:uid="{EEB00E00-6DED-472E-A127-22A753DEED53}"/>
    <cellStyle name="Header2 2 4 5 5" xfId="11459" xr:uid="{044412EE-8DD3-4555-838B-8E61DB80E267}"/>
    <cellStyle name="Header2 2 4 6" xfId="36898" xr:uid="{705585FB-2531-4E69-B2BF-EC068C6C2B55}"/>
    <cellStyle name="Header2 2 4 6 2" xfId="36897" xr:uid="{DB1E06B2-2020-4D80-89AA-DD85A940BB25}"/>
    <cellStyle name="Header2 2 4 6 2 2" xfId="22342" xr:uid="{FB73D767-E7B7-4B7E-BDEF-3F3B4DF141BF}"/>
    <cellStyle name="Header2 2 4 6 2 3" xfId="16425" xr:uid="{70521123-1BF3-48DC-8AF3-58EC6559FC2D}"/>
    <cellStyle name="Header2 2 4 6 2 4" xfId="15128" xr:uid="{DFE16165-E0DD-47C9-915B-829A10D1CBFF}"/>
    <cellStyle name="Header2 2 4 6 3" xfId="22343" xr:uid="{025BE963-8933-4BF7-9C4C-AFB6F0627761}"/>
    <cellStyle name="Header2 2 4 6 4" xfId="22924" xr:uid="{CE83BF28-7DD0-4212-B1BD-245C58B2AA2C}"/>
    <cellStyle name="Header2 2 4 6 5" xfId="7097" xr:uid="{3372C42C-26AC-40D5-8910-E1D18E9BF73E}"/>
    <cellStyle name="Header2 2 4 7" xfId="36896" xr:uid="{5238D032-7669-4131-9F39-DF31F90BE872}"/>
    <cellStyle name="Header2 2 4 7 2" xfId="36895" xr:uid="{5E959F09-3313-413E-A983-979AD35103AB}"/>
    <cellStyle name="Header2 2 4 7 2 2" xfId="22340" xr:uid="{50FEACA1-BDFE-454B-8D61-CC8E110DDBF7}"/>
    <cellStyle name="Header2 2 4 7 2 3" xfId="39290" xr:uid="{1FA880FF-B491-46DF-8525-AF1BFB4D9D04}"/>
    <cellStyle name="Header2 2 4 7 2 4" xfId="7964" xr:uid="{F317CFC2-3E5A-4502-A530-8693F4880D1C}"/>
    <cellStyle name="Header2 2 4 7 3" xfId="22341" xr:uid="{96769871-6BFE-479E-8A14-DD402E958BD4}"/>
    <cellStyle name="Header2 2 4 7 4" xfId="40080" xr:uid="{74C4EF65-165F-4AB7-98D9-7EC3B7261D13}"/>
    <cellStyle name="Header2 2 4 7 5" xfId="17915" xr:uid="{7A02FA53-4DF5-468C-91C6-ED44950134ED}"/>
    <cellStyle name="Header2 2 4 8" xfId="36894" xr:uid="{A64634BC-6EA8-42D5-8021-018ABFC6AE70}"/>
    <cellStyle name="Header2 2 4 8 2" xfId="36893" xr:uid="{935DE434-BE4D-4186-A0C4-91F2BCBD51B3}"/>
    <cellStyle name="Header2 2 4 8 2 2" xfId="22338" xr:uid="{3C87BFF7-1AD6-4BB9-9DE6-D0752F0DCB65}"/>
    <cellStyle name="Header2 2 4 8 2 3" xfId="16426" xr:uid="{F993BFA2-7977-4AE3-ACB5-4DDA7B522520}"/>
    <cellStyle name="Header2 2 4 8 2 4" xfId="19207" xr:uid="{4B282EFE-871A-4815-A094-286927A35A88}"/>
    <cellStyle name="Header2 2 4 8 3" xfId="22339" xr:uid="{9011295C-2CA1-4261-ADA0-D301FCEC972F}"/>
    <cellStyle name="Header2 2 4 8 4" xfId="22925" xr:uid="{D1C19040-DF13-4D55-A1BF-915D70B29C33}"/>
    <cellStyle name="Header2 2 4 8 5" xfId="7098" xr:uid="{704075A4-09C4-46BC-82D1-63C855844A0F}"/>
    <cellStyle name="Header2 2 4 9" xfId="36892" xr:uid="{2084E428-698B-4977-9565-04059E4C66E9}"/>
    <cellStyle name="Header2 2 4 9 2" xfId="22337" xr:uid="{A487ADE3-89B0-47A8-8A13-A79DE87C1151}"/>
    <cellStyle name="Header2 2 4 9 3" xfId="40079" xr:uid="{CFD5F128-877F-43B2-A706-644CB2CD2BA6}"/>
    <cellStyle name="Header2 2 4 9 4" xfId="17914" xr:uid="{F467EF70-B490-4156-8747-495529FBC2D3}"/>
    <cellStyle name="Header2 2 5" xfId="43261" xr:uid="{A5BFE189-A440-4661-86AC-57EB1980866A}"/>
    <cellStyle name="Header2 2 5 10" xfId="29290" xr:uid="{60857CA0-574F-481A-989D-5F0E8FA997A7}"/>
    <cellStyle name="Header2 2 5 10 2" xfId="15649" xr:uid="{DE2E6507-D3A7-4D76-8450-A8D7CF2A36C2}"/>
    <cellStyle name="Header2 2 5 10 3" xfId="7258" xr:uid="{67E066B1-2AE6-45D4-9B50-157FC07DB3D4}"/>
    <cellStyle name="Header2 2 5 10 4" xfId="2592" xr:uid="{A95EE664-2EEC-48B6-A4FB-B92B3DB7443D}"/>
    <cellStyle name="Header2 2 5 11" xfId="27307" xr:uid="{15F7D26C-9368-453B-8295-D6B0AE2FA65C}"/>
    <cellStyle name="Header2 2 5 11 2" xfId="13849" xr:uid="{FAEECA81-D843-4E24-AF78-EE7DEE157626}"/>
    <cellStyle name="Header2 2 5 12" xfId="27221" xr:uid="{CBC34BC9-BC2B-41AB-B181-BD8AC857B7FF}"/>
    <cellStyle name="Header2 2 5 12 2" xfId="13763" xr:uid="{93F9E3C4-5D64-4764-AFF1-9754517ACF48}"/>
    <cellStyle name="Header2 2 5 13" xfId="27064" xr:uid="{54F9E860-739C-41B6-A2D8-58EFB3A3461E}"/>
    <cellStyle name="Header2 2 5 13 2" xfId="13608" xr:uid="{0B38FB93-BE25-4F25-B18C-FA4877A08355}"/>
    <cellStyle name="Header2 2 5 14" xfId="36891" xr:uid="{C89FB677-ADDB-411A-A4DA-B85431A3B38C}"/>
    <cellStyle name="Header2 2 5 14 2" xfId="22336" xr:uid="{6C125CA6-A8EE-47FE-B82C-B711000325AD}"/>
    <cellStyle name="Header2 2 5 14 3" xfId="39289" xr:uid="{0265A299-A2EB-4D15-B1C7-0781B333B50A}"/>
    <cellStyle name="Header2 2 5 14 4" xfId="7965" xr:uid="{6A6EBE07-EFDC-4E77-91DD-70E8D4E91886}"/>
    <cellStyle name="Header2 2 5 15" xfId="40276" xr:uid="{610781B7-5E21-416C-899C-D2B532936A54}"/>
    <cellStyle name="Header2 2 5 16" xfId="16417" xr:uid="{0227A9AC-E2E1-4226-A3DB-C9CA9AE24B7A}"/>
    <cellStyle name="Header2 2 5 17" xfId="19360" xr:uid="{C115FD55-A470-4561-BC7D-042F6DAA6F0E}"/>
    <cellStyle name="Header2 2 5 2" xfId="43260" xr:uid="{379CAA8F-9E9B-4AEE-9916-A13A4C5622EC}"/>
    <cellStyle name="Header2 2 5 2 10" xfId="19359" xr:uid="{77FBB9CA-8380-4420-9275-465E7D41A32B}"/>
    <cellStyle name="Header2 2 5 2 2" xfId="41826" xr:uid="{C4B41725-E2DC-4B73-B794-A55D57E3CDB2}"/>
    <cellStyle name="Header2 2 5 2 2 10" xfId="10589" xr:uid="{5EF8C982-7C32-4B55-B135-513083A4D419}"/>
    <cellStyle name="Header2 2 5 2 2 2" xfId="28236" xr:uid="{1A252DEF-AEB4-4389-A7AC-EC564EFF75C9}"/>
    <cellStyle name="Header2 2 5 2 2 2 2" xfId="14756" xr:uid="{B49D61EF-5D09-4955-97D5-05270A2DF6BE}"/>
    <cellStyle name="Header2 2 5 2 2 2 3" xfId="6592" xr:uid="{82C99C37-55EC-49E8-A4D9-CB5D9DE96D30}"/>
    <cellStyle name="Header2 2 5 2 2 2 4" xfId="2192" xr:uid="{F157A3D0-A7F3-464F-B433-DE53043964B8}"/>
    <cellStyle name="Header2 2 5 2 2 3" xfId="29310" xr:uid="{82186FFA-B8F7-4362-8FFA-F4F69E328028}"/>
    <cellStyle name="Header2 2 5 2 2 3 2" xfId="15669" xr:uid="{8CAF0CCC-0F4F-4E00-8970-0A1465B68716}"/>
    <cellStyle name="Header2 2 5 2 2 4" xfId="26046" xr:uid="{ECE91078-1146-4D49-9DC5-4C91D396F671}"/>
    <cellStyle name="Header2 2 5 2 2 4 2" xfId="12611" xr:uid="{D5297F9D-BE7B-4AD6-AA7C-4EDE6A47868F}"/>
    <cellStyle name="Header2 2 5 2 2 5" xfId="25349" xr:uid="{4308F0E2-7E24-4A34-B1CC-68A2ED88E1BA}"/>
    <cellStyle name="Header2 2 5 2 2 5 2" xfId="11945" xr:uid="{95C24A48-D665-49AE-B652-8814FD6CDE95}"/>
    <cellStyle name="Header2 2 5 2 2 6" xfId="36889" xr:uid="{62728342-4597-448A-8416-A2C065A81C29}"/>
    <cellStyle name="Header2 2 5 2 2 6 2" xfId="22334" xr:uid="{F348AECA-8AA2-4528-B5A0-1CE9E5B0D23D}"/>
    <cellStyle name="Header2 2 5 2 2 6 3" xfId="23815" xr:uid="{D6CF5283-2AE1-4D1E-A0BA-FDBD419298A4}"/>
    <cellStyle name="Header2 2 5 2 2 6 4" xfId="19206" xr:uid="{CEA49C46-2D35-4487-9317-6AE5912F8E9E}"/>
    <cellStyle name="Header2 2 5 2 2 7" xfId="38963" xr:uid="{2E3FD13D-5102-44E5-9392-46CD92F93E12}"/>
    <cellStyle name="Header2 2 5 2 2 8" xfId="24340" xr:uid="{CEB62BFB-9501-4900-BDB3-1908CA28BE1F}"/>
    <cellStyle name="Header2 2 5 2 2 9" xfId="15349" xr:uid="{A32C5A75-6588-4135-AE0A-003086745AAE}"/>
    <cellStyle name="Header2 2 5 2 3" xfId="29289" xr:uid="{92B3B6AF-0653-468A-90CC-76C5F320B331}"/>
    <cellStyle name="Header2 2 5 2 3 2" xfId="15648" xr:uid="{94827796-5479-4CFA-8844-5EB6046F743F}"/>
    <cellStyle name="Header2 2 5 2 3 3" xfId="7257" xr:uid="{2EBFB9CD-B060-4041-9C34-CCDC9C7EEC41}"/>
    <cellStyle name="Header2 2 5 2 3 4" xfId="2591" xr:uid="{4FC93CBA-76BB-411F-ACD2-D9142D722985}"/>
    <cellStyle name="Header2 2 5 2 4" xfId="29919" xr:uid="{48B03FFF-781B-4701-8867-86DE7BD71D34}"/>
    <cellStyle name="Header2 2 5 2 4 2" xfId="16226" xr:uid="{1D6D8144-58C1-4AEE-9B20-395CF54846ED}"/>
    <cellStyle name="Header2 2 5 2 5" xfId="27220" xr:uid="{96C20554-344D-4F1B-B190-CD3063CD263D}"/>
    <cellStyle name="Header2 2 5 2 5 2" xfId="13762" xr:uid="{A3779D69-7484-4D83-BD2C-8D3A300AA059}"/>
    <cellStyle name="Header2 2 5 2 6" xfId="26659" xr:uid="{746BD76D-2BB7-4E4D-BA48-FA9AA60A35C0}"/>
    <cellStyle name="Header2 2 5 2 6 2" xfId="13212" xr:uid="{9EB78B41-0A2B-4C5E-AB6F-955855A99FBF}"/>
    <cellStyle name="Header2 2 5 2 7" xfId="36890" xr:uid="{674762D3-0A8F-4755-A3EC-3C566383F346}"/>
    <cellStyle name="Header2 2 5 2 7 2" xfId="22335" xr:uid="{A2E10717-13AF-41DF-9017-033C1648A184}"/>
    <cellStyle name="Header2 2 5 2 7 3" xfId="16427" xr:uid="{CC3556ED-5A46-4A15-8B26-88CB0BED0DCD}"/>
    <cellStyle name="Header2 2 5 2 7 4" xfId="7099" xr:uid="{77B09DA6-A93F-4FC3-9CF3-3EC4C3E8A122}"/>
    <cellStyle name="Header2 2 5 2 8" xfId="38439" xr:uid="{8F11EE83-28DE-4D84-A047-267480A4BF43}"/>
    <cellStyle name="Header2 2 5 2 9" xfId="14512" xr:uid="{0ADA0E0E-F72E-4CB9-B1AE-F0CD52B797A8}"/>
    <cellStyle name="Header2 2 5 3" xfId="41827" xr:uid="{CC69E233-2DE9-4948-9D1F-F856653C3BB8}"/>
    <cellStyle name="Header2 2 5 3 10" xfId="13951" xr:uid="{7E2AB78B-524F-4B6F-8374-8274732616ED}"/>
    <cellStyle name="Header2 2 5 3 11" xfId="6992" xr:uid="{C6985D30-884A-4B82-A793-DCABD377D0EA}"/>
    <cellStyle name="Header2 2 5 3 2" xfId="36887" xr:uid="{A5CA707B-1FE9-44A9-A674-094B8D732559}"/>
    <cellStyle name="Header2 2 5 3 2 2" xfId="22332" xr:uid="{350AA3B4-4D47-47D4-9856-3177CA36123E}"/>
    <cellStyle name="Header2 2 5 3 2 3" xfId="39288" xr:uid="{DE8178F4-EFFF-4961-9CB5-A140E4DD41E9}"/>
    <cellStyle name="Header2 2 5 3 2 4" xfId="7966" xr:uid="{4797C72E-5A7A-4D8C-B0E1-9FC344CD48F3}"/>
    <cellStyle name="Header2 2 5 3 3" xfId="28237" xr:uid="{DD28218D-67AF-4760-A8B3-D9FAE420904A}"/>
    <cellStyle name="Header2 2 5 3 3 2" xfId="14757" xr:uid="{225B2AC9-5E5B-4E8A-A2CA-3606A2218A5C}"/>
    <cellStyle name="Header2 2 5 3 3 3" xfId="6593" xr:uid="{DED167A9-F8BC-4BC6-BB32-17881BCCE325}"/>
    <cellStyle name="Header2 2 5 3 3 4" xfId="2193" xr:uid="{63E94DD0-3B31-4F8D-A862-3F1B3593673E}"/>
    <cellStyle name="Header2 2 5 3 4" xfId="27650" xr:uid="{FEC4DA39-B9CD-4E57-8C5A-7BD54A48F79F}"/>
    <cellStyle name="Header2 2 5 3 4 2" xfId="14182" xr:uid="{70AF1CCC-61EA-4388-9622-1EFB71425884}"/>
    <cellStyle name="Header2 2 5 3 5" xfId="26047" xr:uid="{6437011D-3B60-401C-A006-2D5879F50ABE}"/>
    <cellStyle name="Header2 2 5 3 5 2" xfId="12612" xr:uid="{44A1B110-07DE-4630-9381-CD602C8306A2}"/>
    <cellStyle name="Header2 2 5 3 6" xfId="25425" xr:uid="{0DC7E9F4-9F49-4571-9AD7-A4C4BEAA7B7E}"/>
    <cellStyle name="Header2 2 5 3 6 2" xfId="12008" xr:uid="{F8826440-5D94-44FF-AF91-A7B6B69850AE}"/>
    <cellStyle name="Header2 2 5 3 7" xfId="36888" xr:uid="{0A99C0AB-2637-47F6-BEC4-3127C2467D11}"/>
    <cellStyle name="Header2 2 5 3 7 2" xfId="22333" xr:uid="{AF6424AC-354D-4A8F-AD4A-862C1018EF44}"/>
    <cellStyle name="Header2 2 5 3 7 3" xfId="40078" xr:uid="{701EF745-C300-4EF8-96DF-CC2A87B1D334}"/>
    <cellStyle name="Header2 2 5 3 7 4" xfId="17913" xr:uid="{8851B553-2AEB-46B1-BC50-5D3F1C5710D3}"/>
    <cellStyle name="Header2 2 5 3 8" xfId="38964" xr:uid="{8898E82A-F187-4C7C-80A7-D0F91A22FBD4}"/>
    <cellStyle name="Header2 2 5 3 9" xfId="24341" xr:uid="{01B29317-FB0D-40AB-8829-39BB0CB7B2DB}"/>
    <cellStyle name="Header2 2 5 4" xfId="36886" xr:uid="{393FD998-0164-4B09-ABD0-A2222F763BCD}"/>
    <cellStyle name="Header2 2 5 4 2" xfId="36885" xr:uid="{4671F2C4-B5D8-4579-9602-1AA13CB92F98}"/>
    <cellStyle name="Header2 2 5 4 2 2" xfId="22330" xr:uid="{82B19DFD-D226-4C87-A189-3CE2982CBE8A}"/>
    <cellStyle name="Header2 2 5 4 2 3" xfId="16428" xr:uid="{1E785D2E-8C2F-44C3-931A-58B6540BC528}"/>
    <cellStyle name="Header2 2 5 4 2 4" xfId="19205" xr:uid="{5104C074-5CD1-4C1E-9E17-40F23F123AC0}"/>
    <cellStyle name="Header2 2 5 4 3" xfId="22331" xr:uid="{3EC169B4-BA05-40F6-8C3E-0BDA436D6DBF}"/>
    <cellStyle name="Header2 2 5 4 4" xfId="22926" xr:uid="{246E6CAA-C7C4-4FA4-A6C7-CE8A43163A98}"/>
    <cellStyle name="Header2 2 5 4 5" xfId="7100" xr:uid="{36149F23-F099-481B-9CE5-569B77EC2FFD}"/>
    <cellStyle name="Header2 2 5 5" xfId="36884" xr:uid="{F53974AE-62D0-4447-8D6B-913AB9200D42}"/>
    <cellStyle name="Header2 2 5 5 2" xfId="36883" xr:uid="{CF971113-B0AA-466D-B3A1-EC1DB02CD8DD}"/>
    <cellStyle name="Header2 2 5 5 2 2" xfId="22328" xr:uid="{BE545F86-1FB6-4F02-8CE7-15187DA47D9B}"/>
    <cellStyle name="Header2 2 5 5 2 3" xfId="22927" xr:uid="{67B22FD1-7EA0-4A96-8EB9-FEBEC6F9A8F7}"/>
    <cellStyle name="Header2 2 5 5 2 4" xfId="7967" xr:uid="{FF0F993E-9A54-45D3-A64A-67C6751EE7F5}"/>
    <cellStyle name="Header2 2 5 5 3" xfId="22329" xr:uid="{2F0325DF-F562-44DC-B691-DE58ADFE900B}"/>
    <cellStyle name="Header2 2 5 5 4" xfId="39287" xr:uid="{72FEB96C-3ADE-450F-A125-A8DBA5B340EC}"/>
    <cellStyle name="Header2 2 5 5 5" xfId="17912" xr:uid="{E7FE1918-D7D0-45A7-AEFF-A99C5E4EE93E}"/>
    <cellStyle name="Header2 2 5 6" xfId="36882" xr:uid="{2FB26E7D-E50F-4D28-926B-1F4F95884B58}"/>
    <cellStyle name="Header2 2 5 6 2" xfId="36881" xr:uid="{6D48D1EF-21CE-4C72-825C-19CBD5F6DBEE}"/>
    <cellStyle name="Header2 2 5 6 2 2" xfId="22326" xr:uid="{B636ED4A-943C-493E-93AD-2856DE140F0E}"/>
    <cellStyle name="Header2 2 5 6 2 3" xfId="41016" xr:uid="{C4933CAC-F8E3-4199-A66A-28D7D93B639E}"/>
    <cellStyle name="Header2 2 5 6 2 4" xfId="24830" xr:uid="{BDD2D35B-18AA-4051-89C9-E1A0DFE65341}"/>
    <cellStyle name="Header2 2 5 6 3" xfId="22327" xr:uid="{7F5D3855-9808-4FFB-A25B-B7B4B9E89E8A}"/>
    <cellStyle name="Header2 2 5 6 4" xfId="16429" xr:uid="{5474B633-62E1-4960-BDFE-690990843B7F}"/>
    <cellStyle name="Header2 2 5 6 5" xfId="7101" xr:uid="{AA0C94BB-FB03-4397-8679-3E1E7D980E64}"/>
    <cellStyle name="Header2 2 5 7" xfId="36880" xr:uid="{51749D97-2F9D-41A5-8375-62A8AA6A592D}"/>
    <cellStyle name="Header2 2 5 7 2" xfId="36879" xr:uid="{C5742796-B14B-4995-BFE5-29EDC4828CA9}"/>
    <cellStyle name="Header2 2 5 7 2 2" xfId="22324" xr:uid="{2B4FF5D8-99F7-475E-9116-C0BC6EF00BE7}"/>
    <cellStyle name="Header2 2 5 7 2 3" xfId="40077" xr:uid="{CCD06D2F-338E-4BF4-8939-008EDBF7F51C}"/>
    <cellStyle name="Header2 2 5 7 2 4" xfId="11460" xr:uid="{CC75EE46-F9D5-4CA0-A99A-DDB9D59D38B8}"/>
    <cellStyle name="Header2 2 5 7 3" xfId="22325" xr:uid="{8130C127-9170-473D-B36C-0EAE3AF33E78}"/>
    <cellStyle name="Header2 2 5 7 4" xfId="39286" xr:uid="{E7635C95-0E88-45A2-9F29-6BC9F9F00A4A}"/>
    <cellStyle name="Header2 2 5 7 5" xfId="17911" xr:uid="{0B1220D5-7183-4FBC-B74E-2EDADD096D28}"/>
    <cellStyle name="Header2 2 5 8" xfId="36878" xr:uid="{DE973C32-6F72-44A4-B723-139C27732410}"/>
    <cellStyle name="Header2 2 5 8 2" xfId="36877" xr:uid="{5FC7D1A7-35B9-4338-B58C-DCC5D2FB0B3E}"/>
    <cellStyle name="Header2 2 5 8 2 2" xfId="22322" xr:uid="{378DE9F1-0F34-401C-B2D6-28175C561D18}"/>
    <cellStyle name="Header2 2 5 8 2 3" xfId="22929" xr:uid="{3435DC0F-2967-435C-8A68-88B9A21E270F}"/>
    <cellStyle name="Header2 2 5 8 2 4" xfId="7102" xr:uid="{AB004D73-A13D-45F0-855D-AF2850DFC0CF}"/>
    <cellStyle name="Header2 2 5 8 3" xfId="22323" xr:uid="{121E3C39-C506-483C-A3EB-FD32872D6373}"/>
    <cellStyle name="Header2 2 5 8 4" xfId="39285" xr:uid="{40DDD521-2119-4FC4-A6A3-06EFD10752BE}"/>
    <cellStyle name="Header2 2 5 8 5" xfId="7968" xr:uid="{2D80D212-230C-4130-BDF3-F31E4FA982C3}"/>
    <cellStyle name="Header2 2 5 9" xfId="36876" xr:uid="{5F60EDC5-1A8F-407F-9D10-7AAE734353AD}"/>
    <cellStyle name="Header2 2 5 9 2" xfId="22321" xr:uid="{96A12C2B-A60D-4B9C-99FF-3EA22549ECEB}"/>
    <cellStyle name="Header2 2 5 9 3" xfId="15795" xr:uid="{79E1ED9E-8C94-433F-8325-46DA87D15141}"/>
    <cellStyle name="Header2 2 5 9 4" xfId="24829" xr:uid="{330D1976-704F-4DB7-8E40-B2C61F98321D}"/>
    <cellStyle name="Header2 2 6" xfId="43259" xr:uid="{05C6D443-ACD1-466A-AA20-653893451AFD}"/>
    <cellStyle name="Header2 2 6 10" xfId="29288" xr:uid="{9690FDD9-6E5E-4099-9316-84EA7E49FB3B}"/>
    <cellStyle name="Header2 2 6 10 2" xfId="15647" xr:uid="{C001224F-E484-44F1-9EFD-D09F6F8A5BF6}"/>
    <cellStyle name="Header2 2 6 10 3" xfId="7256" xr:uid="{85097CDC-C240-4D9F-952E-C5FBC099836E}"/>
    <cellStyle name="Header2 2 6 10 4" xfId="2590" xr:uid="{26E956F8-88C2-417C-A216-DFFC54CDB457}"/>
    <cellStyle name="Header2 2 6 11" xfId="27308" xr:uid="{0C69D43F-D017-4213-AC69-846AE5A8E501}"/>
    <cellStyle name="Header2 2 6 11 2" xfId="13850" xr:uid="{0B13CCD6-2657-4CEC-BD3C-AA92754DA565}"/>
    <cellStyle name="Header2 2 6 12" xfId="26692" xr:uid="{898AEE4C-F742-467D-9826-B38AAF41A70C}"/>
    <cellStyle name="Header2 2 6 12 2" xfId="13245" xr:uid="{2C8C3193-81D8-4642-873D-CA8750B157B8}"/>
    <cellStyle name="Header2 2 6 13" xfId="27449" xr:uid="{B5F45289-D456-43B0-A787-2ABC8F431280}"/>
    <cellStyle name="Header2 2 6 13 2" xfId="13991" xr:uid="{0D918032-16D1-49E9-A504-5B3A1A6EE1DE}"/>
    <cellStyle name="Header2 2 6 14" xfId="36875" xr:uid="{C68AA8A9-F0A5-4368-B60E-26BF37B61A82}"/>
    <cellStyle name="Header2 2 6 14 2" xfId="22320" xr:uid="{453EEEAF-1B8A-41B9-B1C1-219B6F531BAD}"/>
    <cellStyle name="Header2 2 6 14 3" xfId="22928" xr:uid="{AA3618D4-0088-494F-87CA-1EF97BBBC726}"/>
    <cellStyle name="Header2 2 6 14 4" xfId="17910" xr:uid="{27EA2F9F-679A-4F21-8F79-3B0342DCE90D}"/>
    <cellStyle name="Header2 2 6 15" xfId="40277" xr:uid="{B85EF617-B422-4DF2-98C9-BA2F407B76A2}"/>
    <cellStyle name="Header2 2 6 16" xfId="12087" xr:uid="{42BFE7E0-F079-4423-9006-0AF51D0B91C6}"/>
    <cellStyle name="Header2 2 6 17" xfId="19358" xr:uid="{4D6DA6F8-02EB-4521-A6EB-5AED040DA82A}"/>
    <cellStyle name="Header2 2 6 2" xfId="43258" xr:uid="{2CC70E5F-535F-4BE0-B461-EC4CA042D374}"/>
    <cellStyle name="Header2 2 6 2 10" xfId="24920" xr:uid="{473F89F2-D8C5-448A-B912-2C431C8EF04B}"/>
    <cellStyle name="Header2 2 6 2 2" xfId="41824" xr:uid="{8B5E3E31-812D-4819-8F5F-44B0AF3CE0DC}"/>
    <cellStyle name="Header2 2 6 2 2 10" xfId="10591" xr:uid="{5DBB7E6E-F77C-4E31-956F-5E3098F27F51}"/>
    <cellStyle name="Header2 2 6 2 2 2" xfId="28234" xr:uid="{9EA03769-3BB0-46A2-BA5D-42ADD779CC31}"/>
    <cellStyle name="Header2 2 6 2 2 2 2" xfId="14754" xr:uid="{2A21557E-04C1-48A9-8CF4-5F0D31112246}"/>
    <cellStyle name="Header2 2 6 2 2 2 3" xfId="6590" xr:uid="{0C050679-3023-479F-9F2A-D08300269D91}"/>
    <cellStyle name="Header2 2 6 2 2 2 4" xfId="2190" xr:uid="{21314BB2-9709-477A-BCC3-117D98F03436}"/>
    <cellStyle name="Header2 2 6 2 2 3" xfId="26488" xr:uid="{B2FE2001-2E73-48C5-9A0B-D81F34B5A141}"/>
    <cellStyle name="Header2 2 6 2 2 3 2" xfId="13043" xr:uid="{B40E6FF9-68C8-4015-BF88-B9A89800D75C}"/>
    <cellStyle name="Header2 2 6 2 2 4" xfId="26044" xr:uid="{72C13E89-B0CC-45E5-9C76-AE10D436146D}"/>
    <cellStyle name="Header2 2 6 2 2 4 2" xfId="12609" xr:uid="{6D8EA21F-1D15-402E-B885-5BB676CEEE51}"/>
    <cellStyle name="Header2 2 6 2 2 5" xfId="25398" xr:uid="{E75592A6-E671-44C1-815B-95082BA44B1A}"/>
    <cellStyle name="Header2 2 6 2 2 5 2" xfId="11984" xr:uid="{0EE7D69F-DF41-4A43-A0B0-7742E9AA0F65}"/>
    <cellStyle name="Header2 2 6 2 2 6" xfId="36873" xr:uid="{41ADC12B-F66C-456D-AE20-338FEA5BAD97}"/>
    <cellStyle name="Header2 2 6 2 2 6 2" xfId="22318" xr:uid="{3F3FD5C1-FF70-4A74-A0E1-D1918FD54CCB}"/>
    <cellStyle name="Header2 2 6 2 2 6 3" xfId="22931" xr:uid="{B3EDC530-8B1D-41D0-B6C7-87A73DAF067A}"/>
    <cellStyle name="Header2 2 6 2 2 6 4" xfId="7103" xr:uid="{F0AED7F9-C437-4155-B359-39622C07ED6F}"/>
    <cellStyle name="Header2 2 6 2 2 7" xfId="38961" xr:uid="{22A10233-8EFB-4E1E-9F2B-A04730D5811D}"/>
    <cellStyle name="Header2 2 6 2 2 8" xfId="24338" xr:uid="{0E79FF1C-CD32-45A6-BF25-2C0B1B408B3C}"/>
    <cellStyle name="Header2 2 6 2 2 9" xfId="13662" xr:uid="{36B645E3-728B-4A85-8205-D72CF8A3BBA0}"/>
    <cellStyle name="Header2 2 6 2 3" xfId="29287" xr:uid="{96535E2D-18C7-40B1-BE31-F99A8766A7F6}"/>
    <cellStyle name="Header2 2 6 2 3 2" xfId="15646" xr:uid="{F809280C-08E4-4E5B-8A43-CD8781A5785C}"/>
    <cellStyle name="Header2 2 6 2 3 3" xfId="7255" xr:uid="{5F01C85B-C415-49DE-BCD5-55ADB92F92A6}"/>
    <cellStyle name="Header2 2 6 2 3 4" xfId="2589" xr:uid="{CD0A3BB2-07BE-43A1-80B2-1EDB2CEAF2BA}"/>
    <cellStyle name="Header2 2 6 2 4" xfId="27309" xr:uid="{677ADCA7-DB76-4B45-8AF6-22A43819A520}"/>
    <cellStyle name="Header2 2 6 2 4 2" xfId="13851" xr:uid="{F27D7B9A-1EAC-45EA-B1CB-163EEA693A2F}"/>
    <cellStyle name="Header2 2 6 2 5" xfId="26583" xr:uid="{DAE55E8E-4857-432F-8C3C-13040D63C328}"/>
    <cellStyle name="Header2 2 6 2 5 2" xfId="13136" xr:uid="{34A4FB89-050E-4F25-B04C-4628E880BFCC}"/>
    <cellStyle name="Header2 2 6 2 6" xfId="26598" xr:uid="{B11DAF65-4FDE-455D-B5D9-0FC51532658C}"/>
    <cellStyle name="Header2 2 6 2 6 2" xfId="13151" xr:uid="{D22A269A-D4B5-4413-ADB4-CF39E0FEC22E}"/>
    <cellStyle name="Header2 2 6 2 7" xfId="36874" xr:uid="{3A1FA3D4-5C6B-42EC-B82E-498B1FBDFEA9}"/>
    <cellStyle name="Header2 2 6 2 7 2" xfId="22319" xr:uid="{5E5EF9B4-0572-4505-AF23-B6B5EFFCE9F8}"/>
    <cellStyle name="Header2 2 6 2 7 3" xfId="40076" xr:uid="{AB513D7D-2766-4BD1-AA87-107CF937113E}"/>
    <cellStyle name="Header2 2 6 2 7 4" xfId="11462" xr:uid="{22D8433D-3C7B-4B28-978F-2AB71F28418F}"/>
    <cellStyle name="Header2 2 6 2 8" xfId="41051" xr:uid="{36AEA13F-2BC1-4DF4-A034-17264E57F532}"/>
    <cellStyle name="Header2 2 6 2 9" xfId="12897" xr:uid="{A1D7D8D4-D863-47C1-9976-1CF205BA8B62}"/>
    <cellStyle name="Header2 2 6 3" xfId="41825" xr:uid="{2D85D12F-B744-431B-88A1-23E5FE1B5D8B}"/>
    <cellStyle name="Header2 2 6 3 10" xfId="13417" xr:uid="{0C0F7472-BED6-4313-8F24-E3B0E0ED4341}"/>
    <cellStyle name="Header2 2 6 3 11" xfId="10590" xr:uid="{7054C1B9-CF89-4D0D-9B1A-FA663C8135DD}"/>
    <cellStyle name="Header2 2 6 3 2" xfId="36871" xr:uid="{576C6577-2C4D-4180-B706-E868EA49D021}"/>
    <cellStyle name="Header2 2 6 3 2 2" xfId="22316" xr:uid="{6C4AFB50-EE62-403D-A6E5-AC83A4BAEB00}"/>
    <cellStyle name="Header2 2 6 3 2 3" xfId="22930" xr:uid="{699EE75F-4E0A-4BB5-977D-987159BC4D9C}"/>
    <cellStyle name="Header2 2 6 3 2 4" xfId="15126" xr:uid="{AEE208D2-DF61-4B9C-9195-F85A9FB36DF0}"/>
    <cellStyle name="Header2 2 6 3 3" xfId="28235" xr:uid="{369EFB38-C25A-4DF1-AE18-230D4F51CE99}"/>
    <cellStyle name="Header2 2 6 3 3 2" xfId="14755" xr:uid="{998D7A94-3212-43C5-BAE5-CCF0FD8392DC}"/>
    <cellStyle name="Header2 2 6 3 3 3" xfId="6591" xr:uid="{12FD4B3A-AB8C-49BF-B3FC-0FCB5B24E0B1}"/>
    <cellStyle name="Header2 2 6 3 3 4" xfId="2191" xr:uid="{2872B3B3-1ECE-4657-B30D-4AF660F83008}"/>
    <cellStyle name="Header2 2 6 3 4" xfId="27653" xr:uid="{A77BE092-3A58-442C-B76A-2C2BC730EC91}"/>
    <cellStyle name="Header2 2 6 3 4 2" xfId="14185" xr:uid="{9E840E7A-9211-4674-AA0A-A9D977A6909E}"/>
    <cellStyle name="Header2 2 6 3 5" xfId="26045" xr:uid="{19CA502A-9703-47B9-8D6B-99FF95E956C4}"/>
    <cellStyle name="Header2 2 6 3 5 2" xfId="12610" xr:uid="{C32D30E5-251D-43CF-B01E-ECF9403B76C8}"/>
    <cellStyle name="Header2 2 6 3 6" xfId="26626" xr:uid="{EB610433-399C-4FA2-A6D8-AFBD1272A554}"/>
    <cellStyle name="Header2 2 6 3 6 2" xfId="13179" xr:uid="{9F718704-A37B-4841-9365-12B791449436}"/>
    <cellStyle name="Header2 2 6 3 7" xfId="36872" xr:uid="{56D28DD0-1B9D-4615-BD80-B56D2406758E}"/>
    <cellStyle name="Header2 2 6 3 7 2" xfId="22317" xr:uid="{D18E4DEA-AFAD-4412-9101-0D5631F909F6}"/>
    <cellStyle name="Header2 2 6 3 7 3" xfId="15796" xr:uid="{E6B145B7-9524-42A5-8EC1-AB3D112D6177}"/>
    <cellStyle name="Header2 2 6 3 7 4" xfId="11461" xr:uid="{4BBFA6F1-8C6C-4CFA-BEA6-EB40FB8BF358}"/>
    <cellStyle name="Header2 2 6 3 8" xfId="38962" xr:uid="{20CFE7BC-A698-4F3A-9800-E56E3F989124}"/>
    <cellStyle name="Header2 2 6 3 9" xfId="24339" xr:uid="{A847489A-EC2B-43B0-B806-5338BC3CCCD2}"/>
    <cellStyle name="Header2 2 6 4" xfId="36870" xr:uid="{B800315B-4CE3-4D97-AB96-7C07DBC5E482}"/>
    <cellStyle name="Header2 2 6 4 2" xfId="36869" xr:uid="{7C3CEC68-8365-47F5-B5BE-60D05709FE3F}"/>
    <cellStyle name="Header2 2 6 4 2 2" xfId="22314" xr:uid="{7286D892-0998-4238-A6CF-7EF7BBF93530}"/>
    <cellStyle name="Header2 2 6 4 2 3" xfId="22935" xr:uid="{B34626C7-0202-43A7-B221-7BA60590D3C4}"/>
    <cellStyle name="Header2 2 6 4 2 4" xfId="7104" xr:uid="{FBE3B018-F4F4-49F7-AA18-9C609AB7B885}"/>
    <cellStyle name="Header2 2 6 4 3" xfId="22315" xr:uid="{410EDB50-6C9E-42E2-9E56-B76BB91499E9}"/>
    <cellStyle name="Header2 2 6 4 4" xfId="40075" xr:uid="{34721A12-5203-4811-A416-DF7C09A94A84}"/>
    <cellStyle name="Header2 2 6 4 5" xfId="11464" xr:uid="{770451B6-D770-4C36-A752-3608F38D0A58}"/>
    <cellStyle name="Header2 2 6 5" xfId="36868" xr:uid="{557FE683-8201-4522-ABF6-E4A9B2610532}"/>
    <cellStyle name="Header2 2 6 5 2" xfId="36867" xr:uid="{3442B187-DCD1-4B03-ACF7-3BD2F0A50A80}"/>
    <cellStyle name="Header2 2 6 5 2 2" xfId="22312" xr:uid="{A3186E6D-18DF-4E44-A67B-E2B6B478D0E3}"/>
    <cellStyle name="Header2 2 6 5 2 3" xfId="15798" xr:uid="{C6E15D1A-F9A2-474D-8B7A-3783B4E6ECB0}"/>
    <cellStyle name="Header2 2 6 5 2 4" xfId="19204" xr:uid="{6493BDE1-41D9-47F6-908D-9FF5572A3950}"/>
    <cellStyle name="Header2 2 6 5 3" xfId="22313" xr:uid="{2DE17A88-8920-4EA0-B745-B06EA5D11B43}"/>
    <cellStyle name="Header2 2 6 5 4" xfId="11700" xr:uid="{AFE65E1F-A153-4CD8-8295-EA50250E967A}"/>
    <cellStyle name="Header2 2 6 5 5" xfId="11463" xr:uid="{E107282A-A390-4F93-94EB-186AE101C9F8}"/>
    <cellStyle name="Header2 2 6 6" xfId="36866" xr:uid="{E1BD2D3B-E264-4EE1-A707-BEA0FA8D3A5F}"/>
    <cellStyle name="Header2 2 6 6 2" xfId="36865" xr:uid="{1BA00185-6A3D-4BAD-8BFA-013D9F6F1EDB}"/>
    <cellStyle name="Header2 2 6 6 2 2" xfId="22310" xr:uid="{20001AD2-9045-463B-90CB-AE65204CB7CC}"/>
    <cellStyle name="Header2 2 6 6 2 3" xfId="22933" xr:uid="{706E1DFC-0457-4A2A-8CDD-46FC662047B7}"/>
    <cellStyle name="Header2 2 6 6 2 4" xfId="4237" xr:uid="{E9DDF348-B563-436E-8850-E09474862D5B}"/>
    <cellStyle name="Header2 2 6 6 3" xfId="22311" xr:uid="{DE81B69C-C20C-4B26-9055-29C70E90D705}"/>
    <cellStyle name="Header2 2 6 6 4" xfId="22932" xr:uid="{22717704-AF92-4C54-AFD6-C0579705F1AD}"/>
    <cellStyle name="Header2 2 6 6 5" xfId="11465" xr:uid="{ED1A4566-CF57-47F9-B87D-2F010C52CC11}"/>
    <cellStyle name="Header2 2 6 7" xfId="36864" xr:uid="{E100F66D-3DB4-4B94-90B9-92F08CB33641}"/>
    <cellStyle name="Header2 2 6 7 2" xfId="36863" xr:uid="{8BFF0EAE-8554-400C-BE1E-EA16D26553C6}"/>
    <cellStyle name="Header2 2 6 7 2 2" xfId="22308" xr:uid="{A530FBD0-FE7C-471D-96C9-B6882155DA40}"/>
    <cellStyle name="Header2 2 6 7 2 3" xfId="15797" xr:uid="{6DB9A727-2AAE-4ED0-ABB0-F42EB68D0B56}"/>
    <cellStyle name="Header2 2 6 7 2 4" xfId="19203" xr:uid="{C7B5DA23-89F0-42D9-8774-36A16A19A149}"/>
    <cellStyle name="Header2 2 6 7 3" xfId="22309" xr:uid="{F4DAD133-AE38-464B-AC3A-0BE077CF0C7B}"/>
    <cellStyle name="Header2 2 6 7 4" xfId="22934" xr:uid="{B79FB42D-C94E-45A2-AC0A-2DCCDCC94DE2}"/>
    <cellStyle name="Header2 2 6 7 5" xfId="7105" xr:uid="{2351EB4A-9B34-4F1D-8789-CF9597C5DBB2}"/>
    <cellStyle name="Header2 2 6 8" xfId="36862" xr:uid="{64BE27A8-AC46-48B4-91A2-693EF2CACAA3}"/>
    <cellStyle name="Header2 2 6 8 2" xfId="36861" xr:uid="{A500CC52-EEF9-4717-BFDE-047C7DA8B355}"/>
    <cellStyle name="Header2 2 6 8 2 2" xfId="22306" xr:uid="{829566FB-A918-4D33-ADE3-CA4CDF66DB3E}"/>
    <cellStyle name="Header2 2 6 8 2 3" xfId="40074" xr:uid="{7683A715-791F-4F2C-9AA9-FC608DC22773}"/>
    <cellStyle name="Header2 2 6 8 2 4" xfId="4238" xr:uid="{830B7ECF-66EC-42CE-AAAF-2E2E50DCDEE8}"/>
    <cellStyle name="Header2 2 6 8 3" xfId="22307" xr:uid="{70320C7B-81A1-4FD4-B961-F9A63DA60948}"/>
    <cellStyle name="Header2 2 6 8 4" xfId="41015" xr:uid="{E68BF055-FF74-4F8C-8654-24CBC7ACC1EA}"/>
    <cellStyle name="Header2 2 6 8 5" xfId="11473" xr:uid="{7C7AA3B2-CE74-455B-9588-54682C01B6B1}"/>
    <cellStyle name="Header2 2 6 9" xfId="36860" xr:uid="{49107B6F-76B5-4A1A-9B54-4550B7A91B27}"/>
    <cellStyle name="Header2 2 6 9 2" xfId="22305" xr:uid="{6AFC3BC8-2F27-4C3B-8856-DA6FD6969538}"/>
    <cellStyle name="Header2 2 6 9 3" xfId="11701" xr:uid="{E4176092-A5E1-4126-B45B-E51F8F69F4CC}"/>
    <cellStyle name="Header2 2 6 9 4" xfId="7107" xr:uid="{3B87711C-6B5A-49C1-99FA-DA6E99633214}"/>
    <cellStyle name="Header2 2 7" xfId="43257" xr:uid="{C7D2F278-21CE-4EF1-93FE-EB879FB4A617}"/>
    <cellStyle name="Header2 2 7 10" xfId="27219" xr:uid="{B4D26CD5-5047-4DC1-A5B9-427FC6399AB2}"/>
    <cellStyle name="Header2 2 7 10 2" xfId="13761" xr:uid="{D503BDA5-7E70-41DE-8608-38BF6D3D6D4D}"/>
    <cellStyle name="Header2 2 7 11" xfId="27368" xr:uid="{3B0E3FE7-C0A7-4ECF-B48E-F12A7B3E7BC4}"/>
    <cellStyle name="Header2 2 7 11 2" xfId="13910" xr:uid="{E8C2F6FC-44C1-443F-965C-25FFF6A796C8}"/>
    <cellStyle name="Header2 2 7 12" xfId="36859" xr:uid="{D719F82B-FB05-44AA-9F01-1691750D7866}"/>
    <cellStyle name="Header2 2 7 12 2" xfId="22304" xr:uid="{DD7F5990-B9D9-497E-BD19-D300920AA51F}"/>
    <cellStyle name="Header2 2 7 12 3" xfId="15800" xr:uid="{24167799-9EDD-4836-B2A0-A9867A23970A}"/>
    <cellStyle name="Header2 2 7 12 4" xfId="7969" xr:uid="{C4C063B3-8B79-4B7E-88C3-B3E39615481C}"/>
    <cellStyle name="Header2 2 7 13" xfId="41052" xr:uid="{9B523D63-E041-4DFA-B66C-8EF06306843B}"/>
    <cellStyle name="Header2 2 7 14" xfId="13323" xr:uid="{DC958A35-1D7A-4961-93A7-E82232FABBCD}"/>
    <cellStyle name="Header2 2 7 15" xfId="24919" xr:uid="{12708A7A-9A5C-4168-A375-488D76969813}"/>
    <cellStyle name="Header2 2 7 2" xfId="41823" xr:uid="{FA32EA56-A09B-4FB1-A052-8BABDC24F9A5}"/>
    <cellStyle name="Header2 2 7 2 10" xfId="40580" xr:uid="{ED2267EB-D05D-47DD-B3FD-1CFB41DBB69D}"/>
    <cellStyle name="Header2 2 7 2 11" xfId="10592" xr:uid="{2DEC4BF6-A2A1-49F2-B8F2-A693D7F19086}"/>
    <cellStyle name="Header2 2 7 2 2" xfId="36857" xr:uid="{C4C44AEA-F695-4C47-81F2-ECA2727F5F45}"/>
    <cellStyle name="Header2 2 7 2 2 2" xfId="22302" xr:uid="{BC5BC9AB-7A6D-4EC4-BD8A-3766871FCEEE}"/>
    <cellStyle name="Header2 2 7 2 2 3" xfId="22936" xr:uid="{07A1387D-7134-4983-8B15-59906A03094D}"/>
    <cellStyle name="Header2 2 7 2 2 4" xfId="11467" xr:uid="{4643EE8C-DD8E-458E-93E8-F2EB3AA43791}"/>
    <cellStyle name="Header2 2 7 2 3" xfId="28233" xr:uid="{BBBC85F3-5A76-4667-AE53-24D749464A08}"/>
    <cellStyle name="Header2 2 7 2 3 2" xfId="14753" xr:uid="{78004FEF-2BBF-4CBC-A844-B52610B6FBA6}"/>
    <cellStyle name="Header2 2 7 2 3 3" xfId="6589" xr:uid="{A2604F9B-F3F2-466F-BC53-A302B77845E3}"/>
    <cellStyle name="Header2 2 7 2 3 4" xfId="2189" xr:uid="{B22F93DE-1F33-440E-92E9-7B487CC4438A}"/>
    <cellStyle name="Header2 2 7 2 4" xfId="27651" xr:uid="{532ACE86-63FC-4DC2-AA79-63D05810719F}"/>
    <cellStyle name="Header2 2 7 2 4 2" xfId="14183" xr:uid="{03C0704E-08C9-4611-AB39-775098FE8D93}"/>
    <cellStyle name="Header2 2 7 2 5" xfId="26043" xr:uid="{F10B4D1C-0A16-4488-AFD5-3C55F23035E0}"/>
    <cellStyle name="Header2 2 7 2 5 2" xfId="12608" xr:uid="{EC8D91E6-8527-4AE0-AB37-5CFD32F9FF62}"/>
    <cellStyle name="Header2 2 7 2 6" xfId="27019" xr:uid="{0A8D1253-DB16-4B84-9463-228F158E40A1}"/>
    <cellStyle name="Header2 2 7 2 6 2" xfId="13563" xr:uid="{8FCFD42D-C5EE-4AD1-906B-4DBED3F13111}"/>
    <cellStyle name="Header2 2 7 2 7" xfId="36858" xr:uid="{A38D8039-518B-4ED2-824A-2A7DFEB7B2B0}"/>
    <cellStyle name="Header2 2 7 2 7 2" xfId="22303" xr:uid="{0280FF2C-25A7-4D2E-9F48-0234E69DFBE2}"/>
    <cellStyle name="Header2 2 7 2 7 3" xfId="16682" xr:uid="{C6F04DBE-52F9-4C40-9B8F-F726F99500AF}"/>
    <cellStyle name="Header2 2 7 2 7 4" xfId="11466" xr:uid="{9EA5E728-4052-4C1E-8967-258CD056C65B}"/>
    <cellStyle name="Header2 2 7 2 8" xfId="38960" xr:uid="{21F64560-085B-4327-8723-231A84A8B47C}"/>
    <cellStyle name="Header2 2 7 2 9" xfId="24337" xr:uid="{5DC57CDB-81ED-417C-97B6-3E6DAE5B7A53}"/>
    <cellStyle name="Header2 2 7 3" xfId="36856" xr:uid="{B6C35B32-F3A2-4746-A3ED-E14E5CE40510}"/>
    <cellStyle name="Header2 2 7 3 2" xfId="36855" xr:uid="{6CBA4C18-F7AA-4464-B890-C584AC9F5C8D}"/>
    <cellStyle name="Header2 2 7 3 2 2" xfId="22300" xr:uid="{9D5B3476-A836-42DE-8995-BFEB17FF223E}"/>
    <cellStyle name="Header2 2 7 3 2 3" xfId="22938" xr:uid="{1A488DCC-65F5-4BB7-A59A-E4C4CCA4292C}"/>
    <cellStyle name="Header2 2 7 3 2 4" xfId="11469" xr:uid="{4DB338E0-2037-47DA-8984-9B25F8D0E6E8}"/>
    <cellStyle name="Header2 2 7 3 3" xfId="22301" xr:uid="{7F58CF20-3BED-400F-A4C9-19B564ACB4CA}"/>
    <cellStyle name="Header2 2 7 3 4" xfId="22937" xr:uid="{AE4DEA3B-0F77-4105-8823-51A86F15D55E}"/>
    <cellStyle name="Header2 2 7 3 5" xfId="11468" xr:uid="{58718540-9391-4301-B2A9-8A375228EBDD}"/>
    <cellStyle name="Header2 2 7 4" xfId="36854" xr:uid="{B6399FF7-2565-44ED-9394-3B42701C1E8E}"/>
    <cellStyle name="Header2 2 7 4 2" xfId="36853" xr:uid="{FFFF579F-8556-4795-9174-D4F448383957}"/>
    <cellStyle name="Header2 2 7 4 2 2" xfId="22298" xr:uid="{EB7C364F-52C7-438A-8906-C83BA472109E}"/>
    <cellStyle name="Header2 2 7 4 2 3" xfId="22940" xr:uid="{56200E9C-E646-4DB7-96A4-F2E9766D36DE}"/>
    <cellStyle name="Header2 2 7 4 2 4" xfId="11472" xr:uid="{C6CDD815-EA5D-43FF-8C29-B017027878A1}"/>
    <cellStyle name="Header2 2 7 4 3" xfId="22299" xr:uid="{C4A13D2D-1A06-4712-A80E-A191F8E385BF}"/>
    <cellStyle name="Header2 2 7 4 4" xfId="22939" xr:uid="{31690CC8-4A5F-488F-81D5-A059B9846535}"/>
    <cellStyle name="Header2 2 7 4 5" xfId="11470" xr:uid="{0039FAC6-BA1F-41FA-B595-BB6CE869A639}"/>
    <cellStyle name="Header2 2 7 5" xfId="36852" xr:uid="{484504B9-D52C-49A6-8C08-0F8720C0BDBC}"/>
    <cellStyle name="Header2 2 7 5 2" xfId="36851" xr:uid="{B61E36C5-D0D2-4E95-BF40-BA777A037A1D}"/>
    <cellStyle name="Header2 2 7 5 2 2" xfId="22296" xr:uid="{C3B07BFB-1D3A-491F-BE96-BF7192A6F88F}"/>
    <cellStyle name="Header2 2 7 5 2 3" xfId="22942" xr:uid="{0217A136-2074-44DC-B8A7-546A43A42BE3}"/>
    <cellStyle name="Header2 2 7 5 2 4" xfId="11471" xr:uid="{4EF0837A-5DB5-4B27-9C82-16A4723B485E}"/>
    <cellStyle name="Header2 2 7 5 3" xfId="22297" xr:uid="{A66D439E-8F1A-4A34-9D78-0834258E2CB9}"/>
    <cellStyle name="Header2 2 7 5 4" xfId="22941" xr:uid="{94BDD319-92AE-4DCA-999D-76530F9D9E8D}"/>
    <cellStyle name="Header2 2 7 5 5" xfId="7106" xr:uid="{15F8E8DC-8570-4C53-897A-3715583D303B}"/>
    <cellStyle name="Header2 2 7 6" xfId="36850" xr:uid="{AD5ABA9A-7543-49D0-852F-2287CCCC1487}"/>
    <cellStyle name="Header2 2 7 6 2" xfId="22295" xr:uid="{13AA70EC-C1E8-4B2B-A7AD-67E0BB7996DF}"/>
    <cellStyle name="Header2 2 7 6 3" xfId="22948" xr:uid="{BCC8DB13-7AE8-4BB3-BB5D-4B0F4598B6D1}"/>
    <cellStyle name="Header2 2 7 6 4" xfId="19202" xr:uid="{7AA691E9-4B61-45B5-89D6-1EF7274A3403}"/>
    <cellStyle name="Header2 2 7 7" xfId="36849" xr:uid="{B889CB9B-1213-4C2F-8F9C-F60FE1E375FC}"/>
    <cellStyle name="Header2 2 7 7 2" xfId="36848" xr:uid="{2AD7E993-945A-42CC-81B7-6C86CBA717CE}"/>
    <cellStyle name="Header2 2 7 7 2 2" xfId="22293" xr:uid="{6B185BA2-AA77-4047-BAEB-E5DDA566B683}"/>
    <cellStyle name="Header2 2 7 7 2 3" xfId="22943" xr:uid="{61593131-FE08-412B-AF8F-DA51930B6191}"/>
    <cellStyle name="Header2 2 7 7 2 4" xfId="4241" xr:uid="{95E064F4-C1A9-4316-9A37-FC0087DF6649}"/>
    <cellStyle name="Header2 2 7 7 3" xfId="22294" xr:uid="{85DFB1BD-178C-449F-9C0E-0D87F2B8803D}"/>
    <cellStyle name="Header2 2 7 7 4" xfId="15799" xr:uid="{0FB1912A-FC5C-4EAA-AA51-A6925A3499FC}"/>
    <cellStyle name="Header2 2 7 7 5" xfId="24828" xr:uid="{A9B7D61D-31F2-416C-BD68-4624E1D74041}"/>
    <cellStyle name="Header2 2 7 8" xfId="29286" xr:uid="{23530C96-5973-4F09-A8EE-430DCB6DAF94}"/>
    <cellStyle name="Header2 2 7 8 2" xfId="15645" xr:uid="{E3E31890-F4A4-4C28-907B-6CC9E7C6E4FF}"/>
    <cellStyle name="Header2 2 7 8 3" xfId="7254" xr:uid="{E9F3AF6E-C603-42D6-96CE-FD37DF0F12BB}"/>
    <cellStyle name="Header2 2 7 8 4" xfId="2588" xr:uid="{CEA61C10-E7A0-4B42-B341-F8881080AF0B}"/>
    <cellStyle name="Header2 2 7 9" xfId="30046" xr:uid="{7143D2DB-EFF4-4781-999A-D9DA370C76BF}"/>
    <cellStyle name="Header2 2 7 9 2" xfId="16333" xr:uid="{6052615D-1DF4-4E0C-8CB0-900C0ED624A0}"/>
    <cellStyle name="Header2 2 8" xfId="43270" xr:uid="{CB9FFD41-F96A-49F5-9568-C9F84F219413}"/>
    <cellStyle name="Header2 2 8 2" xfId="27299" xr:uid="{DB29C593-1FA8-4DFE-BF0A-A6229D322EDF}"/>
    <cellStyle name="Header2 2 8 2 2" xfId="13841" xr:uid="{AA6A67DA-E271-4379-A8B4-EFD0EDD7DAE5}"/>
    <cellStyle name="Header2 2 8 3" xfId="26577" xr:uid="{BCC8D8BC-229A-4628-89AE-A59640A2D1B7}"/>
    <cellStyle name="Header2 2 8 3 2" xfId="13131" xr:uid="{4A8CEEC8-DA94-4177-97BC-79E03B7633FA}"/>
    <cellStyle name="Header2 2 8 4" xfId="26256" xr:uid="{57CFCC31-86EB-4E9F-902D-043EBB7AC94A}"/>
    <cellStyle name="Header2 2 8 4 2" xfId="12820" xr:uid="{D6F54CFF-923C-474B-85C3-82CACEAD165E}"/>
    <cellStyle name="Header2 2 8 5" xfId="29299" xr:uid="{FDEFD66F-215E-4484-8C60-C15C068BC4C3}"/>
    <cellStyle name="Header2 2 8 5 2" xfId="15658" xr:uid="{FB2D7025-5CEA-49A6-A5F8-A39934F1C4DC}"/>
    <cellStyle name="Header2 2 8 5 3" xfId="7267" xr:uid="{DF7D5902-2CC6-43A1-AA61-F9905C5EB512}"/>
    <cellStyle name="Header2 2 8 5 4" xfId="2601" xr:uid="{3016CF4C-C34F-4E38-9EF8-377126DCA914}"/>
    <cellStyle name="Header2 2 8 6" xfId="40270" xr:uid="{A72EB610-1F5E-474B-91C0-65DB56603337}"/>
    <cellStyle name="Header2 2 8 7" xfId="12366" xr:uid="{ED822831-A334-45B0-A330-6D537D813075}"/>
    <cellStyle name="Header2 2 8 8" xfId="24922" xr:uid="{D5CB1F01-5F81-4B1B-8880-BA8835457E1F}"/>
    <cellStyle name="Header2 2 9" xfId="41836" xr:uid="{E1E3DEF5-4A9F-4C00-AF80-4F67B8ED6F16}"/>
    <cellStyle name="Header2 2 9 2" xfId="27646" xr:uid="{81C3C21F-709F-4B81-A11B-6A5DD4B28B3D}"/>
    <cellStyle name="Header2 2 9 2 2" xfId="14178" xr:uid="{F07980F3-F533-4D1A-B266-8FD55E3028DF}"/>
    <cellStyle name="Header2 2 9 3" xfId="26056" xr:uid="{B1C2C025-511C-4B94-A774-338EC3CF48EA}"/>
    <cellStyle name="Header2 2 9 3 2" xfId="12621" xr:uid="{9ED8D9F9-2132-4FC6-B256-E9212D49C5E5}"/>
    <cellStyle name="Header2 2 9 4" xfId="25350" xr:uid="{55ABA657-D466-4644-AB65-A2E13220A8C8}"/>
    <cellStyle name="Header2 2 9 4 2" xfId="11946" xr:uid="{FDF31350-12F6-4EA3-A28E-71A6ADD44734}"/>
    <cellStyle name="Header2 2 9 5" xfId="28246" xr:uid="{308B4611-F99A-484C-90F4-D0278124904B}"/>
    <cellStyle name="Header2 2 9 5 2" xfId="14766" xr:uid="{30DCB86D-EA4E-40A5-B0DD-2B5E6029D3EE}"/>
    <cellStyle name="Header2 2 9 5 3" xfId="6602" xr:uid="{3DBDC060-7415-4321-8E60-0850F74C56B6}"/>
    <cellStyle name="Header2 2 9 5 4" xfId="2202" xr:uid="{A25A1BB6-8118-47B3-8C57-23E14FE8139D}"/>
    <cellStyle name="Header2 2 9 6" xfId="38973" xr:uid="{FB274CC5-56B0-4A97-BEA5-0FD4DD7253D6}"/>
    <cellStyle name="Header2 2 9 7" xfId="24350" xr:uid="{9780F472-9630-4802-A6DB-5D7B43DBF70A}"/>
    <cellStyle name="Header2 2 9 8" xfId="15347" xr:uid="{3A2DA585-0F20-408A-AB9F-8E6EF746ABC2}"/>
    <cellStyle name="Header2 2 9 9" xfId="10583" xr:uid="{52CA34C8-AE9A-4EA2-99A6-556BC22C49AE}"/>
    <cellStyle name="Header2 20" xfId="39313" xr:uid="{C85CB1DD-7854-42FA-B85D-B40D48FBF1F5}"/>
    <cellStyle name="Header2 3" xfId="44072" xr:uid="{A7449E65-8806-48A7-811A-7628F1D83A7C}"/>
    <cellStyle name="Header2 3 10" xfId="41272" xr:uid="{8BEE8E43-B1E5-4D22-8099-EB600ADCF171}"/>
    <cellStyle name="Header2 3 10 10" xfId="11610" xr:uid="{2C8CB17F-2F82-40BD-A0AF-C1BEFF836D74}"/>
    <cellStyle name="Header2 3 10 11" xfId="10869" xr:uid="{E3098583-FBE6-4545-BCAD-32533C95168B}"/>
    <cellStyle name="Header2 3 10 2" xfId="26470" xr:uid="{1108F2FA-4034-4F3A-A697-A539DC62FB0D}"/>
    <cellStyle name="Header2 3 10 2 2" xfId="13025" xr:uid="{8E366D6D-4A99-4338-88B1-1F3FA15370E8}"/>
    <cellStyle name="Header2 3 10 2 3" xfId="5332" xr:uid="{AC5BA3FC-9E32-42E5-8AFD-39285068AFE8}"/>
    <cellStyle name="Header2 3 10 2 4" xfId="1408" xr:uid="{0E0C5B57-1971-427A-822C-A79F399F7442}"/>
    <cellStyle name="Header2 3 10 3" xfId="26428" xr:uid="{36638413-3953-470B-BEDC-5FEB9511E562}"/>
    <cellStyle name="Header2 3 10 3 2" xfId="12983" xr:uid="{CFD0FF3E-B61E-4DC3-9C0E-9A9E041694BC}"/>
    <cellStyle name="Header2 3 10 4" xfId="25566" xr:uid="{6DB99CB5-FA53-446A-998B-5326284AB5E0}"/>
    <cellStyle name="Header2 3 10 4 2" xfId="12141" xr:uid="{2B7F1106-7A22-41C2-AFB2-F401589A6226}"/>
    <cellStyle name="Header2 3 10 5" xfId="25279" xr:uid="{17F7CF23-C1B9-4FF8-96C8-45C944C21E10}"/>
    <cellStyle name="Header2 3 10 5 2" xfId="11875" xr:uid="{B3F8D967-E9C0-43BD-AAB8-09F3ADF8F549}"/>
    <cellStyle name="Header2 3 10 6" xfId="25181" xr:uid="{AE7E62AB-F564-4C43-B2C8-834D74E04127}"/>
    <cellStyle name="Header2 3 10 6 2" xfId="11778" xr:uid="{155C40EC-7106-4347-8017-5EB7368CC683}"/>
    <cellStyle name="Header2 3 10 7" xfId="27744" xr:uid="{CAAF88A7-25F9-4E63-8C7C-CD69F745A93E}"/>
    <cellStyle name="Header2 3 10 7 2" xfId="14276" xr:uid="{297FD309-1F31-473A-A74A-31376357BE81}"/>
    <cellStyle name="Header2 3 10 8" xfId="38429" xr:uid="{30D4BA2C-83D3-48DB-9382-F0C8997A4178}"/>
    <cellStyle name="Header2 3 10 9" xfId="23809" xr:uid="{51E0AAED-2F9F-4F41-8C92-F055AB8F3362}"/>
    <cellStyle name="Header2 3 11" xfId="29979" xr:uid="{5D70DA5A-D295-4A3E-8D1F-CE2974EDFD9C}"/>
    <cellStyle name="Header2 3 11 2" xfId="16274" xr:uid="{5DFCD26D-C9D1-4ECC-81DD-2F2A91B44633}"/>
    <cellStyle name="Header2 3 11 3" xfId="7737" xr:uid="{92F18326-48A0-4123-8EA3-6D8F085B0F85}"/>
    <cellStyle name="Header2 3 11 4" xfId="2856" xr:uid="{2C3241DE-0DCB-4D52-AD49-08368E613E34}"/>
    <cellStyle name="Header2 3 12" xfId="29907" xr:uid="{0C264F64-6E87-4888-8ADE-A51950FAD798}"/>
    <cellStyle name="Header2 3 12 2" xfId="16219" xr:uid="{5BAEDB30-1351-4DB9-A6F0-4B368D294C11}"/>
    <cellStyle name="Header2 3 13" xfId="27466" xr:uid="{CABE05C7-ECA8-49E8-A6E1-76354CD8661E}"/>
    <cellStyle name="Header2 3 13 2" xfId="14008" xr:uid="{8CB60FFA-2817-4C46-8E61-B750327ECF63}"/>
    <cellStyle name="Header2 3 14" xfId="26654" xr:uid="{C52D4073-92F9-4D1E-97C1-24267F1FD7B0}"/>
    <cellStyle name="Header2 3 14 2" xfId="13207" xr:uid="{84C97EFA-806E-49CB-9FB6-B8EF04226E20}"/>
    <cellStyle name="Header2 3 15" xfId="39557" xr:uid="{1D46047E-F17D-4392-857F-CB23C286B2C6}"/>
    <cellStyle name="Header2 3 2" xfId="43255" xr:uid="{08BC2DB0-7FF2-44CD-B233-B13D092D7EFF}"/>
    <cellStyle name="Header2 3 2 10" xfId="26268" xr:uid="{287F6781-125D-4C99-990C-628C79987453}"/>
    <cellStyle name="Header2 3 2 10 2" xfId="12832" xr:uid="{C110CF7F-7F4E-4E62-80D9-291939A3E451}"/>
    <cellStyle name="Header2 3 2 11" xfId="36847" xr:uid="{825D170E-9CD5-45B0-81BA-E32D8563BB96}"/>
    <cellStyle name="Header2 3 2 11 2" xfId="22292" xr:uid="{6ACFDEE0-E43E-4FC3-A9BB-C3A2A600A4F3}"/>
    <cellStyle name="Header2 3 2 11 3" xfId="22944" xr:uid="{DFAE398E-075D-4C00-B49B-8AD8AEF6A196}"/>
    <cellStyle name="Header2 3 2 11 4" xfId="7732" xr:uid="{B1974CC9-83AB-4627-9FE3-F683D5D5AA3C}"/>
    <cellStyle name="Header2 3 2 12" xfId="40280" xr:uid="{80941D3B-B68E-4ACD-A2F0-34FFEBFA19E7}"/>
    <cellStyle name="Header2 3 2 13" xfId="11966" xr:uid="{2E24FD7C-57EE-448F-BCAC-9F8B4FEF7C70}"/>
    <cellStyle name="Header2 3 2 14" xfId="19355" xr:uid="{BE181283-DCE2-41A5-8527-9D93CD22E187}"/>
    <cellStyle name="Header2 3 2 2" xfId="43254" xr:uid="{356E2527-7A63-4C12-A8A3-C1B3AEAF382A}"/>
    <cellStyle name="Header2 3 2 2 10" xfId="29283" xr:uid="{AC4F4C95-B252-4713-AC6C-B99778EF8BF2}"/>
    <cellStyle name="Header2 3 2 2 10 2" xfId="15642" xr:uid="{43F995BE-608E-4AEA-AF18-48879F8499AF}"/>
    <cellStyle name="Header2 3 2 2 10 3" xfId="7251" xr:uid="{24A0505E-0269-409D-8174-0E4467E5E9C6}"/>
    <cellStyle name="Header2 3 2 2 10 4" xfId="2585" xr:uid="{8D37DDD2-C3A7-4118-B5C9-94309009F6A8}"/>
    <cellStyle name="Header2 3 2 2 11" xfId="27311" xr:uid="{6B9450E5-3787-4316-91D0-3CFA0BFFB2D2}"/>
    <cellStyle name="Header2 3 2 2 11 2" xfId="13853" xr:uid="{7E6DB85A-C989-4C39-BE14-81719900A2A1}"/>
    <cellStyle name="Header2 3 2 2 12" xfId="26690" xr:uid="{7AD330B7-9740-42DE-BC9C-B2759B16D9C9}"/>
    <cellStyle name="Header2 3 2 2 12 2" xfId="13243" xr:uid="{98321615-C66C-44B6-850A-C051194A8D95}"/>
    <cellStyle name="Header2 3 2 2 13" xfId="30590" xr:uid="{D629BAB1-624D-4AB4-9266-6189484BFD9F}"/>
    <cellStyle name="Header2 3 2 2 13 2" xfId="16799" xr:uid="{F54D9E82-A7B4-4B72-8221-59BF658EB0AC}"/>
    <cellStyle name="Header2 3 2 2 14" xfId="36846" xr:uid="{06C37765-6B41-4802-A023-1DD54CBF6DA1}"/>
    <cellStyle name="Header2 3 2 2 14 2" xfId="22291" xr:uid="{4D39C957-44CE-4EA7-862B-372DCF279ACA}"/>
    <cellStyle name="Header2 3 2 2 14 3" xfId="22945" xr:uid="{CEB520AA-4A78-41F3-B629-FD8F02386EA9}"/>
    <cellStyle name="Header2 3 2 2 14 4" xfId="7970" xr:uid="{1BFAFAFD-6467-4D9B-A598-13DFCBD817A7}"/>
    <cellStyle name="Header2 3 2 2 15" xfId="40281" xr:uid="{2399736C-EECB-49CC-9FE7-10963CD8370A}"/>
    <cellStyle name="Header2 3 2 2 16" xfId="12368" xr:uid="{CF91D424-D73B-4C11-A99E-F5C1F39944E9}"/>
    <cellStyle name="Header2 3 2 2 17" xfId="19354" xr:uid="{37B8F814-655D-49A0-8369-806C9EB9B244}"/>
    <cellStyle name="Header2 3 2 2 2" xfId="43253" xr:uid="{F5FA562B-6EB1-49A1-AE89-3B45FAB6C6C8}"/>
    <cellStyle name="Header2 3 2 2 2 10" xfId="19353" xr:uid="{FF19127B-FE9F-4F4C-8817-F16C8414EF78}"/>
    <cellStyle name="Header2 3 2 2 2 2" xfId="41819" xr:uid="{12443A39-5E7A-480E-A128-86DA319D906F}"/>
    <cellStyle name="Header2 3 2 2 2 2 10" xfId="6444" xr:uid="{D3C107EA-7874-4C8A-AB9A-935B0CA39459}"/>
    <cellStyle name="Header2 3 2 2 2 2 2" xfId="28229" xr:uid="{C6D256B6-063F-49AB-9A54-F21272826CDC}"/>
    <cellStyle name="Header2 3 2 2 2 2 2 2" xfId="14749" xr:uid="{B2003E5B-51EA-4B30-A9EA-1299F3CAD8E1}"/>
    <cellStyle name="Header2 3 2 2 2 2 2 3" xfId="6585" xr:uid="{954FF35B-416B-4D62-8501-95779B4F616B}"/>
    <cellStyle name="Header2 3 2 2 2 2 2 4" xfId="2185" xr:uid="{ECE5A911-0925-47E4-8666-3A7176FA146E}"/>
    <cellStyle name="Header2 3 2 2 2 2 3" xfId="27659" xr:uid="{22E86B26-2835-42BA-A391-947351A998FA}"/>
    <cellStyle name="Header2 3 2 2 2 2 3 2" xfId="14191" xr:uid="{2DC559C2-E2B0-4B01-A2A1-AA5EA36E2C08}"/>
    <cellStyle name="Header2 3 2 2 2 2 4" xfId="26039" xr:uid="{35C29496-481A-441C-85C2-451E09444058}"/>
    <cellStyle name="Header2 3 2 2 2 2 4 2" xfId="12604" xr:uid="{B8A24002-4D31-4111-8783-2BA2E8485C2C}"/>
    <cellStyle name="Header2 3 2 2 2 2 5" xfId="25199" xr:uid="{795EBADC-6A6E-4D0E-99EC-D196A5F42B66}"/>
    <cellStyle name="Header2 3 2 2 2 2 5 2" xfId="11796" xr:uid="{6DA9438D-B6FA-4E77-A4B2-0D8A6104A2ED}"/>
    <cellStyle name="Header2 3 2 2 2 2 6" xfId="36844" xr:uid="{BC25214C-6CE3-4BFC-A4E6-3182B544E866}"/>
    <cellStyle name="Header2 3 2 2 2 2 6 2" xfId="22289" xr:uid="{9EE633AB-C667-40A4-BD52-223E9D94D4B5}"/>
    <cellStyle name="Header2 3 2 2 2 2 6 3" xfId="22947" xr:uid="{381B2B3F-8CE0-4D27-B913-CB819009ADC8}"/>
    <cellStyle name="Header2 3 2 2 2 2 6 4" xfId="11475" xr:uid="{CAAD6F71-82F5-4864-8478-EE82D993CB1A}"/>
    <cellStyle name="Header2 3 2 2 2 2 7" xfId="38956" xr:uid="{A0D9B358-B6A0-4DBD-9566-603B2807E46D}"/>
    <cellStyle name="Header2 3 2 2 2 2 8" xfId="24333" xr:uid="{8AFBD17C-7372-45A8-9CF3-070003FF0364}"/>
    <cellStyle name="Header2 3 2 2 2 2 9" xfId="15532" xr:uid="{D32B0F37-A88A-4FAC-B843-46B2D99CF7A2}"/>
    <cellStyle name="Header2 3 2 2 2 3" xfId="29282" xr:uid="{873D1FF7-E9F3-47A6-A38C-C1FCA46F6EC8}"/>
    <cellStyle name="Header2 3 2 2 2 3 2" xfId="15641" xr:uid="{A790BD40-F97B-49E2-A621-C08CF0B726F6}"/>
    <cellStyle name="Header2 3 2 2 2 3 3" xfId="7250" xr:uid="{1C08F305-B638-4C84-B68B-20E874C64936}"/>
    <cellStyle name="Header2 3 2 2 2 3 4" xfId="2584" xr:uid="{579076F4-2336-4FE9-9CB6-E9D5A7514CC5}"/>
    <cellStyle name="Header2 3 2 2 2 4" xfId="27312" xr:uid="{9B544486-AF49-4BB7-8A86-1D4E975ADF2B}"/>
    <cellStyle name="Header2 3 2 2 2 4 2" xfId="13854" xr:uid="{864C11B1-1671-4585-9EAB-E062648A4329}"/>
    <cellStyle name="Header2 3 2 2 2 5" xfId="26693" xr:uid="{321ED6E4-3B3C-4276-BC81-7FA018119D4F}"/>
    <cellStyle name="Header2 3 2 2 2 5 2" xfId="13246" xr:uid="{1A48AA95-5BA8-46D6-9803-FE2DBF1AD7D4}"/>
    <cellStyle name="Header2 3 2 2 2 6" xfId="26959" xr:uid="{34E17BEC-606F-4D47-8951-5B51622317C3}"/>
    <cellStyle name="Header2 3 2 2 2 6 2" xfId="13503" xr:uid="{ED6F6D75-1476-4EFA-A23F-777D17FDB54C}"/>
    <cellStyle name="Header2 3 2 2 2 7" xfId="36845" xr:uid="{359603A9-1A6A-43E4-851F-A90144F2D0CF}"/>
    <cellStyle name="Header2 3 2 2 2 7 2" xfId="22290" xr:uid="{E2A705EB-F560-44EF-9FC3-4D6A91A37EF4}"/>
    <cellStyle name="Header2 3 2 2 2 7 3" xfId="22946" xr:uid="{A33A5B24-EABA-4DD6-8074-90A38D5AC401}"/>
    <cellStyle name="Header2 3 2 2 2 7 4" xfId="11474" xr:uid="{6EE93F87-FA71-43BA-A252-2382E36AE2AD}"/>
    <cellStyle name="Header2 3 2 2 2 8" xfId="40282" xr:uid="{2CD07DFC-02FD-436A-8C5A-C6DE3CFD7C03}"/>
    <cellStyle name="Header2 3 2 2 2 9" xfId="16201" xr:uid="{FC08051D-501C-4B13-81B4-FD67C7DE952F}"/>
    <cellStyle name="Header2 3 2 2 3" xfId="41820" xr:uid="{174D7628-C6C0-413D-A5BB-3F742E1008A0}"/>
    <cellStyle name="Header2 3 2 2 3 10" xfId="41116" xr:uid="{6D4D8E67-7FD2-4673-8FC8-6A8BA30DF31E}"/>
    <cellStyle name="Header2 3 2 2 3 11" xfId="8138" xr:uid="{AAD32B98-4A1B-49C8-92B9-C139D9DD606A}"/>
    <cellStyle name="Header2 3 2 2 3 2" xfId="36842" xr:uid="{20BDE16F-BDEF-4B53-AAE9-0870D0D8A44E}"/>
    <cellStyle name="Header2 3 2 2 3 2 2" xfId="22287" xr:uid="{FF7B7610-AC50-4680-8CDC-05663B986401}"/>
    <cellStyle name="Header2 3 2 2 3 2 3" xfId="22949" xr:uid="{B73672FD-174B-46E4-B6D4-1F2271452D43}"/>
    <cellStyle name="Header2 3 2 2 3 2 4" xfId="11478" xr:uid="{120342DE-282F-4056-AB03-FD91FF113131}"/>
    <cellStyle name="Header2 3 2 2 3 3" xfId="28230" xr:uid="{8CC584A7-26B7-423F-BF06-520BFF989923}"/>
    <cellStyle name="Header2 3 2 2 3 3 2" xfId="14750" xr:uid="{F66CB40C-A4F4-48D5-86D8-445DB6148AAE}"/>
    <cellStyle name="Header2 3 2 2 3 3 3" xfId="6586" xr:uid="{E7400F4D-86C4-4FEF-8DBD-EA9FC9C40E17}"/>
    <cellStyle name="Header2 3 2 2 3 3 4" xfId="2186" xr:uid="{EEA0E015-D032-4F01-B726-8A72ED381603}"/>
    <cellStyle name="Header2 3 2 2 3 4" xfId="28725" xr:uid="{88D5B086-84B1-45C1-AFE2-72EFC2F0CEB6}"/>
    <cellStyle name="Header2 3 2 2 3 4 2" xfId="15200" xr:uid="{760839AA-BAD8-4702-90F8-15588171C89C}"/>
    <cellStyle name="Header2 3 2 2 3 5" xfId="26040" xr:uid="{F6C09F6E-E0EA-4853-AB39-A32CB96836F8}"/>
    <cellStyle name="Header2 3 2 2 3 5 2" xfId="12605" xr:uid="{F82F1317-BCA3-4854-A79B-F0E7A311289B}"/>
    <cellStyle name="Header2 3 2 2 3 6" xfId="25481" xr:uid="{39B1AC0C-2A92-4850-9D83-C847B555F3FD}"/>
    <cellStyle name="Header2 3 2 2 3 6 2" xfId="12064" xr:uid="{9EE9D2F3-ADAE-4CAE-B725-829BCDA3FADB}"/>
    <cellStyle name="Header2 3 2 2 3 7" xfId="36843" xr:uid="{7DEE9B62-79C2-46AE-9049-EA9156BB271C}"/>
    <cellStyle name="Header2 3 2 2 3 7 2" xfId="22288" xr:uid="{0DF34F97-FD56-4299-882D-1DCAAEFC4FD5}"/>
    <cellStyle name="Header2 3 2 2 3 7 3" xfId="40073" xr:uid="{50B33A96-4A9A-4F4C-B9E0-B293E2901F40}"/>
    <cellStyle name="Header2 3 2 2 3 7 4" xfId="11476" xr:uid="{93672BB6-AD46-4B96-BA85-93731FC25EAC}"/>
    <cellStyle name="Header2 3 2 2 3 8" xfId="38957" xr:uid="{DCF9F3D8-E41F-48B3-8930-EF7C835382B6}"/>
    <cellStyle name="Header2 3 2 2 3 9" xfId="24334" xr:uid="{8FF6B850-99EE-46EC-B68A-BF4B2883836D}"/>
    <cellStyle name="Header2 3 2 2 4" xfId="36841" xr:uid="{E9CFB995-4EF1-4B6A-9CD9-F4206B14D87D}"/>
    <cellStyle name="Header2 3 2 2 4 2" xfId="36840" xr:uid="{98580E6B-0E54-487F-94F5-8406E56419C5}"/>
    <cellStyle name="Header2 3 2 2 4 2 2" xfId="22285" xr:uid="{D4291BD8-1A46-4A32-B49C-23FF8BA8D769}"/>
    <cellStyle name="Header2 3 2 2 4 2 3" xfId="22958" xr:uid="{88D9EA63-1447-441E-A16B-42130D94B8D3}"/>
    <cellStyle name="Header2 3 2 2 4 2 4" xfId="11477" xr:uid="{62FD9E11-F4E8-4ABD-8DA2-FFBBFAB8B29D}"/>
    <cellStyle name="Header2 3 2 2 4 3" xfId="22286" xr:uid="{1F8F6104-9497-41EE-8C6E-94BE562A41E8}"/>
    <cellStyle name="Header2 3 2 2 4 4" xfId="40072" xr:uid="{57A2C186-8BC7-4B0E-A6C0-66B749C78EBB}"/>
    <cellStyle name="Header2 3 2 2 4 5" xfId="6187" xr:uid="{7316AB7E-A0E5-4853-A1FF-B45C5DC6EE19}"/>
    <cellStyle name="Header2 3 2 2 5" xfId="36839" xr:uid="{ECE46129-D2D2-4139-8EB6-644BFD07A959}"/>
    <cellStyle name="Header2 3 2 2 5 2" xfId="36838" xr:uid="{A50125F9-79A0-4F08-93D3-1C4C6A2E8A21}"/>
    <cellStyle name="Header2 3 2 2 5 2 2" xfId="22283" xr:uid="{22A3B80E-3B35-4644-93EE-57FD67AFB341}"/>
    <cellStyle name="Header2 3 2 2 5 2 3" xfId="16683" xr:uid="{B31C055F-2D2C-41A4-9FA8-0A0FF2E0C323}"/>
    <cellStyle name="Header2 3 2 2 5 2 4" xfId="11480" xr:uid="{5F7D6B4A-335E-4733-B357-6B5602BC69E1}"/>
    <cellStyle name="Header2 3 2 2 5 3" xfId="22284" xr:uid="{AD20AEF8-A02F-48FC-A5B2-67BB68528915}"/>
    <cellStyle name="Header2 3 2 2 5 4" xfId="11704" xr:uid="{77131E20-4215-412D-AABC-17846E95158D}"/>
    <cellStyle name="Header2 3 2 2 5 5" xfId="21000" xr:uid="{8CE8AB50-22CD-44F8-8597-8A516153148A}"/>
    <cellStyle name="Header2 3 2 2 6" xfId="36837" xr:uid="{8D8F34C7-0474-4DE7-8FE2-D06B14582011}"/>
    <cellStyle name="Header2 3 2 2 6 2" xfId="36836" xr:uid="{2692590F-6D6A-4933-824A-E481E9F2C154}"/>
    <cellStyle name="Header2 3 2 2 6 2 2" xfId="22281" xr:uid="{D71F4448-7E1A-4CAC-8DB3-49566CBC7013}"/>
    <cellStyle name="Header2 3 2 2 6 2 3" xfId="22951" xr:uid="{80D479A1-3648-4640-9933-3CCE0FFEC8A3}"/>
    <cellStyle name="Header2 3 2 2 6 2 4" xfId="7109" xr:uid="{55F0EC1D-5897-40B3-9C7F-737765560A9B}"/>
    <cellStyle name="Header2 3 2 2 6 3" xfId="22282" xr:uid="{8A471E76-FF91-47A6-A9DE-D0B445760206}"/>
    <cellStyle name="Header2 3 2 2 6 4" xfId="22950" xr:uid="{9CD15FFB-7A33-4B6A-9862-879709B10F45}"/>
    <cellStyle name="Header2 3 2 2 6 5" xfId="4239" xr:uid="{80442A64-21D6-4560-AC6C-CC7BA2B5DCE4}"/>
    <cellStyle name="Header2 3 2 2 7" xfId="36835" xr:uid="{B48B9533-0128-49B5-A61D-E60B1374076B}"/>
    <cellStyle name="Header2 3 2 2 7 2" xfId="36834" xr:uid="{13206DAF-C803-4164-92A7-9EA99D9C3321}"/>
    <cellStyle name="Header2 3 2 2 7 2 2" xfId="22279" xr:uid="{E0BDC3FE-6B75-414A-9128-9C9B3B88D102}"/>
    <cellStyle name="Header2 3 2 2 7 2 3" xfId="22954" xr:uid="{7EACB1E1-551E-4043-A483-091B0E39755C}"/>
    <cellStyle name="Header2 3 2 2 7 2 4" xfId="19201" xr:uid="{09854336-9C11-4462-8B49-31DDE70674C4}"/>
    <cellStyle name="Header2 3 2 2 7 3" xfId="22280" xr:uid="{5C0202ED-F479-4F9E-B92B-446D123E5EA5}"/>
    <cellStyle name="Header2 3 2 2 7 4" xfId="22952" xr:uid="{2FC53C50-F7D3-4EC9-A161-5700541EE01A}"/>
    <cellStyle name="Header2 3 2 2 7 5" xfId="11479" xr:uid="{88BC1E43-C7AD-44B6-AC07-B108E4C4F71D}"/>
    <cellStyle name="Header2 3 2 2 8" xfId="36833" xr:uid="{0FA1F371-1DAC-4A30-A72B-0DE0F2A737F2}"/>
    <cellStyle name="Header2 3 2 2 8 2" xfId="36832" xr:uid="{6556B01D-1CF1-4CB6-855B-14ACE3594AA4}"/>
    <cellStyle name="Header2 3 2 2 8 2 2" xfId="22277" xr:uid="{3353E097-B5D0-4A47-A3EC-6A35A2DBC24C}"/>
    <cellStyle name="Header2 3 2 2 8 2 3" xfId="22953" xr:uid="{A502B31B-5F1D-4490-B760-4CB23CB8EDB2}"/>
    <cellStyle name="Header2 3 2 2 8 2 4" xfId="4240" xr:uid="{C03AA956-2AAD-4FC5-99E1-3ED5ADC9C933}"/>
    <cellStyle name="Header2 3 2 2 8 3" xfId="22278" xr:uid="{AEF48332-7CA1-4937-8A23-D46CB581B6D7}"/>
    <cellStyle name="Header2 3 2 2 8 4" xfId="14289" xr:uid="{33A5BEDA-47B1-4FB7-B4AA-3A661B11A209}"/>
    <cellStyle name="Header2 3 2 2 8 5" xfId="11481" xr:uid="{C4AE1A27-19D9-4A68-9ECE-C013B3FA93A9}"/>
    <cellStyle name="Header2 3 2 2 9" xfId="36831" xr:uid="{ECD842E9-EB39-41A8-9FFA-E6C95C51D3F5}"/>
    <cellStyle name="Header2 3 2 2 9 2" xfId="22276" xr:uid="{9D566A19-D4A1-47FA-95CC-624C0172F746}"/>
    <cellStyle name="Header2 3 2 2 9 3" xfId="23854" xr:uid="{D548D229-C76D-4044-9587-3EE4EAFE40A4}"/>
    <cellStyle name="Header2 3 2 2 9 4" xfId="7637" xr:uid="{AF5E04BD-8919-4BED-9298-1CE3F4225F8D}"/>
    <cellStyle name="Header2 3 2 3" xfId="43252" xr:uid="{8A5DD5E9-4D16-4F4A-8F63-918E2BA64845}"/>
    <cellStyle name="Header2 3 2 3 10" xfId="29281" xr:uid="{554197BF-D2D0-487A-BE3B-B3FBA80AB152}"/>
    <cellStyle name="Header2 3 2 3 10 2" xfId="15640" xr:uid="{9EA0028A-75A6-455A-B7E2-685D78003365}"/>
    <cellStyle name="Header2 3 2 3 10 3" xfId="7249" xr:uid="{401945B7-B619-46C0-94EF-437E9B4333B7}"/>
    <cellStyle name="Header2 3 2 3 10 4" xfId="2583" xr:uid="{BDB39EBE-D671-496F-AC9C-EC1FC1DB2153}"/>
    <cellStyle name="Header2 3 2 3 11" xfId="30043" xr:uid="{682182B0-D0C0-4C9E-B4A2-F4DBE57E54EF}"/>
    <cellStyle name="Header2 3 2 3 11 2" xfId="16330" xr:uid="{FBA6E46B-6E7C-41CF-B88A-37BFC0DE6FBD}"/>
    <cellStyle name="Header2 3 2 3 12" xfId="27217" xr:uid="{C022F58E-EA8C-45B5-8DC4-F90A3C928BD7}"/>
    <cellStyle name="Header2 3 2 3 12 2" xfId="13759" xr:uid="{AA065B85-F532-4174-B67F-2F642A5E7084}"/>
    <cellStyle name="Header2 3 2 3 13" xfId="26523" xr:uid="{2E21B06C-1BC9-42CA-8040-57932204D833}"/>
    <cellStyle name="Header2 3 2 3 13 2" xfId="13078" xr:uid="{AB170484-9D3A-4633-A4DC-F27AC64660ED}"/>
    <cellStyle name="Header2 3 2 3 14" xfId="36830" xr:uid="{A3F47628-6952-4E38-8E8D-82A3FB5C9A17}"/>
    <cellStyle name="Header2 3 2 3 14 2" xfId="22275" xr:uid="{C2E0CF56-6804-402B-8BD2-1B30B3A364DA}"/>
    <cellStyle name="Header2 3 2 3 14 3" xfId="22956" xr:uid="{8FA89078-B552-4115-8274-7361992F724C}"/>
    <cellStyle name="Header2 3 2 3 14 4" xfId="7108" xr:uid="{E80BE75F-1862-4B39-BFA0-F4360FBA108B}"/>
    <cellStyle name="Header2 3 2 3 15" xfId="40283" xr:uid="{ADA6EEF7-DEB9-4984-81DB-1C1B57909AB2}"/>
    <cellStyle name="Header2 3 2 3 16" xfId="14513" xr:uid="{BB2DF10C-4079-443D-B43F-111425AB02B3}"/>
    <cellStyle name="Header2 3 2 3 17" xfId="19352" xr:uid="{EBF7666B-BD4E-4351-9E0F-4F75320D9875}"/>
    <cellStyle name="Header2 3 2 3 2" xfId="41818" xr:uid="{A2EA47B1-44CA-4134-97EA-EF760E27F17E}"/>
    <cellStyle name="Header2 3 2 3 2 10" xfId="13664" xr:uid="{40E2341C-9845-4DFA-BCF3-7464337DD3E9}"/>
    <cellStyle name="Header2 3 2 3 2 11" xfId="10593" xr:uid="{1AC4C934-E0A5-4770-8B83-3D3F21CBB68A}"/>
    <cellStyle name="Header2 3 2 3 2 2" xfId="36828" xr:uid="{D8B6DCDA-96B1-45C5-B6A0-8D597514F56B}"/>
    <cellStyle name="Header2 3 2 3 2 2 2" xfId="22273" xr:uid="{57E96686-D7DD-4C03-8419-E48B2157237B}"/>
    <cellStyle name="Header2 3 2 3 2 2 3" xfId="15802" xr:uid="{5631C7C9-AFD5-4A1B-80E2-AEF2585B8F8F}"/>
    <cellStyle name="Header2 3 2 3 2 2 4" xfId="24654" xr:uid="{637A8B4E-7395-4C4C-8B34-A3800C557E3D}"/>
    <cellStyle name="Header2 3 2 3 2 3" xfId="28228" xr:uid="{95C8A044-133A-4D68-9601-36F1EA577B4D}"/>
    <cellStyle name="Header2 3 2 3 2 3 2" xfId="14748" xr:uid="{6DABD5B2-E952-495A-B15D-78E73986AB08}"/>
    <cellStyle name="Header2 3 2 3 2 3 3" xfId="6584" xr:uid="{DD827AF7-CFE3-4FB7-96C4-4BF6126458D2}"/>
    <cellStyle name="Header2 3 2 3 2 3 4" xfId="2184" xr:uid="{C2F03F9E-9AF2-42A2-967C-C62256A38941}"/>
    <cellStyle name="Header2 3 2 3 2 4" xfId="27655" xr:uid="{ACE3BD6D-C456-4E50-98CD-9C2BFA956958}"/>
    <cellStyle name="Header2 3 2 3 2 4 2" xfId="14187" xr:uid="{5BC87310-3BC2-49C9-90EC-09EDD6BCCD3A}"/>
    <cellStyle name="Header2 3 2 3 2 5" xfId="26038" xr:uid="{E8690F53-4685-4B09-926D-047281772A2E}"/>
    <cellStyle name="Header2 3 2 3 2 5 2" xfId="12603" xr:uid="{EFD82CB1-AB3F-46D9-90E4-AEA40A80D7B0}"/>
    <cellStyle name="Header2 3 2 3 2 6" xfId="25396" xr:uid="{0DFB097F-720F-407C-9D61-7C9432EF50D0}"/>
    <cellStyle name="Header2 3 2 3 2 6 2" xfId="11982" xr:uid="{EE9E78C6-5940-4911-99A7-F5DE366BB5F6}"/>
    <cellStyle name="Header2 3 2 3 2 7" xfId="36829" xr:uid="{4907FB2D-B03D-4FAA-B01D-10811EEACF71}"/>
    <cellStyle name="Header2 3 2 3 2 7 2" xfId="22274" xr:uid="{78B549A0-68C1-467A-BF4D-38588EAB0D67}"/>
    <cellStyle name="Header2 3 2 3 2 7 3" xfId="11702" xr:uid="{C1E1C77B-3055-4005-9760-879D856CC16E}"/>
    <cellStyle name="Header2 3 2 3 2 7 4" xfId="15125" xr:uid="{BA6864BB-A101-4D84-8F89-0F5CEAD56B62}"/>
    <cellStyle name="Header2 3 2 3 2 8" xfId="38955" xr:uid="{0C51BE4A-6079-4262-9BC4-2402CB81E997}"/>
    <cellStyle name="Header2 3 2 3 2 9" xfId="24332" xr:uid="{8229BF35-E84B-4D88-B39E-8EFCFA881048}"/>
    <cellStyle name="Header2 3 2 3 3" xfId="36827" xr:uid="{CF7CC4AD-A4C0-4FE7-A3D8-672CF05C0CD7}"/>
    <cellStyle name="Header2 3 2 3 3 2" xfId="36826" xr:uid="{3B0D7037-E8E6-4CE2-91F8-8EE126B53429}"/>
    <cellStyle name="Header2 3 2 3 3 2 2" xfId="22271" xr:uid="{FDF525D5-1331-4ACC-A04A-B3B70B7B2B6E}"/>
    <cellStyle name="Header2 3 2 3 3 2 3" xfId="40071" xr:uid="{FAF4C100-4A93-47CC-8783-D4E6335BCC16}"/>
    <cellStyle name="Header2 3 2 3 3 2 4" xfId="17987" xr:uid="{05475BAE-5FF4-4D39-BD73-6A9269857DE9}"/>
    <cellStyle name="Header2 3 2 3 3 3" xfId="22272" xr:uid="{532AF792-BD07-45B7-B3B9-0C9CFCBD60C3}"/>
    <cellStyle name="Header2 3 2 3 3 4" xfId="22955" xr:uid="{F517DD48-C565-4722-B950-A84B0630B12D}"/>
    <cellStyle name="Header2 3 2 3 3 5" xfId="11482" xr:uid="{A65EDB27-F877-4B1E-BB25-36050C156265}"/>
    <cellStyle name="Header2 3 2 3 4" xfId="36825" xr:uid="{43D61B07-C893-4D14-8227-075A70BB28DD}"/>
    <cellStyle name="Header2 3 2 3 4 2" xfId="36824" xr:uid="{821E96A1-899B-418B-BCC1-D32C7699EC28}"/>
    <cellStyle name="Header2 3 2 3 4 2 2" xfId="22269" xr:uid="{89EF1EA9-A8F1-499C-A87B-3998E315C19B}"/>
    <cellStyle name="Header2 3 2 3 4 2 3" xfId="11703" xr:uid="{997BF881-A6FF-4714-855D-F312DAF2C88C}"/>
    <cellStyle name="Header2 3 2 3 4 2 4" xfId="7974" xr:uid="{55C1722A-36D5-451B-84FE-602010CBA2CD}"/>
    <cellStyle name="Header2 3 2 3 4 3" xfId="22270" xr:uid="{044491DF-C34D-407A-B828-8356368711D6}"/>
    <cellStyle name="Header2 3 2 3 4 4" xfId="22957" xr:uid="{02390B23-036D-4C44-B5D0-B2CD56E161C1}"/>
    <cellStyle name="Header2 3 2 3 4 5" xfId="4244" xr:uid="{B0D1F456-1939-41FB-A0C0-69ACAFD83E8A}"/>
    <cellStyle name="Header2 3 2 3 5" xfId="36823" xr:uid="{F658562D-2609-4CD3-B958-4F44788043C0}"/>
    <cellStyle name="Header2 3 2 3 5 2" xfId="36822" xr:uid="{EABD466A-34CA-4A5E-A3DB-71230FD1B176}"/>
    <cellStyle name="Header2 3 2 3 5 2 2" xfId="22267" xr:uid="{48FEAA17-1B88-46A5-9F5C-49A9CFE7EAB4}"/>
    <cellStyle name="Header2 3 2 3 5 2 3" xfId="41014" xr:uid="{33CAF882-9E9E-4544-B7DB-C404BD32B90A}"/>
    <cellStyle name="Header2 3 2 3 5 2 4" xfId="11484" xr:uid="{71180E45-4BF2-411E-9B96-96345B21D104}"/>
    <cellStyle name="Header2 3 2 3 5 3" xfId="22268" xr:uid="{1CF86CC3-2370-4299-B0F8-E4CB6C7570DC}"/>
    <cellStyle name="Header2 3 2 3 5 4" xfId="15801" xr:uid="{CA1F121D-1F78-4977-95E2-81AF96DFA38B}"/>
    <cellStyle name="Header2 3 2 3 5 5" xfId="11483" xr:uid="{9E25C4CF-A3D2-4CCA-9587-4934204BD48C}"/>
    <cellStyle name="Header2 3 2 3 6" xfId="36821" xr:uid="{22DFB95F-1B6E-4E56-8C12-58945D739C6C}"/>
    <cellStyle name="Header2 3 2 3 6 2" xfId="36820" xr:uid="{3AF08DBE-FD9C-4429-81E5-9920B11E9A0B}"/>
    <cellStyle name="Header2 3 2 3 6 2 2" xfId="22265" xr:uid="{F1F806ED-921C-451A-8118-F25670656A7A}"/>
    <cellStyle name="Header2 3 2 3 6 2 3" xfId="16687" xr:uid="{DE7EE890-8003-4539-B0BC-4A23E6F20588}"/>
    <cellStyle name="Header2 3 2 3 6 2 4" xfId="11486" xr:uid="{6357C99C-0A63-4113-A6F0-C4B63B717805}"/>
    <cellStyle name="Header2 3 2 3 6 3" xfId="22266" xr:uid="{43E03446-3B4F-4F7A-AA79-E1BD4D19E969}"/>
    <cellStyle name="Header2 3 2 3 6 4" xfId="39666" xr:uid="{0FC7430A-49D7-4E22-82A1-7BCEB4C413D2}"/>
    <cellStyle name="Header2 3 2 3 6 5" xfId="11485" xr:uid="{8F636160-56D1-4486-A3CA-B83E6C80C139}"/>
    <cellStyle name="Header2 3 2 3 7" xfId="36819" xr:uid="{622AF3BD-B17C-400A-94CD-733CDBD23416}"/>
    <cellStyle name="Header2 3 2 3 7 2" xfId="36818" xr:uid="{AE57B943-7ED0-4C93-A03A-47A0BDFB5401}"/>
    <cellStyle name="Header2 3 2 3 7 2 2" xfId="22263" xr:uid="{D18E7C40-9D0F-49AE-900E-A7D560E0A564}"/>
    <cellStyle name="Header2 3 2 3 7 2 3" xfId="22960" xr:uid="{35FE6A58-F6D1-45A1-B863-2BB957C50024}"/>
    <cellStyle name="Header2 3 2 3 7 2 4" xfId="11488" xr:uid="{189CDBCF-B640-4A97-8D3C-2B9066F3A320}"/>
    <cellStyle name="Header2 3 2 3 7 3" xfId="22264" xr:uid="{BCD5C567-3106-424D-BF54-3415EDC67CEE}"/>
    <cellStyle name="Header2 3 2 3 7 4" xfId="22959" xr:uid="{8ADB29E6-CCB6-4D82-B687-94A7217E4368}"/>
    <cellStyle name="Header2 3 2 3 7 5" xfId="11487" xr:uid="{5AD8CEBA-C278-40C9-96A0-A7158391D4A9}"/>
    <cellStyle name="Header2 3 2 3 8" xfId="36817" xr:uid="{5F65F938-7F22-4B27-AA1D-949194E9FB2A}"/>
    <cellStyle name="Header2 3 2 3 8 2" xfId="36816" xr:uid="{8361B609-5105-4894-B766-B5EB2FF532F0}"/>
    <cellStyle name="Header2 3 2 3 8 2 2" xfId="22261" xr:uid="{47168B10-11B1-4FA5-A5AB-BE88D35BECB6}"/>
    <cellStyle name="Header2 3 2 3 8 2 3" xfId="22962" xr:uid="{9214B264-EB86-40D2-93BA-34DBE03B1868}"/>
    <cellStyle name="Header2 3 2 3 8 2 4" xfId="11490" xr:uid="{C9E234F1-3357-4B2E-A95D-056BF6AB926E}"/>
    <cellStyle name="Header2 3 2 3 8 3" xfId="22262" xr:uid="{00E64543-020F-4DB0-ADF5-3F3BD479D92D}"/>
    <cellStyle name="Header2 3 2 3 8 4" xfId="22961" xr:uid="{2EDBBAAF-A5D8-470D-B848-8F49D4BE6AAB}"/>
    <cellStyle name="Header2 3 2 3 8 5" xfId="40425" xr:uid="{73E06551-A3DF-4006-992C-9E0AE8B4C9EA}"/>
    <cellStyle name="Header2 3 2 3 9" xfId="36815" xr:uid="{002E8FEE-6A08-43DD-AE08-A99774EA0646}"/>
    <cellStyle name="Header2 3 2 3 9 2" xfId="22260" xr:uid="{2D548179-23CE-484A-8032-C6D43D5C68F5}"/>
    <cellStyle name="Header2 3 2 3 9 3" xfId="22963" xr:uid="{04CFFD38-A551-4698-8056-9FC27302AA29}"/>
    <cellStyle name="Header2 3 2 3 9 4" xfId="4242" xr:uid="{7380FA00-1814-48BB-8B16-821BA9E408B4}"/>
    <cellStyle name="Header2 3 2 4" xfId="41821" xr:uid="{DD8E7FBC-92A0-497A-ACD7-84BF763A8CAA}"/>
    <cellStyle name="Header2 3 2 4 10" xfId="28231" xr:uid="{948CB93C-CD26-417E-BC0A-5155ADCA0921}"/>
    <cellStyle name="Header2 3 2 4 10 2" xfId="14751" xr:uid="{1941BC77-9821-4B95-A3A7-50FDD3880D72}"/>
    <cellStyle name="Header2 3 2 4 10 3" xfId="6587" xr:uid="{4509EA43-9D05-4FC1-A155-8B8E9DB91FC0}"/>
    <cellStyle name="Header2 3 2 4 10 4" xfId="2187" xr:uid="{22C20C8C-D5A2-473C-AC66-FC265A63CC68}"/>
    <cellStyle name="Header2 3 2 4 11" xfId="28731" xr:uid="{079ACE7E-0D78-4905-9807-3114410D38B6}"/>
    <cellStyle name="Header2 3 2 4 11 2" xfId="15206" xr:uid="{30DBC742-38BA-46A0-BF43-89CDD3AF118D}"/>
    <cellStyle name="Header2 3 2 4 12" xfId="26041" xr:uid="{ED77FE55-4528-4A95-89D6-0E933091CB0F}"/>
    <cellStyle name="Header2 3 2 4 12 2" xfId="12606" xr:uid="{85532C5D-74A5-4223-9E73-6AC18A907674}"/>
    <cellStyle name="Header2 3 2 4 13" xfId="25574" xr:uid="{721AD512-B410-481F-B4BE-DAF3949AA650}"/>
    <cellStyle name="Header2 3 2 4 13 2" xfId="12149" xr:uid="{3299B628-B37C-46A5-85A1-76208A9D78DE}"/>
    <cellStyle name="Header2 3 2 4 14" xfId="36814" xr:uid="{83B2A29F-D274-422C-8080-EB4ED1B65B73}"/>
    <cellStyle name="Header2 3 2 4 14 2" xfId="22259" xr:uid="{0C0366A6-D686-4D6F-954B-A0C5408C0556}"/>
    <cellStyle name="Header2 3 2 4 14 3" xfId="22965" xr:uid="{3266DB6E-6884-4631-B0FD-7B9F34305B66}"/>
    <cellStyle name="Header2 3 2 4 14 4" xfId="7971" xr:uid="{CC568BB4-9A5F-4406-BA30-6A61DE4D9233}"/>
    <cellStyle name="Header2 3 2 4 15" xfId="38958" xr:uid="{F40D3555-A5D9-4E06-849C-81C63C8F4CA9}"/>
    <cellStyle name="Header2 3 2 4 16" xfId="24335" xr:uid="{9BEE0BB4-150C-497A-95F3-8EB332FE2779}"/>
    <cellStyle name="Header2 3 2 4 17" xfId="13663" xr:uid="{3986EC34-29E1-4BB8-A3EC-51F4A3E50718}"/>
    <cellStyle name="Header2 3 2 4 18" xfId="4881" xr:uid="{5BD6E178-EF29-4314-8FF1-03B6D3F7FBCF}"/>
    <cellStyle name="Header2 3 2 4 2" xfId="36813" xr:uid="{B7328824-D74D-466B-9A82-8F6E52665B03}"/>
    <cellStyle name="Header2 3 2 4 2 2" xfId="36812" xr:uid="{F7C5757A-AEC4-4932-BEDE-A54C3F9541FA}"/>
    <cellStyle name="Header2 3 2 4 2 2 2" xfId="22257" xr:uid="{C5114305-D50B-45D8-91C8-BB0BCC22E3AE}"/>
    <cellStyle name="Header2 3 2 4 2 2 3" xfId="23756" xr:uid="{014D9D88-D059-4256-A901-E6AB21EF351E}"/>
    <cellStyle name="Header2 3 2 4 2 2 4" xfId="15124" xr:uid="{EA768097-9E08-441F-91D1-A2E4BC559723}"/>
    <cellStyle name="Header2 3 2 4 2 3" xfId="22258" xr:uid="{40310EFA-37CB-4972-AB8E-9A1B394EF113}"/>
    <cellStyle name="Header2 3 2 4 2 4" xfId="22964" xr:uid="{1ADE69DB-03A1-4163-AE30-51384A34EE43}"/>
    <cellStyle name="Header2 3 2 4 2 5" xfId="11489" xr:uid="{CB3251B1-6B7A-4745-A116-7504BB2CD3C8}"/>
    <cellStyle name="Header2 3 2 4 3" xfId="36811" xr:uid="{2048EA10-E93D-4820-8F25-FD3E1D3553B0}"/>
    <cellStyle name="Header2 3 2 4 3 2" xfId="36810" xr:uid="{A738160E-BCAB-4F5E-B739-A69F55DBE2E7}"/>
    <cellStyle name="Header2 3 2 4 3 2 2" xfId="22255" xr:uid="{CAD45E37-29B7-4A42-B2A5-61114E5318E1}"/>
    <cellStyle name="Header2 3 2 4 3 2 3" xfId="15805" xr:uid="{248BD4B5-8452-4DC3-B0BC-D4802A4667FB}"/>
    <cellStyle name="Header2 3 2 4 3 2 4" xfId="4243" xr:uid="{1B6BACE6-69DF-41F9-B893-29D05081ECC2}"/>
    <cellStyle name="Header2 3 2 4 3 3" xfId="22256" xr:uid="{1F59B0F0-563E-406C-B82B-6D3EA7A9FA76}"/>
    <cellStyle name="Header2 3 2 4 3 4" xfId="22973" xr:uid="{9D7299A7-9451-4A62-B2E8-499EA4F3ED7B}"/>
    <cellStyle name="Header2 3 2 4 3 5" xfId="11491" xr:uid="{87B62DED-9CAA-4A71-87C4-D1521DFF3205}"/>
    <cellStyle name="Header2 3 2 4 4" xfId="36809" xr:uid="{EE65FA65-AF21-4405-9DBA-A803C3D4606F}"/>
    <cellStyle name="Header2 3 2 4 4 2" xfId="36808" xr:uid="{5515C401-39D6-4CCD-AD1F-8C9F7BD3F38D}"/>
    <cellStyle name="Header2 3 2 4 4 2 2" xfId="22253" xr:uid="{9351D6F3-2559-4E48-8B98-0D4D0160EBE1}"/>
    <cellStyle name="Header2 3 2 4 4 2 3" xfId="22967" xr:uid="{D7FD3BF7-FB65-4033-9E84-A2A134686A9A}"/>
    <cellStyle name="Header2 3 2 4 4 2 4" xfId="7972" xr:uid="{C02655CF-3567-4705-B477-9209C3FE6865}"/>
    <cellStyle name="Header2 3 2 4 4 3" xfId="22254" xr:uid="{7B014AF7-D002-4420-8639-3E37A2D16975}"/>
    <cellStyle name="Header2 3 2 4 4 4" xfId="22966" xr:uid="{CE6CDB6F-CAEF-4DFE-991D-200CE43F6721}"/>
    <cellStyle name="Header2 3 2 4 4 5" xfId="7973" xr:uid="{E88B20C6-1CF4-4C64-8BD1-9A99876C2AC2}"/>
    <cellStyle name="Header2 3 2 4 5" xfId="36807" xr:uid="{4A2BF341-1CCD-4680-BDFD-0686413626EF}"/>
    <cellStyle name="Header2 3 2 4 5 2" xfId="36806" xr:uid="{64BD9E33-B06B-45F8-9121-716E37623E63}"/>
    <cellStyle name="Header2 3 2 4 5 2 2" xfId="22251" xr:uid="{190FF5F6-E278-41F2-BEED-215DF642B869}"/>
    <cellStyle name="Header2 3 2 4 5 2 3" xfId="22969" xr:uid="{C926F11E-CC0C-4766-A1F3-82414C6B4E97}"/>
    <cellStyle name="Header2 3 2 4 5 2 4" xfId="18094" xr:uid="{99E15C92-A09C-4120-8A52-C807F45B9EB7}"/>
    <cellStyle name="Header2 3 2 4 5 3" xfId="22252" xr:uid="{AD80C1DF-8933-4CFD-A728-6C3ADA0C6651}"/>
    <cellStyle name="Header2 3 2 4 5 4" xfId="22968" xr:uid="{E99C5584-4DAB-46D0-92C8-94EF07DBF61C}"/>
    <cellStyle name="Header2 3 2 4 5 5" xfId="24827" xr:uid="{EAE044EF-33BA-4558-A5F0-62EB57BADF7D}"/>
    <cellStyle name="Header2 3 2 4 6" xfId="36805" xr:uid="{A8510EDB-7A11-4444-A68E-518C5EEA10F9}"/>
    <cellStyle name="Header2 3 2 4 6 2" xfId="36804" xr:uid="{9F4E1FA0-437D-48D7-8FFC-5C291C12CA5D}"/>
    <cellStyle name="Header2 3 2 4 6 2 2" xfId="22249" xr:uid="{ED8266EC-7293-4727-9FC2-9EB005848F5F}"/>
    <cellStyle name="Header2 3 2 4 6 2 3" xfId="22971" xr:uid="{1FF61E7A-5EB5-4BF7-AF4A-78C1D1BEE299}"/>
    <cellStyle name="Header2 3 2 4 6 2 4" xfId="4212" xr:uid="{09FE7D86-5BDF-4CE2-B397-A82D46A93D92}"/>
    <cellStyle name="Header2 3 2 4 6 3" xfId="22250" xr:uid="{A8C4AF6F-E98D-4B85-94F6-7C435E028EC4}"/>
    <cellStyle name="Header2 3 2 4 6 4" xfId="22970" xr:uid="{55119458-D87B-42C6-8B28-4EBC71F6C1B6}"/>
    <cellStyle name="Header2 3 2 4 6 5" xfId="11492" xr:uid="{9F85A142-CDA2-4491-AB17-B0EB65F67238}"/>
    <cellStyle name="Header2 3 2 4 7" xfId="36803" xr:uid="{62A79766-7643-4216-9EC2-121E1207DC95}"/>
    <cellStyle name="Header2 3 2 4 7 2" xfId="36802" xr:uid="{347E55CC-F74A-4538-82BC-F318882A6BDD}"/>
    <cellStyle name="Header2 3 2 4 7 2 2" xfId="22247" xr:uid="{BD524408-2A95-40C4-B70C-DAD4A32FE79A}"/>
    <cellStyle name="Header2 3 2 4 7 2 3" xfId="40068" xr:uid="{D031C457-6AEF-4515-AFD2-F18981AB0AC3}"/>
    <cellStyle name="Header2 3 2 4 7 2 4" xfId="4216" xr:uid="{7C054335-C30D-4E08-A60D-9D8AA742E917}"/>
    <cellStyle name="Header2 3 2 4 7 3" xfId="22248" xr:uid="{0641B415-F443-40BE-AC47-A5644A0A3BCE}"/>
    <cellStyle name="Header2 3 2 4 7 4" xfId="22972" xr:uid="{5E1FBAF6-65F9-4CDD-A9E2-F4F2C4A609C1}"/>
    <cellStyle name="Header2 3 2 4 7 5" xfId="17909" xr:uid="{918AC11F-29B0-4580-9047-186DF8D10333}"/>
    <cellStyle name="Header2 3 2 4 8" xfId="36801" xr:uid="{77396829-897D-42ED-821B-AD035365FAFD}"/>
    <cellStyle name="Header2 3 2 4 8 2" xfId="36800" xr:uid="{6DE30785-CA2A-4F7B-AEDE-67DD9633DE06}"/>
    <cellStyle name="Header2 3 2 4 8 2 2" xfId="22245" xr:uid="{35379966-53C8-4DDC-9048-E88853D52E71}"/>
    <cellStyle name="Header2 3 2 4 8 2 3" xfId="11705" xr:uid="{B8E5E427-F1D9-4081-A84D-DB811E7985B9}"/>
    <cellStyle name="Header2 3 2 4 8 2 4" xfId="21032" xr:uid="{654A89A5-B0D6-42F8-8C5D-8D62F5F1ED8B}"/>
    <cellStyle name="Header2 3 2 4 8 3" xfId="22246" xr:uid="{6A2461C2-A6A7-469B-84D4-3C66ACBD14AA}"/>
    <cellStyle name="Header2 3 2 4 8 4" xfId="22987" xr:uid="{745F3B62-23B8-4CB6-91FC-1C7D87753735}"/>
    <cellStyle name="Header2 3 2 4 8 5" xfId="4250" xr:uid="{D7EA7A9F-D24F-484F-9AC9-FCB196242CC9}"/>
    <cellStyle name="Header2 3 2 4 9" xfId="36799" xr:uid="{3AAFE40B-B8E3-4B4C-88AF-C81688921222}"/>
    <cellStyle name="Header2 3 2 4 9 2" xfId="22244" xr:uid="{67D6A8E2-9D2A-4E11-B7D0-25D7F2C059D7}"/>
    <cellStyle name="Header2 3 2 4 9 3" xfId="16684" xr:uid="{12DB1FBA-A795-451F-BCA3-D98C599D1226}"/>
    <cellStyle name="Header2 3 2 4 9 4" xfId="7980" xr:uid="{AF55DC3E-2C55-43B0-B7ED-1079FFD5CD2A}"/>
    <cellStyle name="Header2 3 2 5" xfId="36798" xr:uid="{F29811DA-82C2-4697-A854-34AE0730BBDE}"/>
    <cellStyle name="Header2 3 2 5 10" xfId="22243" xr:uid="{34464C84-62BE-46E3-92A5-36DD014540A9}"/>
    <cellStyle name="Header2 3 2 5 11" xfId="22974" xr:uid="{3CE87024-16A2-4B2C-B3CA-0FD6877BA1A2}"/>
    <cellStyle name="Header2 3 2 5 12" xfId="39487" xr:uid="{4A74842E-C432-4880-9FEB-203FB30C5B85}"/>
    <cellStyle name="Header2 3 2 5 2" xfId="36797" xr:uid="{AD0BA582-B1FA-4519-8353-42C81A95B155}"/>
    <cellStyle name="Header2 3 2 5 2 2" xfId="36796" xr:uid="{884BAADB-F319-4BC4-8B4B-6BBB8D449E1C}"/>
    <cellStyle name="Header2 3 2 5 2 2 2" xfId="22241" xr:uid="{5FE7D8E6-0B33-4C8D-B9EF-DF972AC452B4}"/>
    <cellStyle name="Header2 3 2 5 2 2 3" xfId="22976" xr:uid="{4A80388E-0640-4B7A-B8BD-819D46DFCD63}"/>
    <cellStyle name="Header2 3 2 5 2 2 4" xfId="4245" xr:uid="{42763D88-9350-4C9C-85CF-651172D58968}"/>
    <cellStyle name="Header2 3 2 5 2 3" xfId="22242" xr:uid="{737F453E-CCB8-4617-A13E-680C0E10A664}"/>
    <cellStyle name="Header2 3 2 5 2 4" xfId="22975" xr:uid="{EBD88EBA-F9E5-4724-9D87-72C44E6C47AB}"/>
    <cellStyle name="Header2 3 2 5 2 5" xfId="7975" xr:uid="{335A96D5-99EF-4109-A5A3-FD3E16C0143D}"/>
    <cellStyle name="Header2 3 2 5 3" xfId="36795" xr:uid="{875A6577-C741-4DBC-B1D7-9A36926EA55E}"/>
    <cellStyle name="Header2 3 2 5 3 2" xfId="36794" xr:uid="{25F7CA44-F7D0-4C0C-8681-38771F7DE98B}"/>
    <cellStyle name="Header2 3 2 5 3 2 2" xfId="22239" xr:uid="{17055278-7C14-459B-BB85-BC4CC63A3F57}"/>
    <cellStyle name="Header2 3 2 5 3 2 3" xfId="22978" xr:uid="{FEE5F137-C95D-4285-876B-B5E4E372D77D}"/>
    <cellStyle name="Header2 3 2 5 3 2 4" xfId="19200" xr:uid="{B8E9C531-D1CB-444F-A010-F036F3717944}"/>
    <cellStyle name="Header2 3 2 5 3 3" xfId="22240" xr:uid="{D7BDF0EC-F50F-4DFE-A71B-43690F1B570F}"/>
    <cellStyle name="Header2 3 2 5 3 4" xfId="22977" xr:uid="{6D9A94FF-53A7-4E81-9E76-2DC5F5150100}"/>
    <cellStyle name="Header2 3 2 5 3 5" xfId="7110" xr:uid="{C94957AA-347D-4E3D-B3D9-D6B94F14D4A8}"/>
    <cellStyle name="Header2 3 2 5 4" xfId="36793" xr:uid="{16849C17-2437-4888-A868-21C11FA0352D}"/>
    <cellStyle name="Header2 3 2 5 4 2" xfId="36792" xr:uid="{B1E314E5-A450-415D-A15E-5C0690983B7B}"/>
    <cellStyle name="Header2 3 2 5 4 2 2" xfId="22237" xr:uid="{FCDA0381-6285-4513-ADC8-5640A6A474B9}"/>
    <cellStyle name="Header2 3 2 5 4 2 3" xfId="22980" xr:uid="{3BA596C7-7937-408A-BA53-0CC7F1F0DAFC}"/>
    <cellStyle name="Header2 3 2 5 4 2 4" xfId="4246" xr:uid="{1A7D8492-4C01-4F63-BFAC-05DE0735C8C2}"/>
    <cellStyle name="Header2 3 2 5 4 3" xfId="22238" xr:uid="{38E72C01-201A-4C70-8EEB-98F433DDB67F}"/>
    <cellStyle name="Header2 3 2 5 4 4" xfId="22979" xr:uid="{8B283C4E-A726-4D2C-9B3B-8B6815FB5E13}"/>
    <cellStyle name="Header2 3 2 5 4 5" xfId="7976" xr:uid="{07338B05-3DCF-474F-8899-31BA9EF2D9EA}"/>
    <cellStyle name="Header2 3 2 5 5" xfId="36791" xr:uid="{11C8E3E1-7E22-456E-BD8B-982F6FC04111}"/>
    <cellStyle name="Header2 3 2 5 5 2" xfId="36790" xr:uid="{A79C2B84-2382-44CE-9DAD-A3619A6DED55}"/>
    <cellStyle name="Header2 3 2 5 5 2 2" xfId="22235" xr:uid="{B1805832-59F4-4D37-8ECA-48B69BE0176C}"/>
    <cellStyle name="Header2 3 2 5 5 2 3" xfId="22982" xr:uid="{FDA3BD68-7526-47B2-9F99-C78622206E60}"/>
    <cellStyle name="Header2 3 2 5 5 2 4" xfId="8150" xr:uid="{AE5F4369-692A-4976-B9A4-FB55596AC8DD}"/>
    <cellStyle name="Header2 3 2 5 5 3" xfId="22236" xr:uid="{DF8149CE-1A8D-4973-8DDB-EE60D444A9D6}"/>
    <cellStyle name="Header2 3 2 5 5 4" xfId="22981" xr:uid="{2691E9E7-AF31-470C-B915-9C4145C605A5}"/>
    <cellStyle name="Header2 3 2 5 5 5" xfId="18093" xr:uid="{F39EF99C-F2E2-43F0-AA18-C002A83F058E}"/>
    <cellStyle name="Header2 3 2 5 6" xfId="36789" xr:uid="{8254F955-B387-4745-A569-22D72F0B1C06}"/>
    <cellStyle name="Header2 3 2 5 6 2" xfId="36788" xr:uid="{BD13BD08-1B1B-46D7-A348-B56187471C32}"/>
    <cellStyle name="Header2 3 2 5 6 2 2" xfId="22233" xr:uid="{1003EF80-3C7F-4B14-B379-5C9B6D804594}"/>
    <cellStyle name="Header2 3 2 5 6 2 3" xfId="22984" xr:uid="{86CE5E94-21A0-414A-A62B-2DA46719801D}"/>
    <cellStyle name="Header2 3 2 5 6 2 4" xfId="4249" xr:uid="{266E243C-50C3-4F3B-8D81-266D3DA139D8}"/>
    <cellStyle name="Header2 3 2 5 6 3" xfId="22234" xr:uid="{46D387D4-CD45-4BB3-81CC-1389C6495E1E}"/>
    <cellStyle name="Header2 3 2 5 6 4" xfId="22983" xr:uid="{E1FD0A02-CF20-44ED-A26E-AD69B97C2DE2}"/>
    <cellStyle name="Header2 3 2 5 6 5" xfId="4209" xr:uid="{2F4BE269-796D-444F-BE96-16808D49AE22}"/>
    <cellStyle name="Header2 3 2 5 7" xfId="36787" xr:uid="{089638B9-FAAF-4C48-B5FD-0782C7E38D79}"/>
    <cellStyle name="Header2 3 2 5 7 2" xfId="36786" xr:uid="{1A68B942-075C-4A3C-9066-7D7A67220178}"/>
    <cellStyle name="Header2 3 2 5 7 2 2" xfId="22231" xr:uid="{1E51E217-0950-48DA-B7D6-0B5166071DA7}"/>
    <cellStyle name="Header2 3 2 5 7 2 3" xfId="22986" xr:uid="{E2246D18-4162-41CC-BC50-824970ABAB0A}"/>
    <cellStyle name="Header2 3 2 5 7 2 4" xfId="4247" xr:uid="{5427427B-7CB0-4179-AE10-BBA66B5DFC94}"/>
    <cellStyle name="Header2 3 2 5 7 3" xfId="22232" xr:uid="{C4A36CBE-BF75-447E-95ED-82C797882FEC}"/>
    <cellStyle name="Header2 3 2 5 7 4" xfId="22985" xr:uid="{261F9A0F-0787-4DB6-8178-92E3CBF35191}"/>
    <cellStyle name="Header2 3 2 5 7 5" xfId="7979" xr:uid="{B65EC40B-11C8-412F-8B12-A4CA09AE3AC2}"/>
    <cellStyle name="Header2 3 2 5 8" xfId="36785" xr:uid="{A918438E-F56C-433D-B4E6-236DB246D415}"/>
    <cellStyle name="Header2 3 2 5 8 2" xfId="36784" xr:uid="{0C471140-EB8F-43E0-9717-A17185C6F0F6}"/>
    <cellStyle name="Header2 3 2 5 8 2 2" xfId="22229" xr:uid="{C5FB4C75-4E99-42E1-A589-6CD6C2AF4878}"/>
    <cellStyle name="Header2 3 2 5 8 2 3" xfId="23001" xr:uid="{E760856A-D282-46C3-9CB9-D7CC9B69AC40}"/>
    <cellStyle name="Header2 3 2 5 8 2 4" xfId="7978" xr:uid="{B7FD927D-3C35-467D-9D3F-CB725A24D024}"/>
    <cellStyle name="Header2 3 2 5 8 3" xfId="22230" xr:uid="{BD48C59D-3721-4237-A2A7-7EE86C26258E}"/>
    <cellStyle name="Header2 3 2 5 8 4" xfId="40070" xr:uid="{830F2C6E-BB60-4F77-A30A-B02152259BFD}"/>
    <cellStyle name="Header2 3 2 5 8 5" xfId="7977" xr:uid="{63F1FFF7-2206-4EEB-8F5B-F552149B11AA}"/>
    <cellStyle name="Header2 3 2 5 9" xfId="36783" xr:uid="{616FB29F-DBA2-4F18-9528-61643AB3AE6D}"/>
    <cellStyle name="Header2 3 2 5 9 2" xfId="22228" xr:uid="{0D6FC8A8-0BFF-482A-B190-018F2715C8A6}"/>
    <cellStyle name="Header2 3 2 5 9 3" xfId="11706" xr:uid="{42C89ED6-AFFF-4D2B-BDDA-9C710598A950}"/>
    <cellStyle name="Header2 3 2 5 9 4" xfId="4248" xr:uid="{639FE8AB-9772-478D-9675-26B9F029C922}"/>
    <cellStyle name="Header2 3 2 6" xfId="36782" xr:uid="{46EA7589-DDB5-4E28-A938-CA22ECCB37C0}"/>
    <cellStyle name="Header2 3 2 6 10" xfId="21006" xr:uid="{9CE9DCA6-3A79-4997-8DB3-06958020C214}"/>
    <cellStyle name="Header2 3 2 6 2" xfId="36781" xr:uid="{3199642F-BC48-4685-9028-126D9FAD5091}"/>
    <cellStyle name="Header2 3 2 6 2 2" xfId="36780" xr:uid="{8E5BFBA7-C85F-42A3-808C-25FF28296D4C}"/>
    <cellStyle name="Header2 3 2 6 2 2 2" xfId="22225" xr:uid="{499AC3ED-564E-426B-9F77-A4486CAED1C8}"/>
    <cellStyle name="Header2 3 2 6 2 2 3" xfId="22989" xr:uid="{2AE352F6-9DF8-48F5-A979-07A139CE47F5}"/>
    <cellStyle name="Header2 3 2 6 2 2 4" xfId="17908" xr:uid="{6C208A86-7D42-4623-8F04-F1F7CB4A773B}"/>
    <cellStyle name="Header2 3 2 6 2 3" xfId="22226" xr:uid="{D9270B52-5422-479D-AB29-7A597FCF066F}"/>
    <cellStyle name="Header2 3 2 6 2 4" xfId="22988" xr:uid="{B56C5BFA-A425-4970-B203-B39D77ECED03}"/>
    <cellStyle name="Header2 3 2 6 2 5" xfId="18051" xr:uid="{C5866202-E246-47CD-946F-F4280A9854B6}"/>
    <cellStyle name="Header2 3 2 6 3" xfId="36779" xr:uid="{148E0C43-2368-43EC-B454-CDA85163AEF3}"/>
    <cellStyle name="Header2 3 2 6 3 2" xfId="36778" xr:uid="{079D59F5-6830-47B0-B610-D63ADD256168}"/>
    <cellStyle name="Header2 3 2 6 3 2 2" xfId="22223" xr:uid="{42F4D4C5-2144-4ADE-B87A-39132E52580C}"/>
    <cellStyle name="Header2 3 2 6 3 2 3" xfId="22991" xr:uid="{8FE847F7-A169-49E2-AA07-A5C4CE4B23FA}"/>
    <cellStyle name="Header2 3 2 6 3 2 4" xfId="11494" xr:uid="{8BEEA2B8-66DE-461C-B75B-6BC5937E6144}"/>
    <cellStyle name="Header2 3 2 6 3 3" xfId="22224" xr:uid="{77177476-A1E8-4CB8-ADED-6662BC8DE79A}"/>
    <cellStyle name="Header2 3 2 6 3 4" xfId="22990" xr:uid="{8F46516F-50EF-4FAE-9E82-E1525EE0CA18}"/>
    <cellStyle name="Header2 3 2 6 3 5" xfId="11493" xr:uid="{B621BD1D-2915-47E6-83D3-D97ECE787E14}"/>
    <cellStyle name="Header2 3 2 6 4" xfId="36777" xr:uid="{F490788A-57C9-4508-9FCA-46F849B23D59}"/>
    <cellStyle name="Header2 3 2 6 4 2" xfId="36776" xr:uid="{D2B313E1-9853-4AC5-9890-BD7AB304D4C2}"/>
    <cellStyle name="Header2 3 2 6 4 2 2" xfId="22221" xr:uid="{4E1B398B-75C9-4026-A2A7-FC8459AB65DC}"/>
    <cellStyle name="Header2 3 2 6 4 2 3" xfId="22994" xr:uid="{247B026A-CD51-46FF-8494-0AE37DE01ADD}"/>
    <cellStyle name="Header2 3 2 6 4 2 4" xfId="11497" xr:uid="{2CA31D58-18AF-4E6D-8598-319F311F9A0B}"/>
    <cellStyle name="Header2 3 2 6 4 3" xfId="22222" xr:uid="{1DAD38FF-617A-47E6-B83D-F115E98C7285}"/>
    <cellStyle name="Header2 3 2 6 4 4" xfId="22992" xr:uid="{8246C5DB-2C30-4836-B474-0EB9EDCD9EAE}"/>
    <cellStyle name="Header2 3 2 6 4 5" xfId="11495" xr:uid="{EDFC252C-6295-4DAA-A268-EFB02FB816BF}"/>
    <cellStyle name="Header2 3 2 6 5" xfId="36775" xr:uid="{C61372C6-A3AF-4E3B-90B3-BAC7B3E5E086}"/>
    <cellStyle name="Header2 3 2 6 5 2" xfId="36774" xr:uid="{F9520B64-49C0-4F81-8D38-B70F66A8A0CF}"/>
    <cellStyle name="Header2 3 2 6 5 2 2" xfId="22219" xr:uid="{CCDFB2DA-037F-4D0D-99F2-7ECA3703A324}"/>
    <cellStyle name="Header2 3 2 6 5 2 3" xfId="22993" xr:uid="{73DCAE36-647E-4987-A178-DB20EB6E10D6}"/>
    <cellStyle name="Header2 3 2 6 5 2 4" xfId="21033" xr:uid="{862DC78F-7EE1-4EDF-B11E-942E55A6507C}"/>
    <cellStyle name="Header2 3 2 6 5 3" xfId="22220" xr:uid="{DC30DE95-6ADD-4F10-B3FC-BEEE9B7B07EF}"/>
    <cellStyle name="Header2 3 2 6 5 4" xfId="15804" xr:uid="{270C580C-E147-4212-B56F-782239FDF6BB}"/>
    <cellStyle name="Header2 3 2 6 5 5" xfId="11496" xr:uid="{BB2E1E20-A84F-4295-84D2-EDA52A5155EA}"/>
    <cellStyle name="Header2 3 2 6 6" xfId="36773" xr:uid="{B86FB98E-5715-44EE-945C-4613ACCFFDE3}"/>
    <cellStyle name="Header2 3 2 6 6 2" xfId="22218" xr:uid="{CF37A6CA-E1A0-42D5-81DC-ADC7C36543FF}"/>
    <cellStyle name="Header2 3 2 6 6 3" xfId="41013" xr:uid="{892BD60A-B03F-4859-8444-8EC4895C8663}"/>
    <cellStyle name="Header2 3 2 6 6 4" xfId="11499" xr:uid="{26B90217-23F2-4CF5-8760-93D4B0810366}"/>
    <cellStyle name="Header2 3 2 6 7" xfId="36772" xr:uid="{7085A8C9-B8A2-4B4B-BF94-C9D70D211862}"/>
    <cellStyle name="Header2 3 2 6 7 2" xfId="36771" xr:uid="{E69E60E9-0E61-4AF2-94FB-EFD4DB3D95B7}"/>
    <cellStyle name="Header2 3 2 6 7 2 2" xfId="22216" xr:uid="{2CBA33E3-2EC6-4963-BDD1-2AEA6B66C555}"/>
    <cellStyle name="Header2 3 2 6 7 2 3" xfId="16685" xr:uid="{DA050781-A42E-429E-AB64-FA705C18AFCE}"/>
    <cellStyle name="Header2 3 2 6 7 2 4" xfId="11498" xr:uid="{E99EC8A6-EA96-4EA1-BBC4-79E0778D90D1}"/>
    <cellStyle name="Header2 3 2 6 7 3" xfId="22217" xr:uid="{E6B93867-55D7-4B7A-8C2C-BD37FEEEF5D6}"/>
    <cellStyle name="Header2 3 2 6 7 4" xfId="23000" xr:uid="{B871377A-EEB7-48B7-AEC3-F974F2721446}"/>
    <cellStyle name="Header2 3 2 6 7 5" xfId="7115" xr:uid="{2004B7D1-2861-4421-8A1F-2F4BA1403724}"/>
    <cellStyle name="Header2 3 2 6 8" xfId="22227" xr:uid="{C2274FDD-52CA-4C6E-B8B5-95E70DB7AFE5}"/>
    <cellStyle name="Header2 3 2 6 9" xfId="16686" xr:uid="{70CCFB0F-9150-4CE0-9513-FCDA8585449F}"/>
    <cellStyle name="Header2 3 2 7" xfId="29284" xr:uid="{DA3CFF3A-32C7-46F2-87DC-DC2BFC0F2B33}"/>
    <cellStyle name="Header2 3 2 7 2" xfId="15643" xr:uid="{66E7144D-8283-403F-8A27-F2D7C3C5F4E0}"/>
    <cellStyle name="Header2 3 2 7 3" xfId="7252" xr:uid="{00F8290B-A4CA-402B-9340-FF7FEC40E158}"/>
    <cellStyle name="Header2 3 2 7 4" xfId="2586" xr:uid="{6F681677-7E33-48BB-B89A-BE5247393F4F}"/>
    <cellStyle name="Header2 3 2 8" xfId="30045" xr:uid="{E7C7498F-0A52-4854-83DC-988DB7CBDCED}"/>
    <cellStyle name="Header2 3 2 8 2" xfId="16332" xr:uid="{EBF85098-E275-42C9-8037-B31BA882512D}"/>
    <cellStyle name="Header2 3 2 9" xfId="27218" xr:uid="{224C447C-C4A2-4D5D-A2DF-B20E6037981A}"/>
    <cellStyle name="Header2 3 2 9 2" xfId="13760" xr:uid="{4382AC3C-CD1D-4410-A264-00F9675C1F52}"/>
    <cellStyle name="Header2 3 3" xfId="43251" xr:uid="{95D802C7-32C3-48FC-BF50-C26D1DC7BE16}"/>
    <cellStyle name="Header2 3 3 10" xfId="29280" xr:uid="{9AD29720-CFD8-4801-9B84-48717939347F}"/>
    <cellStyle name="Header2 3 3 10 2" xfId="15639" xr:uid="{FC311C50-FC43-4DAC-9122-761A57008295}"/>
    <cellStyle name="Header2 3 3 10 3" xfId="7248" xr:uid="{F4F8BBD3-66EA-4A7D-8DC2-E401FBCDF125}"/>
    <cellStyle name="Header2 3 3 10 4" xfId="2582" xr:uid="{A4D7F135-EE05-4089-8501-01CD7E5D374C}"/>
    <cellStyle name="Header2 3 3 11" xfId="27313" xr:uid="{D41618D4-18AC-429C-A191-C044AA36EA7B}"/>
    <cellStyle name="Header2 3 3 11 2" xfId="13855" xr:uid="{D453CF13-2B86-4A18-ACE3-680BE31DA027}"/>
    <cellStyle name="Header2 3 3 12" xfId="27216" xr:uid="{F5901CA4-8254-4BF2-A45D-EFA2A338ACC5}"/>
    <cellStyle name="Header2 3 3 12 2" xfId="13758" xr:uid="{5FC98D90-B81C-4714-84A6-0FFA9912277C}"/>
    <cellStyle name="Header2 3 3 13" xfId="27369" xr:uid="{542EE6BB-3319-4C5F-9CB8-2E3BAB3A017F}"/>
    <cellStyle name="Header2 3 3 13 2" xfId="13911" xr:uid="{87612E7B-F418-4132-9992-790CF6D640FE}"/>
    <cellStyle name="Header2 3 3 14" xfId="36770" xr:uid="{A041CA77-0416-4C12-8C1E-AFE2925BDD5A}"/>
    <cellStyle name="Header2 3 3 14 2" xfId="22215" xr:uid="{52D5D06E-E42B-4E3E-8911-62C2A0D487CE}"/>
    <cellStyle name="Header2 3 3 14 3" xfId="22995" xr:uid="{FC8BE3E5-0EFD-4963-B894-F5C35A6A9898}"/>
    <cellStyle name="Header2 3 3 14 4" xfId="24824" xr:uid="{82B42048-DF42-4331-B49C-E6B1C53BC9BB}"/>
    <cellStyle name="Header2 3 3 15" xfId="38470" xr:uid="{42950C28-248D-4B42-A51F-F77FFDD744E2}"/>
    <cellStyle name="Header2 3 3 16" xfId="12088" xr:uid="{78C496BE-32FC-45E6-B356-78BED7BD8E2E}"/>
    <cellStyle name="Header2 3 3 17" xfId="19351" xr:uid="{570FC657-E848-4C7A-8CD2-D0CA32060F25}"/>
    <cellStyle name="Header2 3 3 2" xfId="43250" xr:uid="{D9403A5E-92C2-4C19-9C0B-4A8BD4C0E8E2}"/>
    <cellStyle name="Header2 3 3 2 10" xfId="19350" xr:uid="{3685366D-E6C2-4A00-9EF6-FA90339961F2}"/>
    <cellStyle name="Header2 3 3 2 2" xfId="41816" xr:uid="{B68C2949-8248-477A-9441-1F3CD91C79EB}"/>
    <cellStyle name="Header2 3 3 2 2 10" xfId="4346" xr:uid="{ABB837C3-EDB8-4A5B-8703-5753940AE764}"/>
    <cellStyle name="Header2 3 3 2 2 2" xfId="28226" xr:uid="{939F1C7B-A4B5-48D2-80AA-C3A75AF1380E}"/>
    <cellStyle name="Header2 3 3 2 2 2 2" xfId="14746" xr:uid="{0CAC1740-DA7D-4882-97A1-C223B5BFBF0C}"/>
    <cellStyle name="Header2 3 3 2 2 2 3" xfId="6582" xr:uid="{B72C6D86-8285-44AA-A335-E3D3DC57FA3B}"/>
    <cellStyle name="Header2 3 3 2 2 2 4" xfId="2182" xr:uid="{60C6F025-3450-4FE4-9E26-B28956F4EE44}"/>
    <cellStyle name="Header2 3 3 2 2 3" xfId="26504" xr:uid="{8A7A2A04-95F5-4626-91AE-A49C1F56D0DD}"/>
    <cellStyle name="Header2 3 3 2 2 3 2" xfId="13059" xr:uid="{C391B329-51C6-4F64-8C2B-97ECC5BBA28C}"/>
    <cellStyle name="Header2 3 3 2 2 4" xfId="26036" xr:uid="{F3947342-1F77-4A8A-B4FC-BAA0067DB6F9}"/>
    <cellStyle name="Header2 3 3 2 2 4 2" xfId="12601" xr:uid="{E37AC582-05B4-4490-BF14-BADC525BAC95}"/>
    <cellStyle name="Header2 3 3 2 2 5" xfId="25348" xr:uid="{DAF43681-7B43-4E6A-B130-A727049099FD}"/>
    <cellStyle name="Header2 3 3 2 2 5 2" xfId="11944" xr:uid="{B097C423-60CB-4968-9C2D-1CCB2F39BAC9}"/>
    <cellStyle name="Header2 3 3 2 2 6" xfId="36768" xr:uid="{2F4983FD-C262-450E-8994-9F9FB636AAA6}"/>
    <cellStyle name="Header2 3 3 2 2 6 2" xfId="22213" xr:uid="{A75341D9-F040-4F00-A91B-1980B89F5238}"/>
    <cellStyle name="Header2 3 3 2 2 6 3" xfId="22997" xr:uid="{792B9E60-3B37-43C3-ACB5-23962AB04FE5}"/>
    <cellStyle name="Header2 3 3 2 2 6 4" xfId="4251" xr:uid="{BB012C66-7141-4974-B25B-7D2C3EA5A3AA}"/>
    <cellStyle name="Header2 3 3 2 2 7" xfId="38953" xr:uid="{80DD4DB1-DD05-4968-B76C-59EAF52F0DEF}"/>
    <cellStyle name="Header2 3 3 2 2 8" xfId="24330" xr:uid="{7DD394AF-912F-4224-A051-3FA51F4D1D0E}"/>
    <cellStyle name="Header2 3 3 2 2 9" xfId="15000" xr:uid="{7FDAF0FC-B649-4D2B-9D9B-A8BEBEB683B7}"/>
    <cellStyle name="Header2 3 3 2 3" xfId="29279" xr:uid="{02D85B27-267A-4A94-8551-D9D77A625DA8}"/>
    <cellStyle name="Header2 3 3 2 3 2" xfId="15638" xr:uid="{54ADE120-803A-493A-B528-BB20125DB65D}"/>
    <cellStyle name="Header2 3 3 2 3 3" xfId="7247" xr:uid="{5322ABE6-8AE7-4B8C-AB9D-CD91A680BED4}"/>
    <cellStyle name="Header2 3 3 2 3 4" xfId="2581" xr:uid="{65956A64-CA7F-44C1-9C77-B46652631D7A}"/>
    <cellStyle name="Header2 3 3 2 4" xfId="27314" xr:uid="{A51D3DA5-8B7A-427B-86E9-995A11CDC28C}"/>
    <cellStyle name="Header2 3 3 2 4 2" xfId="13856" xr:uid="{9D459C1B-B87B-4549-9618-92CC85DC0B29}"/>
    <cellStyle name="Header2 3 3 2 5" xfId="27215" xr:uid="{6A96077A-0DED-4A16-B492-C3934A386225}"/>
    <cellStyle name="Header2 3 3 2 5 2" xfId="13757" xr:uid="{D7CC0295-89AD-40C8-AC52-1D7506948699}"/>
    <cellStyle name="Header2 3 3 2 6" xfId="26522" xr:uid="{5D4DB16A-4B02-4855-A280-731C525456E2}"/>
    <cellStyle name="Header2 3 3 2 6 2" xfId="13077" xr:uid="{71753BC6-9434-443A-9A0B-FF1B6362119C}"/>
    <cellStyle name="Header2 3 3 2 7" xfId="36769" xr:uid="{4678E2EE-8535-4111-A553-03B534874A3D}"/>
    <cellStyle name="Header2 3 3 2 7 2" xfId="22214" xr:uid="{6B68BECA-93F4-405A-922A-28D882DABBF4}"/>
    <cellStyle name="Header2 3 3 2 7 3" xfId="22996" xr:uid="{7C96C05B-2C2A-4F7F-B262-C06347D4A6F4}"/>
    <cellStyle name="Header2 3 3 2 7 4" xfId="11505" xr:uid="{70EB5A8F-C712-4743-8681-3D5DFE02DC63}"/>
    <cellStyle name="Header2 3 3 2 8" xfId="40284" xr:uid="{600EC750-D348-4A42-ACDF-203541027A57}"/>
    <cellStyle name="Header2 3 3 2 9" xfId="12898" xr:uid="{F555CF11-6145-4937-8C58-074BB824BC13}"/>
    <cellStyle name="Header2 3 3 3" xfId="41817" xr:uid="{BD699DA5-9897-4D2E-AAFA-19B9B27086E6}"/>
    <cellStyle name="Header2 3 3 3 10" xfId="40579" xr:uid="{408E0E19-6E7A-4219-920D-82489F0774E8}"/>
    <cellStyle name="Header2 3 3 3 11" xfId="10596" xr:uid="{C99B0B8D-54BC-4DAE-B2C0-E293E7F7A7F6}"/>
    <cellStyle name="Header2 3 3 3 2" xfId="36766" xr:uid="{79733C1B-30A3-45C3-901D-5C111C13BF19}"/>
    <cellStyle name="Header2 3 3 3 2 2" xfId="22211" xr:uid="{243F00D1-AA2F-45B7-87A8-52A2F16C32E9}"/>
    <cellStyle name="Header2 3 3 3 2 3" xfId="22999" xr:uid="{26281059-8435-4CB1-84A3-718B1FBEFFD9}"/>
    <cellStyle name="Header2 3 3 3 2 4" xfId="11500" xr:uid="{1FBD49C2-A0B2-4DAB-A1F8-8BB49EB51569}"/>
    <cellStyle name="Header2 3 3 3 3" xfId="28227" xr:uid="{B340B3B6-6B2F-40EA-93A1-5B010CE2DF91}"/>
    <cellStyle name="Header2 3 3 3 3 2" xfId="14747" xr:uid="{615C00CE-C35C-4BDE-B660-22B83D3EB172}"/>
    <cellStyle name="Header2 3 3 3 3 3" xfId="6583" xr:uid="{7B8E32A5-7418-499A-BD1B-65CA1CF121BE}"/>
    <cellStyle name="Header2 3 3 3 3 4" xfId="2183" xr:uid="{CE97A89A-1E7B-45D1-97EF-60ACACAC3140}"/>
    <cellStyle name="Header2 3 3 3 4" xfId="27656" xr:uid="{2E20DFC2-A48E-4F5F-8F47-69C6B87E0128}"/>
    <cellStyle name="Header2 3 3 3 4 2" xfId="14188" xr:uid="{3722FC80-40A7-4480-AAD9-C4B79CB097B7}"/>
    <cellStyle name="Header2 3 3 3 5" xfId="26037" xr:uid="{031B2020-AE85-471A-ADB6-05146A19BD09}"/>
    <cellStyle name="Header2 3 3 3 5 2" xfId="12602" xr:uid="{0655712A-2678-4AD4-AFD3-0F36161F367E}"/>
    <cellStyle name="Header2 3 3 3 6" xfId="25424" xr:uid="{71CBA5C2-5DF5-430B-9CBF-6EF1842E856A}"/>
    <cellStyle name="Header2 3 3 3 6 2" xfId="12007" xr:uid="{8042BFD7-73DA-428E-AA6A-AA5C532B4F9A}"/>
    <cellStyle name="Header2 3 3 3 7" xfId="36767" xr:uid="{52CCD845-B8F0-42FE-B74E-415EF2099FD4}"/>
    <cellStyle name="Header2 3 3 3 7 2" xfId="22212" xr:uid="{2BF0D42E-7C14-42D1-89EC-1A470D8C26AB}"/>
    <cellStyle name="Header2 3 3 3 7 3" xfId="22998" xr:uid="{7F4C3A67-2799-459E-AA31-B7D1DF4602D1}"/>
    <cellStyle name="Header2 3 3 3 7 4" xfId="7583" xr:uid="{4DA24C1C-8104-4D75-8A68-C5D00AD01632}"/>
    <cellStyle name="Header2 3 3 3 8" xfId="38954" xr:uid="{A03EFC5B-2CE1-4518-BD6C-B8E94D9EA8B8}"/>
    <cellStyle name="Header2 3 3 3 9" xfId="24331" xr:uid="{03D633BC-031F-458D-B0F6-30F9414B81BF}"/>
    <cellStyle name="Header2 3 3 4" xfId="36765" xr:uid="{D2B783B6-C52C-474A-A889-648B99E0AA9D}"/>
    <cellStyle name="Header2 3 3 4 2" xfId="36764" xr:uid="{E4802CD2-6A85-4FC2-B303-1BC810FFD13F}"/>
    <cellStyle name="Header2 3 3 4 2 2" xfId="22209" xr:uid="{7E35326B-AF58-4EA1-BA8E-F9D08ED86E92}"/>
    <cellStyle name="Header2 3 3 4 2 3" xfId="39704" xr:uid="{E0DACF98-2D6D-412E-AB89-EDF910D0F925}"/>
    <cellStyle name="Header2 3 3 4 2 4" xfId="11502" xr:uid="{2B2891C1-8FF5-4A8E-9596-F9FB6B8EEAFD}"/>
    <cellStyle name="Header2 3 3 4 3" xfId="22210" xr:uid="{EA2C575A-1FF2-4F82-B233-CD92A75A8FA0}"/>
    <cellStyle name="Header2 3 3 4 4" xfId="40069" xr:uid="{26E283EB-1E6B-47FE-AA2C-C9B7AA109343}"/>
    <cellStyle name="Header2 3 3 4 5" xfId="11501" xr:uid="{63C419F5-FFC1-4D24-A8C0-9CCD3DA7821D}"/>
    <cellStyle name="Header2 3 3 5" xfId="36763" xr:uid="{CA3C74D6-289A-44EE-9179-246AB088CB70}"/>
    <cellStyle name="Header2 3 3 5 2" xfId="36762" xr:uid="{A01B3A6B-4609-4649-8AB6-0E165713938F}"/>
    <cellStyle name="Header2 3 3 5 2 2" xfId="22207" xr:uid="{D42EF060-1993-4B0F-BDB7-22AFAA70D414}"/>
    <cellStyle name="Header2 3 3 5 2 3" xfId="11583" xr:uid="{84CD24CF-D53A-49D5-95F3-5800D5484629}"/>
    <cellStyle name="Header2 3 3 5 2 4" xfId="11504" xr:uid="{8D0F3A1E-304C-4880-803A-027CCD2870EC}"/>
    <cellStyle name="Header2 3 3 5 3" xfId="22208" xr:uid="{67DD92EA-D9EB-4684-9004-723BDDB5C123}"/>
    <cellStyle name="Header2 3 3 5 4" xfId="23002" xr:uid="{4503D711-EE77-4F09-9751-B0153E02875C}"/>
    <cellStyle name="Header2 3 3 5 5" xfId="11503" xr:uid="{DE14E67C-8AB7-4F4C-960A-23409083083A}"/>
    <cellStyle name="Header2 3 3 6" xfId="36761" xr:uid="{1E7A7197-53D9-497B-975E-4FB95BDD640B}"/>
    <cellStyle name="Header2 3 3 6 2" xfId="36760" xr:uid="{0B75D0E4-CEA1-48DC-ACBB-B90A7BB74A4A}"/>
    <cellStyle name="Header2 3 3 6 2 2" xfId="22205" xr:uid="{029720D4-CF75-4066-B6F8-5445DC6DBAF5}"/>
    <cellStyle name="Header2 3 3 6 2 3" xfId="39284" xr:uid="{47DBC225-3D8E-4D6F-B3D9-AA4E10B3E33C}"/>
    <cellStyle name="Header2 3 3 6 2 4" xfId="11513" xr:uid="{2C379D56-5641-414F-B005-54B05A9D56A8}"/>
    <cellStyle name="Header2 3 3 6 3" xfId="22206" xr:uid="{23C81173-F131-419E-9846-697C1A8BBEB3}"/>
    <cellStyle name="Header2 3 3 6 4" xfId="11707" xr:uid="{9F2DF56B-B71A-4DB4-BE6B-6C3DAFA5C65E}"/>
    <cellStyle name="Header2 3 3 6 5" xfId="18090" xr:uid="{7051F3EC-CF02-4A2D-9714-414D769F664A}"/>
    <cellStyle name="Header2 3 3 7" xfId="36759" xr:uid="{34FC8EEA-3D10-44D7-A9C6-82036039B383}"/>
    <cellStyle name="Header2 3 3 7 2" xfId="36758" xr:uid="{5A20EC0B-62E5-4AEA-85F5-33CFFA5459AC}"/>
    <cellStyle name="Header2 3 3 7 2 2" xfId="22203" xr:uid="{83ABCC4A-9719-463D-876F-DA2A9DCF4ED2}"/>
    <cellStyle name="Header2 3 3 7 2 3" xfId="11713" xr:uid="{AC64B54D-1D1F-4B96-9DC8-63ECF7A42CFB}"/>
    <cellStyle name="Header2 3 3 7 2 4" xfId="7733" xr:uid="{F46C55E1-0211-4616-B41F-AC1C96635CBB}"/>
    <cellStyle name="Header2 3 3 7 3" xfId="22204" xr:uid="{ED83C456-EF1F-43CF-9D79-63796690ED57}"/>
    <cellStyle name="Header2 3 3 7 4" xfId="11598" xr:uid="{1D76EBB8-66EF-46F3-AD0C-E8FDA0C68274}"/>
    <cellStyle name="Header2 3 3 7 5" xfId="4252" xr:uid="{89AB49CD-91B4-4D7C-8DF7-2BB6560D4C1C}"/>
    <cellStyle name="Header2 3 3 8" xfId="36757" xr:uid="{1B6F0334-6DFE-4923-BF57-DD7695B7E879}"/>
    <cellStyle name="Header2 3 3 8 2" xfId="36756" xr:uid="{59B01AB8-56F8-4C6F-A195-37C8292B8735}"/>
    <cellStyle name="Header2 3 3 8 2 2" xfId="22201" xr:uid="{50D2EF0D-DB38-469E-8C72-9F1094F398A5}"/>
    <cellStyle name="Header2 3 3 8 2 3" xfId="16693" xr:uid="{F765B19F-BD45-4B7C-A730-C53A60332A78}"/>
    <cellStyle name="Header2 3 3 8 2 4" xfId="11506" xr:uid="{4B3AA455-A6CF-4975-B520-DAA5C1F48F75}"/>
    <cellStyle name="Header2 3 3 8 3" xfId="22202" xr:uid="{2D538890-921C-4A81-B90A-D280C389BE6F}"/>
    <cellStyle name="Header2 3 3 8 4" xfId="23757" xr:uid="{7EEE55F1-6B62-4400-93F0-5FECAFE151F6}"/>
    <cellStyle name="Header2 3 3 8 5" xfId="7981" xr:uid="{41DEA2F8-071A-4DA0-8AE4-A666A4E13627}"/>
    <cellStyle name="Header2 3 3 9" xfId="36755" xr:uid="{6263CDD5-99BB-436F-B5E4-14AD8EE1ED90}"/>
    <cellStyle name="Header2 3 3 9 2" xfId="22200" xr:uid="{73FC5DCF-81C2-4A8F-A51E-98044C219649}"/>
    <cellStyle name="Header2 3 3 9 3" xfId="23905" xr:uid="{72001A82-B943-46D4-B1AF-0E007D08EABA}"/>
    <cellStyle name="Header2 3 3 9 4" xfId="11507" xr:uid="{3C65C506-9195-4B1F-B87B-E9C105487165}"/>
    <cellStyle name="Header2 3 4" xfId="43249" xr:uid="{61FDD832-C7BE-430B-A511-D00E73FC6F84}"/>
    <cellStyle name="Header2 3 4 10" xfId="36753" xr:uid="{FAB8F3EB-297F-4403-AEDD-54F069845F59}"/>
    <cellStyle name="Header2 3 4 10 2" xfId="36752" xr:uid="{C0FE429E-D219-41F6-9705-3823B001AA1A}"/>
    <cellStyle name="Header2 3 4 10 2 2" xfId="22197" xr:uid="{A34BE6F3-043C-4DF4-9169-76DC1ECE6EE9}"/>
    <cellStyle name="Header2 3 4 10 2 3" xfId="15806" xr:uid="{A6A1DD9A-02D7-434E-BBA1-63BC4145AEF2}"/>
    <cellStyle name="Header2 3 4 10 2 4" xfId="11510" xr:uid="{C42FCAA6-B158-4DB2-AD9D-48B742F9D9C7}"/>
    <cellStyle name="Header2 3 4 10 3" xfId="22198" xr:uid="{A655BE40-04E7-4101-8664-F7025A128177}"/>
    <cellStyle name="Header2 3 4 10 4" xfId="11708" xr:uid="{A5FE673E-668C-4484-B4B0-44EACEFA760D}"/>
    <cellStyle name="Header2 3 4 10 5" xfId="11509" xr:uid="{76A2000A-166E-44C8-8AD8-A7FA54D5355C}"/>
    <cellStyle name="Header2 3 4 11" xfId="29278" xr:uid="{839FC5FC-71AC-44C9-B68B-E8417A737261}"/>
    <cellStyle name="Header2 3 4 11 2" xfId="15637" xr:uid="{ABB6A397-46E4-45AF-89F1-AA7A9EA78F2C}"/>
    <cellStyle name="Header2 3 4 11 3" xfId="7246" xr:uid="{3D942C78-BE97-42C7-ABDE-32FEA0D3C5F3}"/>
    <cellStyle name="Header2 3 4 11 4" xfId="2580" xr:uid="{35436EFB-3D7D-4CD2-900A-E9141172BB7F}"/>
    <cellStyle name="Header2 3 4 12" xfId="30042" xr:uid="{6D4CD924-7E7C-489A-A396-78C70E082DBF}"/>
    <cellStyle name="Header2 3 4 12 2" xfId="16329" xr:uid="{8B1AC1F5-0A34-4706-87F0-BA0CA76FF383}"/>
    <cellStyle name="Header2 3 4 13" xfId="26687" xr:uid="{E21330B5-0345-40C8-B793-EC4871FAD060}"/>
    <cellStyle name="Header2 3 4 13 2" xfId="13240" xr:uid="{44E5B775-1617-4823-B2A9-626B41890C82}"/>
    <cellStyle name="Header2 3 4 14" xfId="27448" xr:uid="{5B63922A-28D6-44CC-8C15-15CE5F5CC3BD}"/>
    <cellStyle name="Header2 3 4 14 2" xfId="13990" xr:uid="{42F974C6-778F-45ED-AB52-61CFECCB643B}"/>
    <cellStyle name="Header2 3 4 15" xfId="36754" xr:uid="{CBB88D03-1917-4C2F-B8CC-8CD06C079D6F}"/>
    <cellStyle name="Header2 3 4 15 2" xfId="22199" xr:uid="{2EA2B8D3-088A-4D1B-9440-D23856E037E6}"/>
    <cellStyle name="Header2 3 4 15 3" xfId="16688" xr:uid="{4FBF7FAB-FA12-4526-B83B-75F66CE7518E}"/>
    <cellStyle name="Header2 3 4 15 4" xfId="11508" xr:uid="{DB1F17E1-A744-4B08-8758-9A75D4D036D2}"/>
    <cellStyle name="Header2 3 4 16" xfId="40285" xr:uid="{C3345265-282C-45DC-8434-EC81E8E81F6F}"/>
    <cellStyle name="Header2 3 4 17" xfId="15079" xr:uid="{903ABD00-8695-4EA4-B065-6DA0480B6964}"/>
    <cellStyle name="Header2 3 4 18" xfId="19349" xr:uid="{E9E8E125-A410-45B7-B27A-A83B92D919E2}"/>
    <cellStyle name="Header2 3 4 2" xfId="43248" xr:uid="{E7030FBC-B196-4927-ABF0-00C39B917B3A}"/>
    <cellStyle name="Header2 3 4 2 10" xfId="29277" xr:uid="{F3FD2BCA-09D0-45E1-8690-E10993802A9B}"/>
    <cellStyle name="Header2 3 4 2 10 2" xfId="15636" xr:uid="{2350F0DB-650C-406C-8992-C0E63E65C1BF}"/>
    <cellStyle name="Header2 3 4 2 10 3" xfId="7245" xr:uid="{BF96A2C3-162D-4CE2-BDAC-3CC0DB4129A5}"/>
    <cellStyle name="Header2 3 4 2 10 4" xfId="2579" xr:uid="{EA1FC062-E5FB-40B6-BD51-B4F59DC83E06}"/>
    <cellStyle name="Header2 3 4 2 11" xfId="27315" xr:uid="{869CDE13-3856-423B-9934-B1A5D73B50F5}"/>
    <cellStyle name="Header2 3 4 2 11 2" xfId="13857" xr:uid="{FCE63B81-AD0D-4D09-8055-365B7C6E0562}"/>
    <cellStyle name="Header2 3 4 2 12" xfId="29811" xr:uid="{92EB2FD2-A669-4743-A433-81E58633420A}"/>
    <cellStyle name="Header2 3 4 2 12 2" xfId="16131" xr:uid="{1858ECAE-5F68-4F0D-B1D4-1A9FA1755EA1}"/>
    <cellStyle name="Header2 3 4 2 13" xfId="25556" xr:uid="{464CD146-5159-4A12-A5D9-8BDDCC93A59E}"/>
    <cellStyle name="Header2 3 4 2 13 2" xfId="12131" xr:uid="{F7CC2FEE-2EA1-4290-B898-AAAB831A11FC}"/>
    <cellStyle name="Header2 3 4 2 14" xfId="36751" xr:uid="{F72E08CA-20D6-40B4-A778-3A23582E3D48}"/>
    <cellStyle name="Header2 3 4 2 14 2" xfId="22196" xr:uid="{6C763255-62C2-439D-A922-97D5BA833426}"/>
    <cellStyle name="Header2 3 4 2 14 3" xfId="41012" xr:uid="{AF057EE6-5681-46BB-B6C2-22D83932BFCC}"/>
    <cellStyle name="Header2 3 4 2 14 4" xfId="11512" xr:uid="{945AF4F8-128D-4B1D-8588-5D642D76CC65}"/>
    <cellStyle name="Header2 3 4 2 15" xfId="38485" xr:uid="{0F901450-EE1E-4521-90DF-3DFC4416EFB9}"/>
    <cellStyle name="Header2 3 4 2 16" xfId="11967" xr:uid="{A87C35F5-4780-48A6-A1DB-B6A303965792}"/>
    <cellStyle name="Header2 3 4 2 17" xfId="19348" xr:uid="{1AF8CDE8-972E-4441-9547-61D2CC6F0F6B}"/>
    <cellStyle name="Header2 3 4 2 2" xfId="41814" xr:uid="{846736BB-6849-4417-A7A5-D29EBD6969A8}"/>
    <cellStyle name="Header2 3 4 2 2 10" xfId="13143" xr:uid="{20D7A4E7-0A7D-48CB-950F-B2FCB2C1F70A}"/>
    <cellStyle name="Header2 3 4 2 2 11" xfId="10597" xr:uid="{2AEB9B0F-6218-4E5B-9B20-B5434F5709A7}"/>
    <cellStyle name="Header2 3 4 2 2 2" xfId="36749" xr:uid="{AEDB2E39-6A7C-485D-830B-7F0F47395E23}"/>
    <cellStyle name="Header2 3 4 2 2 2 2" xfId="22194" xr:uid="{8E215B32-8ED3-405D-92D8-DC9243C4981B}"/>
    <cellStyle name="Header2 3 4 2 2 2 3" xfId="11709" xr:uid="{66B57CE5-25A0-4363-970C-EBDE4F96CC8B}"/>
    <cellStyle name="Header2 3 4 2 2 2 4" xfId="11511" xr:uid="{8D71887D-1160-4122-AEB3-6A4640E4E78C}"/>
    <cellStyle name="Header2 3 4 2 2 3" xfId="28224" xr:uid="{1C136B3E-2D69-4B20-90E7-006DDABED6DC}"/>
    <cellStyle name="Header2 3 4 2 2 3 2" xfId="14744" xr:uid="{B937DC99-19B2-48A6-8680-157A4D9091A2}"/>
    <cellStyle name="Header2 3 4 2 2 3 3" xfId="6580" xr:uid="{E99A1B5D-CA52-42E3-A18D-AB93CADFD538}"/>
    <cellStyle name="Header2 3 4 2 2 3 4" xfId="2180" xr:uid="{2BF7A474-F3C0-4817-9418-DBBA8E8A6014}"/>
    <cellStyle name="Header2 3 4 2 2 4" xfId="29312" xr:uid="{A79A2370-75F0-40C3-836C-F451C9F9243A}"/>
    <cellStyle name="Header2 3 4 2 2 4 2" xfId="15671" xr:uid="{FCD39185-355B-4C88-AD7D-61D6C8711F66}"/>
    <cellStyle name="Header2 3 4 2 2 5" xfId="26034" xr:uid="{9710ADD3-B255-45E5-ABC3-891C6882C043}"/>
    <cellStyle name="Header2 3 4 2 2 5 2" xfId="12599" xr:uid="{DBA04EAE-254A-4C9F-8234-D74A67AA5859}"/>
    <cellStyle name="Header2 3 4 2 2 6" xfId="26803" xr:uid="{35A25820-F89C-4E3E-819F-BAB8364A9481}"/>
    <cellStyle name="Header2 3 4 2 2 6 2" xfId="13353" xr:uid="{3F3EACD9-C8DA-4243-BD24-5290DDDF1769}"/>
    <cellStyle name="Header2 3 4 2 2 7" xfId="36750" xr:uid="{16B21D01-066D-4205-8345-6340F70767C8}"/>
    <cellStyle name="Header2 3 4 2 2 7 2" xfId="22195" xr:uid="{19497C0E-96B0-4DAB-BC8E-66425CBD6C82}"/>
    <cellStyle name="Header2 3 4 2 2 7 3" xfId="16689" xr:uid="{03B2FDBC-D080-4EEF-8371-ACE7691D56AB}"/>
    <cellStyle name="Header2 3 4 2 2 7 4" xfId="7111" xr:uid="{C9C6E6E4-59B7-467C-8E76-F3A9A7A6AFDC}"/>
    <cellStyle name="Header2 3 4 2 2 8" xfId="38951" xr:uid="{06F371A7-912D-4088-B0CB-655AC1950EDF}"/>
    <cellStyle name="Header2 3 4 2 2 9" xfId="24328" xr:uid="{C0DEB73E-AEDE-419C-8D4C-22D87BC08582}"/>
    <cellStyle name="Header2 3 4 2 3" xfId="36748" xr:uid="{D8A08A11-01C1-40F4-B993-A3F8152265EA}"/>
    <cellStyle name="Header2 3 4 2 3 2" xfId="36747" xr:uid="{7F4451DE-E546-420C-B55B-1E1A6858B8FA}"/>
    <cellStyle name="Header2 3 4 2 3 2 2" xfId="22192" xr:uid="{AE6713E9-8B6B-41A0-8388-7814861AE6E4}"/>
    <cellStyle name="Header2 3 4 2 3 2 3" xfId="16692" xr:uid="{45B67F4D-9FB2-40D3-9DCB-D3A14483E09C}"/>
    <cellStyle name="Header2 3 4 2 3 2 4" xfId="14976" xr:uid="{398A726C-94F6-4052-A5CF-E1A250BA977A}"/>
    <cellStyle name="Header2 3 4 2 3 3" xfId="22193" xr:uid="{EC434B4B-3E85-449C-B375-C97F129649C9}"/>
    <cellStyle name="Header2 3 4 2 3 4" xfId="39703" xr:uid="{9B6C234F-8370-4D18-8DF8-5272983C47CA}"/>
    <cellStyle name="Header2 3 4 2 3 5" xfId="24826" xr:uid="{55B373F9-2868-4A36-9FAA-D13E332DA84C}"/>
    <cellStyle name="Header2 3 4 2 4" xfId="36746" xr:uid="{47CE3788-B431-48FB-87AE-EFBA1C8C9CD5}"/>
    <cellStyle name="Header2 3 4 2 4 2" xfId="36745" xr:uid="{A5A36B1D-8013-4EF7-A40F-24718EF37927}"/>
    <cellStyle name="Header2 3 4 2 4 2 2" xfId="22190" xr:uid="{DBDD600F-DD42-4441-8F3D-6037F1FC90A4}"/>
    <cellStyle name="Header2 3 4 2 4 2 3" xfId="11712" xr:uid="{F11A224B-1198-4EB6-9F4E-1930D5CBD146}"/>
    <cellStyle name="Header2 3 4 2 4 2 4" xfId="4255" xr:uid="{9BD44031-7FAF-4C3C-9C7A-6B0EBFD75886}"/>
    <cellStyle name="Header2 3 4 2 4 3" xfId="22191" xr:uid="{2BAF39AC-2A6F-4279-8557-9EB7DDC8A596}"/>
    <cellStyle name="Header2 3 4 2 4 4" xfId="11579" xr:uid="{39AFDDBE-BBAB-489C-A462-6F26AA9886C4}"/>
    <cellStyle name="Header2 3 4 2 4 5" xfId="11522" xr:uid="{A70FEB65-4FA1-4D1A-9097-DE737D2881DC}"/>
    <cellStyle name="Header2 3 4 2 5" xfId="36744" xr:uid="{1F756AC5-8823-49D0-97E9-1BB3F6F53B84}"/>
    <cellStyle name="Header2 3 4 2 5 2" xfId="36743" xr:uid="{7DFB7545-7713-48F6-89DA-062907AC1EDF}"/>
    <cellStyle name="Header2 3 4 2 5 2 2" xfId="22188" xr:uid="{0977F5B4-1F61-4243-B758-8DDE4F42383F}"/>
    <cellStyle name="Header2 3 4 2 5 2 3" xfId="16690" xr:uid="{9DCE2B7C-20E8-4E39-A987-C3A0790E0EC3}"/>
    <cellStyle name="Header2 3 4 2 5 2 4" xfId="11514" xr:uid="{61C99146-B730-435B-8061-8657E750A053}"/>
    <cellStyle name="Header2 3 4 2 5 3" xfId="22189" xr:uid="{B1D11182-9DE3-4284-BBAF-ABF74135F752}"/>
    <cellStyle name="Header2 3 4 2 5 4" xfId="11710" xr:uid="{75CCBEDF-EEDD-444B-8900-DB45D5DDD376}"/>
    <cellStyle name="Header2 3 4 2 5 5" xfId="7983" xr:uid="{22DEB85F-50EE-4F76-8DBD-DB5801FF7907}"/>
    <cellStyle name="Header2 3 4 2 6" xfId="36742" xr:uid="{1E1CDBAD-F3E7-4883-A761-6B27155D87F4}"/>
    <cellStyle name="Header2 3 4 2 6 2" xfId="36741" xr:uid="{3E074ADC-3121-4A8A-B7B8-607F1F7925E4}"/>
    <cellStyle name="Header2 3 4 2 6 2 2" xfId="22186" xr:uid="{9F29131F-2D39-4BAA-801A-F7BF3123868F}"/>
    <cellStyle name="Header2 3 4 2 6 2 3" xfId="11711" xr:uid="{C2EEDADF-442F-45E2-A4A7-A7CA57774211}"/>
    <cellStyle name="Header2 3 4 2 6 2 4" xfId="11515" xr:uid="{D1A220D4-BC3A-405A-A2C9-CA98DAC959B7}"/>
    <cellStyle name="Header2 3 4 2 6 3" xfId="22187" xr:uid="{91AC1641-0A69-4564-A47C-CE89A5C28D06}"/>
    <cellStyle name="Header2 3 4 2 6 4" xfId="16691" xr:uid="{FB2A8CCC-AECB-4A66-B3AB-37D03CE8FB16}"/>
    <cellStyle name="Header2 3 4 2 6 5" xfId="11516" xr:uid="{3E93D4E9-7FC8-4887-8F32-E6C3FEEE496E}"/>
    <cellStyle name="Header2 3 4 2 7" xfId="36740" xr:uid="{BC4774D2-7C01-4411-8D15-768E3B131C28}"/>
    <cellStyle name="Header2 3 4 2 7 2" xfId="36739" xr:uid="{91EC273F-1601-4D1D-942A-C391C45EF3E3}"/>
    <cellStyle name="Header2 3 4 2 7 2 2" xfId="22184" xr:uid="{825AC4A0-024F-4152-82C7-5F80D99512B8}"/>
    <cellStyle name="Header2 3 4 2 7 2 3" xfId="39679" xr:uid="{13E91D10-57CF-46F4-82EE-00CAC54ACF50}"/>
    <cellStyle name="Header2 3 4 2 7 2 4" xfId="11518" xr:uid="{E07D2AB7-E9CB-4E4D-8843-623917E00AF5}"/>
    <cellStyle name="Header2 3 4 2 7 3" xfId="22185" xr:uid="{99BE5BC0-0BC0-4119-A71A-03271C9F7C94}"/>
    <cellStyle name="Header2 3 4 2 7 4" xfId="23822" xr:uid="{9BCE4BC9-2B00-4350-877A-A6818048234E}"/>
    <cellStyle name="Header2 3 4 2 7 5" xfId="15490" xr:uid="{95602756-1BB9-480B-B3F8-9D39C1A8E5F1}"/>
    <cellStyle name="Header2 3 4 2 8" xfId="36738" xr:uid="{6F3B8285-D6A1-435A-8C40-8D0545F782CF}"/>
    <cellStyle name="Header2 3 4 2 8 2" xfId="36737" xr:uid="{CE88F5EE-64B9-4E9E-9C51-74CE1E5D5D08}"/>
    <cellStyle name="Header2 3 4 2 8 2 2" xfId="22182" xr:uid="{5F31D9BA-3D40-4D8D-B35C-682B2C3B4CD5}"/>
    <cellStyle name="Header2 3 4 2 8 2 3" xfId="23003" xr:uid="{C3B5D7A6-897E-4C84-B981-39B5F2089484}"/>
    <cellStyle name="Header2 3 4 2 8 2 4" xfId="11517" xr:uid="{A2EE4C7D-F56B-41E0-8DD2-2948BD00AECE}"/>
    <cellStyle name="Header2 3 4 2 8 3" xfId="22183" xr:uid="{90069CD6-BD80-4EED-BA6A-B2113A20C1EB}"/>
    <cellStyle name="Header2 3 4 2 8 4" xfId="39283" xr:uid="{566C6CD7-5BB0-4DEC-909E-7923E1AF0EEE}"/>
    <cellStyle name="Header2 3 4 2 8 5" xfId="6237" xr:uid="{2D11889D-5C70-47DE-801D-217245F43901}"/>
    <cellStyle name="Header2 3 4 2 9" xfId="36736" xr:uid="{69FAC304-3C19-4370-8258-5C54C0A3B2B4}"/>
    <cellStyle name="Header2 3 4 2 9 2" xfId="22181" xr:uid="{54D380CC-D66D-4D97-978A-0A4A93F0137D}"/>
    <cellStyle name="Header2 3 4 2 9 3" xfId="23004" xr:uid="{6F461503-CC66-4B69-B7D4-E8EEEF661081}"/>
    <cellStyle name="Header2 3 4 2 9 4" xfId="23865" xr:uid="{69A4DA34-482B-4D30-B3E9-AE55D9E52E6C}"/>
    <cellStyle name="Header2 3 4 3" xfId="41815" xr:uid="{3DE40E8D-D3FA-4F66-92B3-9E3025EEAC74}"/>
    <cellStyle name="Header2 3 4 3 10" xfId="15358" xr:uid="{F83DA541-D3E7-4AFF-B778-E9FCAA8F2F0B}"/>
    <cellStyle name="Header2 3 4 3 11" xfId="5636" xr:uid="{9509C9C0-41B1-4652-A273-B93F95B4C102}"/>
    <cellStyle name="Header2 3 4 3 2" xfId="36734" xr:uid="{AB3E6D05-56FE-4A82-9A11-BD4A306039CF}"/>
    <cellStyle name="Header2 3 4 3 2 2" xfId="22179" xr:uid="{7A35939E-7875-43A4-BFE9-9D7983B1FA12}"/>
    <cellStyle name="Header2 3 4 3 2 3" xfId="23007" xr:uid="{C83EE7F9-91C9-446F-8593-F1B115C73C9F}"/>
    <cellStyle name="Header2 3 4 3 2 4" xfId="4253" xr:uid="{612C75E3-7B4D-49C3-B3D4-2B4264FCFF70}"/>
    <cellStyle name="Header2 3 4 3 3" xfId="28225" xr:uid="{38973CF9-7169-4E0D-9349-B7EBEDB8B4EA}"/>
    <cellStyle name="Header2 3 4 3 3 2" xfId="14745" xr:uid="{19EE0B86-AACA-47CF-877B-88E051148C96}"/>
    <cellStyle name="Header2 3 4 3 3 3" xfId="6581" xr:uid="{4FA62C15-61E9-43F2-AD62-CA3460146DAF}"/>
    <cellStyle name="Header2 3 4 3 3 4" xfId="2181" xr:uid="{934BE4CD-1D1B-42DC-80AF-D8DC3E616160}"/>
    <cellStyle name="Header2 3 4 3 4" xfId="27657" xr:uid="{FC118AC1-0D80-4FA1-8D09-3F86C8A6CD79}"/>
    <cellStyle name="Header2 3 4 3 4 2" xfId="14189" xr:uid="{CC2B0FE2-F4F3-4ED1-A1DB-AD3716CF547D}"/>
    <cellStyle name="Header2 3 4 3 5" xfId="26035" xr:uid="{92A0A511-FF07-4BF8-BDA4-B0D5AC3BE734}"/>
    <cellStyle name="Header2 3 4 3 5 2" xfId="12600" xr:uid="{A390AC5B-A5A4-4349-9C96-C059464FC834}"/>
    <cellStyle name="Header2 3 4 3 6" xfId="27520" xr:uid="{8584ABA0-4B85-4245-95DE-70A42BC07EAA}"/>
    <cellStyle name="Header2 3 4 3 6 2" xfId="14053" xr:uid="{253F3C2F-9BDA-4582-AF50-DD88969DDB86}"/>
    <cellStyle name="Header2 3 4 3 7" xfId="36735" xr:uid="{599D884E-9618-4911-A553-C8A7DAE1C186}"/>
    <cellStyle name="Header2 3 4 3 7 2" xfId="22180" xr:uid="{83BF45E3-9535-405D-84C3-DAF9E9B60406}"/>
    <cellStyle name="Header2 3 4 3 7 3" xfId="23005" xr:uid="{00D8E325-4823-4D62-AC5D-4F814F772E5D}"/>
    <cellStyle name="Header2 3 4 3 7 4" xfId="11520" xr:uid="{0DC0E173-D771-4009-BF86-216B9A8A5B3B}"/>
    <cellStyle name="Header2 3 4 3 8" xfId="38952" xr:uid="{09E9D1D3-F6BC-4508-81B9-EE9D91A08325}"/>
    <cellStyle name="Header2 3 4 3 9" xfId="24329" xr:uid="{E230F2E2-37F9-4448-938D-452A299F07F3}"/>
    <cellStyle name="Header2 3 4 4" xfId="36733" xr:uid="{977A2F6B-CCE2-458E-996D-DCC4F7365ADE}"/>
    <cellStyle name="Header2 3 4 4 2" xfId="36732" xr:uid="{23F5FA2D-0068-4C0E-82F0-E4882AF196E6}"/>
    <cellStyle name="Header2 3 4 4 2 2" xfId="22177" xr:uid="{CE1D5819-28DF-49FC-9C43-6F308535D692}"/>
    <cellStyle name="Header2 3 4 4 2 3" xfId="23761" xr:uid="{A3ADD72F-EC9B-4F39-A60D-F4500B577CA5}"/>
    <cellStyle name="Header2 3 4 4 2 4" xfId="11519" xr:uid="{3EC74C53-9EA1-4EFE-8396-BB3E22DCE162}"/>
    <cellStyle name="Header2 3 4 4 3" xfId="22178" xr:uid="{423D94E5-D36D-49E7-9B5E-B1C663489167}"/>
    <cellStyle name="Header2 3 4 4 4" xfId="23006" xr:uid="{05A87503-6744-4B2B-A05B-58AAA24C77C9}"/>
    <cellStyle name="Header2 3 4 4 5" xfId="7112" xr:uid="{45894DE1-74BF-453B-9E09-D7C5CF9B71C8}"/>
    <cellStyle name="Header2 3 4 5" xfId="36731" xr:uid="{70A32AA8-2645-4F8B-BF55-B8643B0722A9}"/>
    <cellStyle name="Header2 3 4 5 2" xfId="36730" xr:uid="{D59E1313-2AA0-4B9C-A813-7A286696FE44}"/>
    <cellStyle name="Header2 3 4 5 2 2" xfId="22175" xr:uid="{78D1E96A-AC42-4A0B-BEA4-5A1E905918B3}"/>
    <cellStyle name="Header2 3 4 5 2 3" xfId="15815" xr:uid="{1F73901B-7A98-48CC-99B8-4B245410F2B6}"/>
    <cellStyle name="Header2 3 4 5 2 4" xfId="11521" xr:uid="{A47C3B5B-0020-42BF-B1CD-C3397A11DB44}"/>
    <cellStyle name="Header2 3 4 5 3" xfId="22176" xr:uid="{CDC39019-BE5E-43A9-B5C3-5B5163554298}"/>
    <cellStyle name="Header2 3 4 5 4" xfId="23009" xr:uid="{E112AF2B-7432-479C-B7CC-87CBBC87B246}"/>
    <cellStyle name="Header2 3 4 5 5" xfId="15123" xr:uid="{636D45A6-7672-4648-AB3D-DBB72B8C1867}"/>
    <cellStyle name="Header2 3 4 6" xfId="36729" xr:uid="{88A0B598-619E-4B46-9725-1B678EB9B88A}"/>
    <cellStyle name="Header2 3 4 6 2" xfId="36728" xr:uid="{E9948892-5759-46AD-AEB9-9FC3422247BA}"/>
    <cellStyle name="Header2 3 4 6 2 2" xfId="22173" xr:uid="{3E20520A-A663-4BCB-9BBE-287BE87269BE}"/>
    <cellStyle name="Header2 3 4 6 2 3" xfId="41010" xr:uid="{5A413704-B190-42F6-8C62-F55D3B6501F0}"/>
    <cellStyle name="Header2 3 4 6 2 4" xfId="7982" xr:uid="{CA82C924-D5E5-4B05-AABE-4B7BAD7349C2}"/>
    <cellStyle name="Header2 3 4 6 3" xfId="22174" xr:uid="{C055D97E-A925-4659-A57D-8B73F5A5D4D9}"/>
    <cellStyle name="Header2 3 4 6 4" xfId="23008" xr:uid="{A7AE66B2-9DF5-4843-9DB5-85CE2980EA0A}"/>
    <cellStyle name="Header2 3 4 6 5" xfId="4254" xr:uid="{26F4DA2B-6A95-4150-9528-E9FA88D6FF77}"/>
    <cellStyle name="Header2 3 4 7" xfId="36727" xr:uid="{97709AD6-5A6E-4108-A505-61591EF7C209}"/>
    <cellStyle name="Header2 3 4 7 2" xfId="36726" xr:uid="{A68BA633-4A63-45FB-AC9E-49A0E1C1551D}"/>
    <cellStyle name="Header2 3 4 7 2 2" xfId="22171" xr:uid="{A0240C87-8AE4-42F0-87D8-4277845C7D4D}"/>
    <cellStyle name="Header2 3 4 7 2 3" xfId="11714" xr:uid="{37C7688E-5D29-481B-B229-45A631A69EF2}"/>
    <cellStyle name="Header2 3 4 7 2 4" xfId="17907" xr:uid="{67D4F80D-21C5-4B8C-B80A-4A18228B4DF5}"/>
    <cellStyle name="Header2 3 4 7 3" xfId="22172" xr:uid="{941CE99C-FB73-483E-9B17-9AA568E95582}"/>
    <cellStyle name="Header2 3 4 7 4" xfId="23017" xr:uid="{ED396FD6-D527-4B1E-A4FB-1287E81347ED}"/>
    <cellStyle name="Header2 3 4 7 5" xfId="18092" xr:uid="{D22B0CCE-ABB7-4B0F-BAFA-608F4BDAFAA6}"/>
    <cellStyle name="Header2 3 4 8" xfId="36725" xr:uid="{578C7B9C-5113-4F8D-9540-194F2B83D694}"/>
    <cellStyle name="Header2 3 4 8 2" xfId="36724" xr:uid="{73D77A74-730C-4240-99CD-FB04C12D2443}"/>
    <cellStyle name="Header2 3 4 8 2 2" xfId="22169" xr:uid="{335A554F-6FD7-482C-96FA-22E5159361D3}"/>
    <cellStyle name="Header2 3 4 8 2 3" xfId="23010" xr:uid="{959B3D8F-AFFF-4A0F-94CB-71DD0BB94C05}"/>
    <cellStyle name="Header2 3 4 8 2 4" xfId="7987" xr:uid="{81E64D17-63E0-484A-89D2-2E7FD7C31805}"/>
    <cellStyle name="Header2 3 4 8 3" xfId="22170" xr:uid="{0A1D009B-EA94-40A5-BB6A-C731D46FD3B1}"/>
    <cellStyle name="Header2 3 4 8 4" xfId="15807" xr:uid="{DFF51C6F-3F84-4E92-8880-D5F4740A4CFA}"/>
    <cellStyle name="Header2 3 4 8 5" xfId="4258" xr:uid="{BDC2BF8C-D729-4A2C-AC84-2ED94B3164B5}"/>
    <cellStyle name="Header2 3 4 9" xfId="36723" xr:uid="{AF1442AA-B6F9-49FF-9297-6322D477E4D4}"/>
    <cellStyle name="Header2 3 4 9 2" xfId="22168" xr:uid="{F17E88E4-3775-436F-8AC9-35265EEB5DB5}"/>
    <cellStyle name="Header2 3 4 9 3" xfId="23011" xr:uid="{5909362C-C2CC-4A66-B3EE-27A3E6E8588F}"/>
    <cellStyle name="Header2 3 4 9 4" xfId="11523" xr:uid="{8C1F5B3F-744A-48D1-AB06-CB023F9C4646}"/>
    <cellStyle name="Header2 3 5" xfId="43247" xr:uid="{3CE5DFF4-1C4C-47DD-8F37-9E31B7786919}"/>
    <cellStyle name="Header2 3 5 10" xfId="29276" xr:uid="{821FEFC4-1B49-4BC3-ACB4-A1670E2A8943}"/>
    <cellStyle name="Header2 3 5 10 2" xfId="15635" xr:uid="{EB1A00FF-209F-4ECA-945B-DE1D2FE5339C}"/>
    <cellStyle name="Header2 3 5 10 3" xfId="7244" xr:uid="{DDA22BD3-A892-4D04-AB78-2429D900443E}"/>
    <cellStyle name="Header2 3 5 10 4" xfId="2578" xr:uid="{263313AE-9A2B-4F56-8D98-C2B71D6C15BF}"/>
    <cellStyle name="Header2 3 5 11" xfId="27316" xr:uid="{30D1E4D7-B0C7-4AAC-B29F-C020473BE029}"/>
    <cellStyle name="Header2 3 5 11 2" xfId="13858" xr:uid="{CF58A3E7-65E8-4B9B-B364-66FD4B73150E}"/>
    <cellStyle name="Header2 3 5 12" xfId="26688" xr:uid="{1E007A40-0520-420E-A0EA-96002BF8FF4F}"/>
    <cellStyle name="Header2 3 5 12 2" xfId="13241" xr:uid="{481458B9-F6E4-4180-9F08-DECE718DC812}"/>
    <cellStyle name="Header2 3 5 13" xfId="26269" xr:uid="{6695075E-9407-4F9A-AF04-F0E5C09AD45F}"/>
    <cellStyle name="Header2 3 5 13 2" xfId="12833" xr:uid="{D6BAF862-60DF-4638-87EE-5F9DAEC9B373}"/>
    <cellStyle name="Header2 3 5 14" xfId="36722" xr:uid="{35ABAE93-45D5-4A15-8399-FF958837BB1B}"/>
    <cellStyle name="Header2 3 5 14 2" xfId="22167" xr:uid="{F6FCBAEE-85BE-470B-90E8-79B027C9534C}"/>
    <cellStyle name="Header2 3 5 14 3" xfId="23012" xr:uid="{8F2EFB2D-E9F7-4115-84B2-C449C86BD41A}"/>
    <cellStyle name="Header2 3 5 14 4" xfId="11524" xr:uid="{586C9438-EC88-4733-B632-09DC42AFB3B5}"/>
    <cellStyle name="Header2 3 5 15" xfId="40286" xr:uid="{EBF2D847-6170-4513-A46B-4A4A97186D4D}"/>
    <cellStyle name="Header2 3 5 16" xfId="12369" xr:uid="{35200729-B434-493A-B425-B6E353921663}"/>
    <cellStyle name="Header2 3 5 17" xfId="10160" xr:uid="{30791829-57B1-4AE8-BC76-42F4454BD7A6}"/>
    <cellStyle name="Header2 3 5 2" xfId="43246" xr:uid="{4EEC05E0-497A-4CC5-9363-199B17287BA3}"/>
    <cellStyle name="Header2 3 5 2 10" xfId="6897" xr:uid="{5718C84A-A29C-43DC-BF46-3A1B6CDB6D96}"/>
    <cellStyle name="Header2 3 5 2 2" xfId="41812" xr:uid="{5E1E0455-8F32-4294-83C3-5A2EAAAC673E}"/>
    <cellStyle name="Header2 3 5 2 2 10" xfId="5740" xr:uid="{FBCA11CD-4C9D-428A-A7F1-9F9D65FA69B7}"/>
    <cellStyle name="Header2 3 5 2 2 2" xfId="28222" xr:uid="{69339D0F-0638-4CC0-915E-EACCD9286190}"/>
    <cellStyle name="Header2 3 5 2 2 2 2" xfId="14742" xr:uid="{5FBB40DA-CA30-4144-9AAB-993DF392ADB1}"/>
    <cellStyle name="Header2 3 5 2 2 2 3" xfId="6578" xr:uid="{E08554C9-4892-4DE8-84F8-B64C9509DFBC}"/>
    <cellStyle name="Header2 3 5 2 2 2 4" xfId="2178" xr:uid="{D9C5FE0B-96B6-4D61-A31D-822D4850D9CD}"/>
    <cellStyle name="Header2 3 5 2 2 3" xfId="27658" xr:uid="{EBED0847-1D89-41B5-934A-84C4427628C9}"/>
    <cellStyle name="Header2 3 5 2 2 3 2" xfId="14190" xr:uid="{AF6AC9BC-B746-4ABC-B742-41436FF6C7DC}"/>
    <cellStyle name="Header2 3 5 2 2 4" xfId="26032" xr:uid="{E9CDE7C3-FD22-45AC-B518-A2622C7FC38A}"/>
    <cellStyle name="Header2 3 5 2 2 4 2" xfId="12597" xr:uid="{47F70484-9489-4949-98F6-6E9867E0C366}"/>
    <cellStyle name="Header2 3 5 2 2 5" xfId="26362" xr:uid="{C3B45C87-DA1E-46A6-8507-9128A52CEFEE}"/>
    <cellStyle name="Header2 3 5 2 2 5 2" xfId="12918" xr:uid="{75E3B380-C939-4DD9-97C1-87AF342779CE}"/>
    <cellStyle name="Header2 3 5 2 2 6" xfId="36720" xr:uid="{2BBB655A-9825-437F-959D-FB44B0226178}"/>
    <cellStyle name="Header2 3 5 2 2 6 2" xfId="22165" xr:uid="{863014D6-F4CB-49DB-A111-4CC0DD989F6A}"/>
    <cellStyle name="Header2 3 5 2 2 6 3" xfId="23014" xr:uid="{9F561DD4-0522-4ED0-9E58-EB1777149F20}"/>
    <cellStyle name="Header2 3 5 2 2 6 4" xfId="11526" xr:uid="{2E11EF4D-81BC-47E9-BA4E-75E5C523026F}"/>
    <cellStyle name="Header2 3 5 2 2 7" xfId="38949" xr:uid="{4884C7CF-8594-4A0F-8273-AB1F4CF9E53A}"/>
    <cellStyle name="Header2 3 5 2 2 8" xfId="24326" xr:uid="{E182D0BD-E3A7-4ABC-87F7-29AC98B40287}"/>
    <cellStyle name="Header2 3 5 2 2 9" xfId="15352" xr:uid="{91864F98-2A61-476A-AA4E-867F3E6B7C5B}"/>
    <cellStyle name="Header2 3 5 2 3" xfId="29275" xr:uid="{6DAC411F-588B-4E99-92BE-58CEA6F7C8A4}"/>
    <cellStyle name="Header2 3 5 2 3 2" xfId="15634" xr:uid="{EFFC2206-F1D2-4BFA-937C-839AFAF259EC}"/>
    <cellStyle name="Header2 3 5 2 3 3" xfId="7243" xr:uid="{D42E4633-DC13-455B-B76B-B4D0813DA425}"/>
    <cellStyle name="Header2 3 5 2 3 4" xfId="2577" xr:uid="{53546972-6C53-4E59-AB1C-37DFD3D9458A}"/>
    <cellStyle name="Header2 3 5 2 4" xfId="30041" xr:uid="{543EAEB4-365B-46B6-A222-163FF8D3097F}"/>
    <cellStyle name="Header2 3 5 2 4 2" xfId="16328" xr:uid="{3BE644EC-6AA0-455B-A833-4F2A024ADAD7}"/>
    <cellStyle name="Header2 3 5 2 5" xfId="27214" xr:uid="{B31CBB76-ED30-403F-9B57-ACECD459DD70}"/>
    <cellStyle name="Header2 3 5 2 5 2" xfId="13756" xr:uid="{3F509739-06D9-40A5-B684-B7F3EBE7D5E0}"/>
    <cellStyle name="Header2 3 5 2 6" xfId="26270" xr:uid="{166FF5F2-82CA-40C2-BF28-41E1E1E97BD5}"/>
    <cellStyle name="Header2 3 5 2 6 2" xfId="12834" xr:uid="{E180D190-D92D-4539-BECE-895242328586}"/>
    <cellStyle name="Header2 3 5 2 7" xfId="36721" xr:uid="{86A445F7-7A71-4F1B-B0CF-37354AE9F4EE}"/>
    <cellStyle name="Header2 3 5 2 7 2" xfId="22166" xr:uid="{B0D8DEFE-9348-4F80-98C5-9F6C4EB9872B}"/>
    <cellStyle name="Header2 3 5 2 7 3" xfId="23013" xr:uid="{0206D319-FA45-4167-99BC-1865824FDECB}"/>
    <cellStyle name="Header2 3 5 2 7 4" xfId="11525" xr:uid="{5082CB4B-D77D-404A-872C-D47CBF260937}"/>
    <cellStyle name="Header2 3 5 2 8" xfId="40287" xr:uid="{F683D2CE-E2F3-4CEA-BB6E-8757F05A98E5}"/>
    <cellStyle name="Header2 3 5 2 9" xfId="13360" xr:uid="{96133E95-D0AE-4F16-A28D-5C62C2B18096}"/>
    <cellStyle name="Header2 3 5 3" xfId="41813" xr:uid="{E262B70E-C49C-4F14-969C-A5ADE3379FE2}"/>
    <cellStyle name="Header2 3 5 3 10" xfId="16253" xr:uid="{BF1CEAA1-178B-4BE2-8F40-1D834E4CA90B}"/>
    <cellStyle name="Header2 3 5 3 11" xfId="5066" xr:uid="{2FA2155E-181F-42C4-8A3D-CD7941F9280D}"/>
    <cellStyle name="Header2 3 5 3 2" xfId="36718" xr:uid="{BDDF30E5-1B89-490E-BE84-A780D39FDAE2}"/>
    <cellStyle name="Header2 3 5 3 2 2" xfId="22163" xr:uid="{BF266B6E-9494-44C5-9072-0E362347E907}"/>
    <cellStyle name="Header2 3 5 3 2 3" xfId="23016" xr:uid="{F7A9A8B2-49E6-4A10-B1F4-CB746F3B85DF}"/>
    <cellStyle name="Header2 3 5 3 2 4" xfId="11529" xr:uid="{81A23FC6-B44B-4BE3-A7B9-8F39F23AE59D}"/>
    <cellStyle name="Header2 3 5 3 3" xfId="28223" xr:uid="{E56FBF0F-B2E4-4BE6-B39B-68A10F6A108A}"/>
    <cellStyle name="Header2 3 5 3 3 2" xfId="14743" xr:uid="{F5C4F84A-D75D-465B-BD45-BB52B6CF33C0}"/>
    <cellStyle name="Header2 3 5 3 3 3" xfId="6579" xr:uid="{12922A3D-BF58-4521-84B9-F8FEEEC29340}"/>
    <cellStyle name="Header2 3 5 3 3 4" xfId="2179" xr:uid="{D8AD60D6-BC2A-4791-9BF1-08C4824D759D}"/>
    <cellStyle name="Header2 3 5 3 4" xfId="26489" xr:uid="{5F49ED5D-DED2-4DEF-A353-5A1C3F820D17}"/>
    <cellStyle name="Header2 3 5 3 4 2" xfId="13044" xr:uid="{B1AD16BF-3A81-49E7-9F42-57F7C8E58C76}"/>
    <cellStyle name="Header2 3 5 3 5" xfId="26033" xr:uid="{6ABC8779-D805-4392-BE46-714CDF6178B3}"/>
    <cellStyle name="Header2 3 5 3 5 2" xfId="12598" xr:uid="{27BF33C2-E173-4428-A55C-693B3DE610DD}"/>
    <cellStyle name="Header2 3 5 3 6" xfId="26877" xr:uid="{CABB3E83-B088-405F-90FF-BAC05E11EC28}"/>
    <cellStyle name="Header2 3 5 3 6 2" xfId="13421" xr:uid="{AD189B9F-1D5B-47C8-BFDE-2B01B7BC5B82}"/>
    <cellStyle name="Header2 3 5 3 7" xfId="36719" xr:uid="{9F8E2AE7-413A-48CD-AD6F-6E9D34B3B914}"/>
    <cellStyle name="Header2 3 5 3 7 2" xfId="22164" xr:uid="{3A4DE84D-4A6C-45DB-9F15-0CADC713CDE6}"/>
    <cellStyle name="Header2 3 5 3 7 3" xfId="23015" xr:uid="{B81388C5-F370-41BF-AB12-E4C4B41D1AF5}"/>
    <cellStyle name="Header2 3 5 3 7 4" xfId="11527" xr:uid="{195D03AF-B7A9-47A7-84E6-28A9B795F3C4}"/>
    <cellStyle name="Header2 3 5 3 8" xfId="38950" xr:uid="{DF8D9986-AC28-4294-84B0-95F737A46CB6}"/>
    <cellStyle name="Header2 3 5 3 9" xfId="24327" xr:uid="{40C91956-D29C-4AF6-9593-35674B5838B2}"/>
    <cellStyle name="Header2 3 5 4" xfId="36717" xr:uid="{3A8C10F4-1116-41FE-8B01-36B2E4A233AB}"/>
    <cellStyle name="Header2 3 5 4 2" xfId="36716" xr:uid="{B5D9F938-5D53-4AE9-BAA3-6FCF1A7300DB}"/>
    <cellStyle name="Header2 3 5 4 2 2" xfId="22161" xr:uid="{174F3C3B-216D-4940-8A86-EF77865D1202}"/>
    <cellStyle name="Header2 3 5 4 2 3" xfId="23031" xr:uid="{C3C71C2C-C34B-4C98-9DE0-C67DC9899F1D}"/>
    <cellStyle name="Header2 3 5 4 2 4" xfId="11616" xr:uid="{8EA8703D-63E0-41F0-9F04-E922CAD0EE4D}"/>
    <cellStyle name="Header2 3 5 4 3" xfId="22162" xr:uid="{D988E699-5AC4-4583-9445-BCA82A955FD9}"/>
    <cellStyle name="Header2 3 5 4 4" xfId="40067" xr:uid="{8698D5EA-3675-413F-A0C1-A78A990ED7BC}"/>
    <cellStyle name="Header2 3 5 4 5" xfId="11528" xr:uid="{C89ED27E-03C1-4F08-A455-6001694D35B0}"/>
    <cellStyle name="Header2 3 5 5" xfId="36715" xr:uid="{DDEEA900-CE06-4D5F-917E-9AD13FB87356}"/>
    <cellStyle name="Header2 3 5 5 2" xfId="36714" xr:uid="{ABD8C033-4F8D-47D6-8B89-D7D7640FD175}"/>
    <cellStyle name="Header2 3 5 5 2 2" xfId="22159" xr:uid="{BAF9C97B-B627-41EC-9C8A-2D8D98FA3D72}"/>
    <cellStyle name="Header2 3 5 5 2 3" xfId="16694" xr:uid="{1A02817E-70F5-4D01-A824-94A3280295E0}"/>
    <cellStyle name="Header2 3 5 5 2 4" xfId="4256" xr:uid="{F46B573D-560D-4816-94D5-2A6827E8BFB3}"/>
    <cellStyle name="Header2 3 5 5 3" xfId="22160" xr:uid="{E4B2D030-4368-4821-966C-2CE5AC5B8B88}"/>
    <cellStyle name="Header2 3 5 5 4" xfId="11715" xr:uid="{44DA55F5-AE02-4F65-AAA1-15A1B726295A}"/>
    <cellStyle name="Header2 3 5 5 5" xfId="11535" xr:uid="{DD9EAF8E-A861-44B6-A34A-D28C76D14253}"/>
    <cellStyle name="Header2 3 5 6" xfId="36713" xr:uid="{B783460C-FE94-474A-B978-54834E615518}"/>
    <cellStyle name="Header2 3 5 6 2" xfId="36712" xr:uid="{1A17607F-F53F-41E7-AD08-381DE24380C4}"/>
    <cellStyle name="Header2 3 5 6 2 2" xfId="22157" xr:uid="{0D368888-F1F9-42B9-AA0C-D92BD5733AE4}"/>
    <cellStyle name="Header2 3 5 6 2 3" xfId="23019" xr:uid="{5B91BD7B-982E-4DB2-A9F7-66A583AE3402}"/>
    <cellStyle name="Header2 3 5 6 2 4" xfId="11530" xr:uid="{01B8FCC9-EC1F-4998-A929-639C878211C5}"/>
    <cellStyle name="Header2 3 5 6 3" xfId="22158" xr:uid="{91D9A7E2-AF99-462A-B12F-75266DE81122}"/>
    <cellStyle name="Header2 3 5 6 4" xfId="23018" xr:uid="{C385A817-E38A-49D9-9E60-280C21710551}"/>
    <cellStyle name="Header2 3 5 6 5" xfId="7984" xr:uid="{7AA81214-01F2-4146-B440-D09516B626B3}"/>
    <cellStyle name="Header2 3 5 7" xfId="36711" xr:uid="{5781EE7E-F283-4151-8A9C-24F8CB7FC225}"/>
    <cellStyle name="Header2 3 5 7 2" xfId="36710" xr:uid="{9B233331-8AC4-4523-AA8C-FAC967CFFC47}"/>
    <cellStyle name="Header2 3 5 7 2 2" xfId="22155" xr:uid="{35A6E825-5C9A-47AD-AA75-2EB5A1AF3538}"/>
    <cellStyle name="Header2 3 5 7 2 3" xfId="23021" xr:uid="{1F67E6AE-37AF-43B4-987F-CB3C868B10E4}"/>
    <cellStyle name="Header2 3 5 7 2 4" xfId="11532" xr:uid="{BC4D1E32-7919-408E-B9A4-5C6C211EAF4A}"/>
    <cellStyle name="Header2 3 5 7 3" xfId="22156" xr:uid="{5C321A98-4F9D-4E3D-9F46-8ED7611B1B85}"/>
    <cellStyle name="Header2 3 5 7 4" xfId="23020" xr:uid="{A3DFDFFD-E628-4C96-B62A-69111FC5DCE2}"/>
    <cellStyle name="Header2 3 5 7 5" xfId="11531" xr:uid="{A2782E4F-DD6F-45EC-B72B-3229422A5722}"/>
    <cellStyle name="Header2 3 5 8" xfId="36709" xr:uid="{55F345CB-4D35-410E-BEAE-4DA0C800F479}"/>
    <cellStyle name="Header2 3 5 8 2" xfId="36708" xr:uid="{FE6C0EC5-7D2D-4D7B-AD8B-4B72E40E7EDD}"/>
    <cellStyle name="Header2 3 5 8 2 2" xfId="22153" xr:uid="{DFE2286C-AB24-4E13-9F93-2564AA6F4704}"/>
    <cellStyle name="Header2 3 5 8 2 3" xfId="23023" xr:uid="{1F7DC0BD-A35C-4D63-A4FB-AE227203D741}"/>
    <cellStyle name="Header2 3 5 8 2 4" xfId="11534" xr:uid="{92A0996D-EA10-4BFC-99AF-BB386713A926}"/>
    <cellStyle name="Header2 3 5 8 3" xfId="22154" xr:uid="{8E629D7C-BDCF-4D15-B416-F89B9B3C9814}"/>
    <cellStyle name="Header2 3 5 8 4" xfId="23022" xr:uid="{8F02CE3D-6739-4457-A59C-7BF04F335DE3}"/>
    <cellStyle name="Header2 3 5 8 5" xfId="11533" xr:uid="{4DA21D13-838B-47AA-9025-97F75D3A95EB}"/>
    <cellStyle name="Header2 3 5 9" xfId="36707" xr:uid="{10861349-589C-462A-8249-0C6A643A255E}"/>
    <cellStyle name="Header2 3 5 9 2" xfId="22152" xr:uid="{B79DF7F9-AFB4-4688-B746-E53DE88FEB12}"/>
    <cellStyle name="Header2 3 5 9 3" xfId="23024" xr:uid="{686DFE27-609B-4D45-8693-8548F01E2D2C}"/>
    <cellStyle name="Header2 3 5 9 4" xfId="24825" xr:uid="{DDB7000A-940F-499E-954E-616E3A819848}"/>
    <cellStyle name="Header2 3 6" xfId="43245" xr:uid="{D6693A50-807C-4CF5-B5EB-E258873CD0E7}"/>
    <cellStyle name="Header2 3 6 10" xfId="29274" xr:uid="{CE00CA81-B86D-4AFE-A46C-63DBCB6B04F6}"/>
    <cellStyle name="Header2 3 6 10 2" xfId="15633" xr:uid="{91D0120D-273B-4EDC-AB11-4A3EBFB905F1}"/>
    <cellStyle name="Header2 3 6 10 3" xfId="7242" xr:uid="{EDA4C1C4-497D-4788-923A-E3E39B0250FE}"/>
    <cellStyle name="Header2 3 6 10 4" xfId="2576" xr:uid="{09447DD6-AF4C-48EE-88C0-38BEF2C518EC}"/>
    <cellStyle name="Header2 3 6 11" xfId="26725" xr:uid="{C3A84171-4E07-43D0-9576-1D178E51BCC1}"/>
    <cellStyle name="Header2 3 6 11 2" xfId="13278" xr:uid="{15770E7D-5660-44AE-91B7-AE43613A25E6}"/>
    <cellStyle name="Header2 3 6 12" xfId="27212" xr:uid="{6C07B210-3C24-4F26-8AEE-CE1DFA22C92E}"/>
    <cellStyle name="Header2 3 6 12 2" xfId="13754" xr:uid="{4029A040-AF66-4630-94B3-85AAF509E2BF}"/>
    <cellStyle name="Header2 3 6 13" xfId="28989" xr:uid="{0AB6498D-79C8-4944-B3ED-AAC760FACAEB}"/>
    <cellStyle name="Header2 3 6 13 2" xfId="15398" xr:uid="{5B49D231-0B32-4507-81BF-B2FE524BBE3E}"/>
    <cellStyle name="Header2 3 6 14" xfId="36706" xr:uid="{36D30991-C8CD-4290-BF38-FF5DE54CE62F}"/>
    <cellStyle name="Header2 3 6 14 2" xfId="22151" xr:uid="{7062EB7B-A523-4F13-B2A0-1F906B01F5F0}"/>
    <cellStyle name="Header2 3 6 14 3" xfId="23030" xr:uid="{2AA7CAA3-6533-4B5C-8178-D6AB51891D64}"/>
    <cellStyle name="Header2 3 6 14 4" xfId="11536" xr:uid="{B2BE397A-17AC-4C5C-A052-FF3F29C818E0}"/>
    <cellStyle name="Header2 3 6 15" xfId="40291" xr:uid="{0F5CAFBF-7CDA-4927-8537-25EA87BC9F5A}"/>
    <cellStyle name="Header2 3 6 16" xfId="14514" xr:uid="{7084FCA5-AD0F-421E-A3A2-06E81135B307}"/>
    <cellStyle name="Header2 3 6 17" xfId="19347" xr:uid="{EE6F6F41-62E3-4534-B5E4-0F0CE8D9AB19}"/>
    <cellStyle name="Header2 3 6 2" xfId="43244" xr:uid="{C89091D3-7C4E-4F78-9EE9-7F45F42C3ACA}"/>
    <cellStyle name="Header2 3 6 2 10" xfId="10162" xr:uid="{CDA33792-B1E8-4EC9-95C5-ED02188287B6}"/>
    <cellStyle name="Header2 3 6 2 2" xfId="41810" xr:uid="{AE5CC19D-45FE-4486-8AB1-6F99921CB792}"/>
    <cellStyle name="Header2 3 6 2 2 10" xfId="5688" xr:uid="{A8FDD5F7-E9DC-43D8-9C6D-174F6CA07610}"/>
    <cellStyle name="Header2 3 6 2 2 2" xfId="28220" xr:uid="{06BE2299-59AE-4C56-AEF9-B133450A080E}"/>
    <cellStyle name="Header2 3 6 2 2 2 2" xfId="14740" xr:uid="{A592A58B-FF2C-438C-B993-75AA95599C2D}"/>
    <cellStyle name="Header2 3 6 2 2 2 3" xfId="6576" xr:uid="{1EBD88A6-FA81-48D1-B458-121036BDCC56}"/>
    <cellStyle name="Header2 3 6 2 2 2 4" xfId="2176" xr:uid="{AB6F4A68-A4E1-4E6A-B3F9-43054CFB4D1D}"/>
    <cellStyle name="Header2 3 6 2 2 3" xfId="28711" xr:uid="{91AF17F0-8158-46CC-B668-8629C03CD7C5}"/>
    <cellStyle name="Header2 3 6 2 2 3 2" xfId="15187" xr:uid="{E05382C4-DD7B-4EB0-900A-FC1D4730AA44}"/>
    <cellStyle name="Header2 3 6 2 2 4" xfId="26030" xr:uid="{86C78E7C-E0E5-4976-AF55-4326F62ABD6A}"/>
    <cellStyle name="Header2 3 6 2 2 4 2" xfId="12595" xr:uid="{8EB7871A-8252-4428-96DC-78ABF4576F88}"/>
    <cellStyle name="Header2 3 6 2 2 5" xfId="25211" xr:uid="{684024D4-4D82-4961-9A49-95C758F0969C}"/>
    <cellStyle name="Header2 3 6 2 2 5 2" xfId="11808" xr:uid="{0B94C6A9-10BB-4406-BD93-D3DFB7373E98}"/>
    <cellStyle name="Header2 3 6 2 2 6" xfId="36704" xr:uid="{AFAECBFD-B238-4FE1-BFE8-5F246FE985C3}"/>
    <cellStyle name="Header2 3 6 2 2 6 2" xfId="22149" xr:uid="{B134ACCD-7A82-43A0-98EC-28AEDA7DE82B}"/>
    <cellStyle name="Header2 3 6 2 2 6 3" xfId="23025" xr:uid="{43AC9BCC-B184-4521-81C5-E7A5BE2E8FC6}"/>
    <cellStyle name="Header2 3 6 2 2 6 4" xfId="7986" xr:uid="{1B25C5AB-C808-448A-9A91-3B84E20ABCB0}"/>
    <cellStyle name="Header2 3 6 2 2 7" xfId="38947" xr:uid="{248CADD9-62A9-47D2-A94B-31376B34EBCF}"/>
    <cellStyle name="Header2 3 6 2 2 8" xfId="24324" xr:uid="{64A2C59E-85EA-4ED9-81BD-E8A498DC1B3A}"/>
    <cellStyle name="Header2 3 6 2 2 9" xfId="40796" xr:uid="{D3FE0BB1-4171-4089-8033-B307196CAC43}"/>
    <cellStyle name="Header2 3 6 2 3" xfId="29273" xr:uid="{BE391A22-1A7E-428E-B883-1EB4ABCAA98A}"/>
    <cellStyle name="Header2 3 6 2 3 2" xfId="15632" xr:uid="{205CDDC3-2794-4A7D-A499-530C2D78C473}"/>
    <cellStyle name="Header2 3 6 2 3 3" xfId="7241" xr:uid="{17E17299-3395-49F4-8FFA-92505542A304}"/>
    <cellStyle name="Header2 3 6 2 3 4" xfId="2575" xr:uid="{1BAEBB5E-42F9-466E-8296-DE2D42A5CFCA}"/>
    <cellStyle name="Header2 3 6 2 4" xfId="27317" xr:uid="{A3E8EBE4-81D7-4F78-ABAA-ED1BB5D70644}"/>
    <cellStyle name="Header2 3 6 2 4 2" xfId="13859" xr:uid="{A4F235AB-0BDE-4169-92FB-3478916DAEE3}"/>
    <cellStyle name="Header2 3 6 2 5" xfId="26686" xr:uid="{13813834-DEBD-407F-92E9-C70066BD39A0}"/>
    <cellStyle name="Header2 3 6 2 5 2" xfId="13239" xr:uid="{ED24B990-9FE8-4B22-A29C-2CA8BB50EF4A}"/>
    <cellStyle name="Header2 3 6 2 6" xfId="29423" xr:uid="{5ECEA0F9-5679-4895-BF68-1C26F0C10EEB}"/>
    <cellStyle name="Header2 3 6 2 6 2" xfId="15765" xr:uid="{045823D5-AEA6-459F-827C-344C04634F28}"/>
    <cellStyle name="Header2 3 6 2 7" xfId="36705" xr:uid="{7CCEED7B-069B-4A44-8D7C-41742C1EF31D}"/>
    <cellStyle name="Header2 3 6 2 7 2" xfId="22150" xr:uid="{52201EF4-53F0-489A-8471-DBF348DCC3B2}"/>
    <cellStyle name="Header2 3 6 2 7 3" xfId="15808" xr:uid="{EA56B7A1-8838-4C82-B66D-7FE730146A88}"/>
    <cellStyle name="Header2 3 6 2 7 4" xfId="4257" xr:uid="{1D803C21-BCF8-4F01-BFB9-4131EF36AB85}"/>
    <cellStyle name="Header2 3 6 2 8" xfId="40288" xr:uid="{25772B0E-F87D-4F45-BEBF-E0803C419C3D}"/>
    <cellStyle name="Header2 3 6 2 9" xfId="12089" xr:uid="{0540275C-4A6E-410A-A596-D74CEBA7E2BD}"/>
    <cellStyle name="Header2 3 6 3" xfId="41811" xr:uid="{4573BE31-E654-4C23-932A-DFED94B13D4E}"/>
    <cellStyle name="Header2 3 6 3 10" xfId="13201" xr:uid="{D76E1B0B-0892-4317-A884-79F0F57C4D97}"/>
    <cellStyle name="Header2 3 6 3 11" xfId="10598" xr:uid="{B3D612A8-6E0D-43CE-8C93-40B29DE53DE9}"/>
    <cellStyle name="Header2 3 6 3 2" xfId="36702" xr:uid="{7980BE48-A419-44A5-91C2-CCB2FAB00C47}"/>
    <cellStyle name="Header2 3 6 3 2 2" xfId="22147" xr:uid="{93984BD5-27EA-4992-B14D-5F6F2698E7F3}"/>
    <cellStyle name="Header2 3 6 3 2 3" xfId="23027" xr:uid="{9F210957-C015-47D1-B137-FEB48818F064}"/>
    <cellStyle name="Header2 3 6 3 2 4" xfId="19199" xr:uid="{48510140-CAED-4119-8B33-29F5AE0414B0}"/>
    <cellStyle name="Header2 3 6 3 3" xfId="28221" xr:uid="{E479D50C-4556-4C61-A573-38F6EBDED9BA}"/>
    <cellStyle name="Header2 3 6 3 3 2" xfId="14741" xr:uid="{D5509269-ED51-466D-930F-AB402C31F573}"/>
    <cellStyle name="Header2 3 6 3 3 3" xfId="6577" xr:uid="{917B89A1-7D77-4F9F-BC24-8D730650D041}"/>
    <cellStyle name="Header2 3 6 3 3 4" xfId="2177" xr:uid="{5FEF3A7D-AB18-4D86-89D9-C67F09C0BBFC}"/>
    <cellStyle name="Header2 3 6 3 4" xfId="28712" xr:uid="{8C6BFACA-3EAE-4297-BB00-4A513DDDAC9E}"/>
    <cellStyle name="Header2 3 6 3 4 2" xfId="15188" xr:uid="{92640A8B-EB55-4B44-A87F-A3F0D4DB7ECA}"/>
    <cellStyle name="Header2 3 6 3 5" xfId="26031" xr:uid="{5675BD68-F076-43A4-BB6B-A528A85932E1}"/>
    <cellStyle name="Header2 3 6 3 5 2" xfId="12596" xr:uid="{EE07B903-EEF8-49A8-A3AA-EC7E7298F503}"/>
    <cellStyle name="Header2 3 6 3 6" xfId="26820" xr:uid="{0AD91F53-7C24-4A93-9D8B-242D3312763C}"/>
    <cellStyle name="Header2 3 6 3 6 2" xfId="13366" xr:uid="{4307CF07-815A-425E-A0CF-4C3CB99776A8}"/>
    <cellStyle name="Header2 3 6 3 7" xfId="36703" xr:uid="{02949896-0248-41F4-9D6B-D555AA582A5D}"/>
    <cellStyle name="Header2 3 6 3 7 2" xfId="22148" xr:uid="{09BB47A6-2C20-4E2D-938F-A4AE3C7B044A}"/>
    <cellStyle name="Header2 3 6 3 7 3" xfId="23026" xr:uid="{3BC4D2F1-2D90-48A5-92A4-27E39B073834}"/>
    <cellStyle name="Header2 3 6 3 7 4" xfId="7985" xr:uid="{F92C2D13-5AB0-42C9-B98E-F8B4D22486CE}"/>
    <cellStyle name="Header2 3 6 3 8" xfId="38948" xr:uid="{4EC33383-0A82-412B-AE6E-CF705D5AB845}"/>
    <cellStyle name="Header2 3 6 3 9" xfId="24325" xr:uid="{C85C36EE-3CFA-4C34-A37E-0EE5E782A316}"/>
    <cellStyle name="Header2 3 6 4" xfId="36701" xr:uid="{67D56ABE-DA72-45B1-9EAC-031A4C1FFCCE}"/>
    <cellStyle name="Header2 3 6 4 2" xfId="36700" xr:uid="{A833DA5C-E706-415D-B73A-0017E606062C}"/>
    <cellStyle name="Header2 3 6 4 2 2" xfId="22145" xr:uid="{9C1B4937-9186-4E9B-A1A8-E4973EC5ADE7}"/>
    <cellStyle name="Header2 3 6 4 2 3" xfId="23029" xr:uid="{ADA26A7A-1E7D-418B-90FF-14E8AD4DDA37}"/>
    <cellStyle name="Header2 3 6 4 2 4" xfId="11537" xr:uid="{DBE6E668-6390-4767-B626-34BFA23014AE}"/>
    <cellStyle name="Header2 3 6 4 3" xfId="22146" xr:uid="{370C554D-99C3-4807-B58F-9AD52AEA9570}"/>
    <cellStyle name="Header2 3 6 4 4" xfId="23028" xr:uid="{AB330570-93A8-4B74-8E36-CDDD53ADFADF}"/>
    <cellStyle name="Header2 3 6 4 5" xfId="18091" xr:uid="{E2D75A32-832F-4BDD-A46A-5BEB53CCF0C1}"/>
    <cellStyle name="Header2 3 6 5" xfId="36699" xr:uid="{CC6E6BFC-6923-47B8-8D52-DC7687BE798A}"/>
    <cellStyle name="Header2 3 6 5 2" xfId="36698" xr:uid="{A5F7CCB6-3555-49D5-8B6B-70B5A80917A0}"/>
    <cellStyle name="Header2 3 6 5 2 2" xfId="22143" xr:uid="{DAE37115-8F8B-45A3-86EF-499FA395838C}"/>
    <cellStyle name="Header2 3 6 5 2 3" xfId="39699" xr:uid="{A8F5AC3F-9E96-4CE8-8930-4ECB721E569A}"/>
    <cellStyle name="Header2 3 6 5 2 4" xfId="17906" xr:uid="{AF705359-1438-453A-8433-A8C85055E078}"/>
    <cellStyle name="Header2 3 6 5 3" xfId="22144" xr:uid="{8BCA3B7E-3927-4E8F-ADB6-80636169995C}"/>
    <cellStyle name="Header2 3 6 5 4" xfId="40808" xr:uid="{11BF42FB-3853-4BC3-9A83-A22E38A17287}"/>
    <cellStyle name="Header2 3 6 5 5" xfId="4206" xr:uid="{D737E4C9-32F3-4538-A8CD-658136E26F56}"/>
    <cellStyle name="Header2 3 6 6" xfId="36697" xr:uid="{6625E1F3-5DCF-4C0B-8480-66059089ED48}"/>
    <cellStyle name="Header2 3 6 6 2" xfId="36696" xr:uid="{9D479DA4-7182-4C6B-B3A7-5F756A072E48}"/>
    <cellStyle name="Header2 3 6 6 2 2" xfId="22141" xr:uid="{93FE75C2-871D-4B25-95D9-8766271B444E}"/>
    <cellStyle name="Header2 3 6 6 2 3" xfId="11718" xr:uid="{1BDCDD27-DA12-4344-BCE6-C7D9B8931F49}"/>
    <cellStyle name="Header2 3 6 6 2 4" xfId="11538" xr:uid="{35CB4C69-6F38-4618-9E48-167DC82ECEE3}"/>
    <cellStyle name="Header2 3 6 6 3" xfId="22142" xr:uid="{824DF660-7774-4195-92BF-C9EA562D12BF}"/>
    <cellStyle name="Header2 3 6 6 4" xfId="23045" xr:uid="{2C90F6D6-5368-4725-817C-35FAE6781823}"/>
    <cellStyle name="Header2 3 6 6 5" xfId="4202" xr:uid="{B6F5EDAA-F460-4465-B318-10611C0A74A1}"/>
    <cellStyle name="Header2 3 6 7" xfId="36695" xr:uid="{3A29E069-0338-465A-BBCA-362495D688D9}"/>
    <cellStyle name="Header2 3 6 7 2" xfId="36694" xr:uid="{D26D9BCB-A3E6-4EF8-80CE-979AD1083043}"/>
    <cellStyle name="Header2 3 6 7 2 2" xfId="22139" xr:uid="{C7361B02-4CFD-4958-AF93-FA5B3EE18B57}"/>
    <cellStyle name="Header2 3 6 7 2 3" xfId="23032" xr:uid="{C83406B2-AA7A-4431-A054-1C112CC50B3C}"/>
    <cellStyle name="Header2 3 6 7 2 4" xfId="4259" xr:uid="{2A7015CB-50E4-408F-B4F3-2141AAB06675}"/>
    <cellStyle name="Header2 3 6 7 3" xfId="22140" xr:uid="{F3F9ABF1-E315-4A5A-99E2-18878D1FCAC7}"/>
    <cellStyle name="Header2 3 6 7 4" xfId="16696" xr:uid="{FED20214-1669-4617-A8BC-616F1ECE164F}"/>
    <cellStyle name="Header2 3 6 7 5" xfId="4217" xr:uid="{9BE3B451-1DEA-42D3-87C6-280C8E0816F7}"/>
    <cellStyle name="Header2 3 6 8" xfId="36693" xr:uid="{12B2CDB2-2BF4-4708-90AE-2C888422E156}"/>
    <cellStyle name="Header2 3 6 8 2" xfId="36692" xr:uid="{AE186FD1-4068-42D4-A4B9-CBCCCF2CA21D}"/>
    <cellStyle name="Header2 3 6 8 2 2" xfId="22137" xr:uid="{713C1D39-63E6-4C63-BBD8-5F1981CA3152}"/>
    <cellStyle name="Header2 3 6 8 2 3" xfId="23034" xr:uid="{C7489FF4-E83A-4FDA-9D04-80E523E93F77}"/>
    <cellStyle name="Header2 3 6 8 2 4" xfId="17905" xr:uid="{7958247C-D4B9-43C9-A9EA-49111E39123A}"/>
    <cellStyle name="Header2 3 6 8 3" xfId="22138" xr:uid="{2A3E635E-7EC9-494B-A91C-D91F34986F26}"/>
    <cellStyle name="Header2 3 6 8 4" xfId="23033" xr:uid="{413DEA68-826B-49DC-A54B-8E649AF1180A}"/>
    <cellStyle name="Header2 3 6 8 5" xfId="7988" xr:uid="{F1B41D78-4B4D-457F-8B83-DE8AB7C9DCDF}"/>
    <cellStyle name="Header2 3 6 9" xfId="36691" xr:uid="{B3C1A346-5B0B-458B-8C21-BF31F18F63E5}"/>
    <cellStyle name="Header2 3 6 9 2" xfId="22136" xr:uid="{0F5959F2-B163-4E33-AF25-3D4EB1DF9709}"/>
    <cellStyle name="Header2 3 6 9 3" xfId="23036" xr:uid="{84AF80E8-6646-4485-AE5C-6110DF645E6D}"/>
    <cellStyle name="Header2 3 6 9 4" xfId="16545" xr:uid="{19B27FC5-0A16-4763-BFD9-AD27E3C783A2}"/>
    <cellStyle name="Header2 3 7" xfId="43243" xr:uid="{A6C43667-49A4-4FAA-B46D-ED4D5AB712C0}"/>
    <cellStyle name="Header2 3 7 10" xfId="26435" xr:uid="{F496F742-82E2-4B53-8BC2-597AD51CCE19}"/>
    <cellStyle name="Header2 3 7 10 2" xfId="12990" xr:uid="{E91F6809-C7D9-4FD4-AD96-EC78EE1F89A2}"/>
    <cellStyle name="Header2 3 7 11" xfId="29834" xr:uid="{BD8AF8B2-AECC-49EA-98B1-502B459378B8}"/>
    <cellStyle name="Header2 3 7 11 2" xfId="16153" xr:uid="{EF9B072D-92E3-442C-BA0B-605E653302E4}"/>
    <cellStyle name="Header2 3 7 12" xfId="36690" xr:uid="{8646A9B2-DFF4-4FCE-99D3-4A3D7410F7CB}"/>
    <cellStyle name="Header2 3 7 12 2" xfId="22135" xr:uid="{560F4F98-C8C0-4A24-87DA-E0C481617DAA}"/>
    <cellStyle name="Header2 3 7 12 3" xfId="23035" xr:uid="{0D4F48EB-9E04-4AD1-9B08-34687B582A34}"/>
    <cellStyle name="Header2 3 7 12 4" xfId="4218" xr:uid="{E00A057C-0D14-4AB2-97B1-5BEF7C0D2EBC}"/>
    <cellStyle name="Header2 3 7 13" xfId="38440" xr:uid="{B1384C1D-57C1-4EE9-B8CB-D2EF77140574}"/>
    <cellStyle name="Header2 3 7 14" xfId="12899" xr:uid="{F31A00B4-ADA2-4209-A48C-7570074DE0AF}"/>
    <cellStyle name="Header2 3 7 15" xfId="6898" xr:uid="{EE56EA65-769B-435C-842A-5CF9355FEBD6}"/>
    <cellStyle name="Header2 3 7 2" xfId="41809" xr:uid="{6D9295BC-0E88-48A2-BC46-032D48DBE2E4}"/>
    <cellStyle name="Header2 3 7 2 10" xfId="13387" xr:uid="{EC1C6389-4742-4416-B8F1-6976A560F509}"/>
    <cellStyle name="Header2 3 7 2 11" xfId="5565" xr:uid="{AEDC4252-C558-4BCF-A503-94F6EE9BFE1C}"/>
    <cellStyle name="Header2 3 7 2 2" xfId="36688" xr:uid="{1BDAA72A-2735-4B45-8AE6-1CBED2E8212A}"/>
    <cellStyle name="Header2 3 7 2 2 2" xfId="22133" xr:uid="{71D08FF1-DDE5-49A5-828F-996D7813A89C}"/>
    <cellStyle name="Header2 3 7 2 2 3" xfId="23038" xr:uid="{81AF1E8F-ECA2-44D3-A0F8-14BC0A404F7F}"/>
    <cellStyle name="Header2 3 7 2 2 4" xfId="7989" xr:uid="{40940FE0-0396-436B-9D72-481CC4AD04F5}"/>
    <cellStyle name="Header2 3 7 2 3" xfId="28219" xr:uid="{1FC1D483-F80A-4A0E-A990-E256E95964E5}"/>
    <cellStyle name="Header2 3 7 2 3 2" xfId="14739" xr:uid="{C188CE8B-1068-4257-946B-D78181A6BDAA}"/>
    <cellStyle name="Header2 3 7 2 3 3" xfId="6575" xr:uid="{4C3A54EC-EA8B-445F-881E-04F3211CB2AD}"/>
    <cellStyle name="Header2 3 7 2 3 4" xfId="2175" xr:uid="{BEFD5F66-B5A7-4F7E-8310-D3D526CE9CBA}"/>
    <cellStyle name="Header2 3 7 2 4" xfId="27664" xr:uid="{D697801E-0C7C-46A0-AB40-1FF8DF38F056}"/>
    <cellStyle name="Header2 3 7 2 4 2" xfId="14196" xr:uid="{248F4AD0-2EA0-43CD-A023-752B12851237}"/>
    <cellStyle name="Header2 3 7 2 5" xfId="26029" xr:uid="{52D75848-0896-419A-B169-34B02BA777AA}"/>
    <cellStyle name="Header2 3 7 2 5 2" xfId="12594" xr:uid="{A40B22CC-CB51-494E-97DC-D25ACDC1F638}"/>
    <cellStyle name="Header2 3 7 2 6" xfId="26364" xr:uid="{5AE3DC10-E2D7-422E-87BA-B3E6BC8A9AF5}"/>
    <cellStyle name="Header2 3 7 2 6 2" xfId="12920" xr:uid="{04F89D66-DE28-4039-BCF9-C4D50FE927E6}"/>
    <cellStyle name="Header2 3 7 2 7" xfId="36689" xr:uid="{116389DD-2FBF-47AB-8227-1857815CA9BE}"/>
    <cellStyle name="Header2 3 7 2 7 2" xfId="22134" xr:uid="{6386E258-E97F-4B68-908C-C15B81FB5CB1}"/>
    <cellStyle name="Header2 3 7 2 7 3" xfId="23758" xr:uid="{BC31A819-02E1-46E5-BE64-10CB979B1CC9}"/>
    <cellStyle name="Header2 3 7 2 7 4" xfId="4260" xr:uid="{FBA31368-47F8-4760-8CAF-906EB16F14E4}"/>
    <cellStyle name="Header2 3 7 2 8" xfId="38946" xr:uid="{9F84A7EB-9C5B-4C80-8DA8-328883F5710B}"/>
    <cellStyle name="Header2 3 7 2 9" xfId="24323" xr:uid="{2C4ECF02-8321-4BC4-8381-6B97199F0F07}"/>
    <cellStyle name="Header2 3 7 3" xfId="36687" xr:uid="{A1773DB3-A858-4452-B005-6EE34EF10FD4}"/>
    <cellStyle name="Header2 3 7 3 2" xfId="36686" xr:uid="{9C4C0119-8768-4539-B02E-F81E3AF32D8B}"/>
    <cellStyle name="Header2 3 7 3 2 2" xfId="22131" xr:uid="{149C09C2-2963-4505-AA9C-F488BA6DF0BD}"/>
    <cellStyle name="Header2 3 7 3 2 3" xfId="15810" xr:uid="{EBAF2099-1051-4038-A58D-BE8803EAF1AD}"/>
    <cellStyle name="Header2 3 7 3 2 4" xfId="11540" xr:uid="{0FA2F9A3-1CF1-4294-88CF-0280DB376DB9}"/>
    <cellStyle name="Header2 3 7 3 3" xfId="22132" xr:uid="{0E679EB5-9173-42A6-A415-0DF0A1C33E1C}"/>
    <cellStyle name="Header2 3 7 3 4" xfId="11716" xr:uid="{3C50500A-B48D-4D40-9162-A9CFE52B1D4C}"/>
    <cellStyle name="Header2 3 7 3 5" xfId="11539" xr:uid="{A17D6EA4-ED9E-47C5-AF79-2B2A8ACE9E4A}"/>
    <cellStyle name="Header2 3 7 4" xfId="36685" xr:uid="{6B748968-0A40-454E-8B5D-F7523E113928}"/>
    <cellStyle name="Header2 3 7 4 2" xfId="36684" xr:uid="{1E5FE69F-AA42-4C78-B097-75D1D15403F2}"/>
    <cellStyle name="Header2 3 7 4 2 2" xfId="22129" xr:uid="{93818E0B-37FD-4273-AC9E-6222DB646C91}"/>
    <cellStyle name="Header2 3 7 4 2 3" xfId="40065" xr:uid="{8326B052-5739-402B-9D8F-1565517CE90E}"/>
    <cellStyle name="Header2 3 7 4 2 4" xfId="24432" xr:uid="{22F8E776-F8E8-4437-B5FF-76AA34B2B6A9}"/>
    <cellStyle name="Header2 3 7 4 3" xfId="22130" xr:uid="{D0056A95-A6BB-4587-8C14-C118F5D0A0DF}"/>
    <cellStyle name="Header2 3 7 4 4" xfId="23037" xr:uid="{ED1BE702-C68E-45F0-9BC5-4E52E9D7EDAC}"/>
    <cellStyle name="Header2 3 7 4 5" xfId="11541" xr:uid="{BD260EA8-E1F9-4B6A-A4F2-37D32200C2C8}"/>
    <cellStyle name="Header2 3 7 5" xfId="36683" xr:uid="{589DD831-E7FB-42B6-803C-8E5F343D6771}"/>
    <cellStyle name="Header2 3 7 5 2" xfId="36682" xr:uid="{C6A9E46E-EBA9-42C2-9B0E-6DE382E42DAC}"/>
    <cellStyle name="Header2 3 7 5 2 2" xfId="22127" xr:uid="{66CBA207-8249-4540-89FE-FC52015983B7}"/>
    <cellStyle name="Header2 3 7 5 2 3" xfId="11717" xr:uid="{1DF49EAE-6DD9-46AC-9708-A780681A9EE5}"/>
    <cellStyle name="Header2 3 7 5 2 4" xfId="14975" xr:uid="{6B574688-43BA-4457-850E-8BB39392FF17}"/>
    <cellStyle name="Header2 3 7 5 3" xfId="22128" xr:uid="{3FFF81BD-EF6A-4FBF-9BF6-E51F0EEFF955}"/>
    <cellStyle name="Header2 3 7 5 4" xfId="23044" xr:uid="{46BD79D5-C232-4B44-913E-CBAB92C447A8}"/>
    <cellStyle name="Header2 3 7 5 5" xfId="24823" xr:uid="{69ACE9FD-F553-4797-8A94-9FDBE2E62D41}"/>
    <cellStyle name="Header2 3 7 6" xfId="36681" xr:uid="{5ABDCD39-339E-4735-ADF1-BBC83587B7E5}"/>
    <cellStyle name="Header2 3 7 6 2" xfId="22126" xr:uid="{2F162243-2FC3-498E-940C-39F232E35250}"/>
    <cellStyle name="Header2 3 7 6 3" xfId="16695" xr:uid="{3D8CCFC6-7C85-485A-9F3E-BC1C053F4BA7}"/>
    <cellStyle name="Header2 3 7 6 4" xfId="24822" xr:uid="{2DFC05AA-6FAE-4B7A-9CBB-A2B1895259CF}"/>
    <cellStyle name="Header2 3 7 7" xfId="36680" xr:uid="{4715082B-1AB2-4D54-B07F-038EF937A751}"/>
    <cellStyle name="Header2 3 7 7 2" xfId="36679" xr:uid="{863459BB-7776-4C68-99D2-C8E32308B098}"/>
    <cellStyle name="Header2 3 7 7 2 2" xfId="22124" xr:uid="{C06C2A9F-65A1-4A3F-9C67-8806E7E890AD}"/>
    <cellStyle name="Header2 3 7 7 2 3" xfId="23040" xr:uid="{C917A565-7C73-42F1-9E04-5D72A22ED528}"/>
    <cellStyle name="Header2 3 7 7 2 4" xfId="11545" xr:uid="{7F45B3F3-10DC-4DA8-98A6-66BCABCC4179}"/>
    <cellStyle name="Header2 3 7 7 3" xfId="22125" xr:uid="{FF7FEDBB-3FE8-438E-8E0E-5A62727FE109}"/>
    <cellStyle name="Header2 3 7 7 4" xfId="23039" xr:uid="{5D1ADB20-D66C-447E-8D12-1273969B77EF}"/>
    <cellStyle name="Header2 3 7 7 5" xfId="17904" xr:uid="{4893A011-0E02-4FBA-9886-8C73CC7A98E9}"/>
    <cellStyle name="Header2 3 7 8" xfId="29272" xr:uid="{E9D08C0B-3BB5-4AA8-B9B7-7E4EAFE3D111}"/>
    <cellStyle name="Header2 3 7 8 2" xfId="15631" xr:uid="{C785E5DC-BC0E-4ABD-9F63-860D20796DFB}"/>
    <cellStyle name="Header2 3 7 8 3" xfId="7240" xr:uid="{5E176EA3-7B71-43A9-A2A9-CA267D9130D2}"/>
    <cellStyle name="Header2 3 7 8 4" xfId="2574" xr:uid="{A28614E8-0E9C-43EC-93D0-92974DBD9CE0}"/>
    <cellStyle name="Header2 3 7 9" xfId="26726" xr:uid="{5F70FA51-5442-4982-ABB9-A6AA88F9138C}"/>
    <cellStyle name="Header2 3 7 9 2" xfId="13279" xr:uid="{C7C8E1E1-31EF-4482-8C20-402F9DDD5D3F}"/>
    <cellStyle name="Header2 3 8" xfId="43256" xr:uid="{0157D12E-7D17-47C0-8A35-D03F1D4128DB}"/>
    <cellStyle name="Header2 3 8 2" xfId="27310" xr:uid="{B00C01CF-92D9-496A-8A6D-091F82AE8B6B}"/>
    <cellStyle name="Header2 3 8 2 2" xfId="13852" xr:uid="{276B315E-0795-44A0-B8CA-CDA6E4D6E3C1}"/>
    <cellStyle name="Header2 3 8 3" xfId="26691" xr:uid="{26BA18D4-35C1-4B41-8C5D-1AD3FD15ADF1}"/>
    <cellStyle name="Header2 3 8 3 2" xfId="13244" xr:uid="{F6C2D9E3-6A71-4E43-8E12-5A4974D69B4C}"/>
    <cellStyle name="Header2 3 8 4" xfId="26584" xr:uid="{9366BF2B-ED02-46A4-8EA1-D2A12394C1F2}"/>
    <cellStyle name="Header2 3 8 4 2" xfId="13137" xr:uid="{EAAE7BF7-7D75-4CB3-B879-553151DF9FCA}"/>
    <cellStyle name="Header2 3 8 5" xfId="29285" xr:uid="{6E8049FF-D843-4F62-8718-6CDF2FDA64D0}"/>
    <cellStyle name="Header2 3 8 5 2" xfId="15644" xr:uid="{47E7F9FF-603E-4730-96D8-5FD35AE78095}"/>
    <cellStyle name="Header2 3 8 5 3" xfId="7253" xr:uid="{7BCB9ACC-684B-4FB8-898F-C03941A12651}"/>
    <cellStyle name="Header2 3 8 5 4" xfId="2587" xr:uid="{0AEFBE59-8E60-4BEB-88AF-87AECF6F1CBB}"/>
    <cellStyle name="Header2 3 8 6" xfId="40279" xr:uid="{677D3666-A75A-429A-922B-04A47702F061}"/>
    <cellStyle name="Header2 3 8 7" xfId="15078" xr:uid="{1FB785CE-F080-402A-98AB-5CB59283B383}"/>
    <cellStyle name="Header2 3 8 8" xfId="19356" xr:uid="{C40416CC-DBB8-43E4-ADA7-68F3407450FE}"/>
    <cellStyle name="Header2 3 9" xfId="41822" xr:uid="{D4DF722C-3598-4A2D-B59C-D718C09A6015}"/>
    <cellStyle name="Header2 3 9 2" xfId="27652" xr:uid="{9174120F-0E65-4420-97D9-58376334627B}"/>
    <cellStyle name="Header2 3 9 2 2" xfId="14184" xr:uid="{9FF0F1CE-58BA-437C-A5BC-DF0729006081}"/>
    <cellStyle name="Header2 3 9 3" xfId="26042" xr:uid="{82AA6CFF-3134-4200-B913-4C7F370C6583}"/>
    <cellStyle name="Header2 3 9 3 2" xfId="12607" xr:uid="{4A54F1F9-DD99-4027-9AC0-86668F75EF32}"/>
    <cellStyle name="Header2 3 9 4" xfId="25205" xr:uid="{D8CD1381-863F-4880-A48E-7C366097B087}"/>
    <cellStyle name="Header2 3 9 4 2" xfId="11802" xr:uid="{BC6A3E93-53DB-4505-96CB-9BA6674872DA}"/>
    <cellStyle name="Header2 3 9 5" xfId="28232" xr:uid="{138BCB2B-33B8-45DE-A2F7-8052EB7E38CA}"/>
    <cellStyle name="Header2 3 9 5 2" xfId="14752" xr:uid="{09D0BCC6-9550-4985-9EAB-9051088933AE}"/>
    <cellStyle name="Header2 3 9 5 3" xfId="6588" xr:uid="{DFCA3D54-8356-4D92-B8A9-221C2A7964AB}"/>
    <cellStyle name="Header2 3 9 5 4" xfId="2188" xr:uid="{B10A6096-09B6-46B5-B6E3-F19B5DC51797}"/>
    <cellStyle name="Header2 3 9 6" xfId="38959" xr:uid="{347FED43-8AEC-4923-96AF-B73E0A3D7AF4}"/>
    <cellStyle name="Header2 3 9 7" xfId="24336" xr:uid="{716BB8C2-BC0A-4D49-9B27-BE9047486BDD}"/>
    <cellStyle name="Header2 3 9 8" xfId="16448" xr:uid="{EC047CD4-C1D3-47A6-AA65-4E27E6FAD3D5}"/>
    <cellStyle name="Header2 3 9 9" xfId="10594" xr:uid="{8760C453-8720-463E-A592-16A64B85A208}"/>
    <cellStyle name="Header2 4" xfId="44022" xr:uid="{383DC748-66FC-49C7-A05F-BF47D923963F}"/>
    <cellStyle name="Header2 4 10" xfId="26962" xr:uid="{3EABB7FA-F14A-4F30-9A70-1ED0D0635A10}"/>
    <cellStyle name="Header2 4 10 2" xfId="13506" xr:uid="{3D3AC65F-D13A-4E1F-908C-067A064951F0}"/>
    <cellStyle name="Header2 4 11" xfId="27462" xr:uid="{6F8E2EB8-7F53-4289-9EBF-E2CFFB92EE3A}"/>
    <cellStyle name="Header2 4 11 2" xfId="14004" xr:uid="{7DDD1B34-EBC1-42A9-91A7-B6EEE04BFA22}"/>
    <cellStyle name="Header2 4 12" xfId="26848" xr:uid="{6F466C40-BE68-4555-8858-503559322807}"/>
    <cellStyle name="Header2 4 12 2" xfId="13393" xr:uid="{C4BF46CA-C227-4BA3-AF18-C8F1CFC8E131}"/>
    <cellStyle name="Header2 4 13" xfId="36678" xr:uid="{690A4293-FE9F-4CB6-91E5-BE2CBFB72DA1}"/>
    <cellStyle name="Header2 4 13 2" xfId="22123" xr:uid="{8696017B-A51C-48CA-B156-6643BBAB4582}"/>
    <cellStyle name="Header2 4 13 3" xfId="23041" xr:uid="{6E12B48E-6B4E-41D5-8AEF-BAE1AF3D0B0D}"/>
    <cellStyle name="Header2 4 13 4" xfId="7992" xr:uid="{93009CC3-3BD8-4656-B745-F30C8191861B}"/>
    <cellStyle name="Header2 4 14" xfId="39619" xr:uid="{6ECC6996-0BA6-4B75-81F6-3F8749364BC1}"/>
    <cellStyle name="Header2 4 15" xfId="18020" xr:uid="{845626D5-5051-40DD-B972-4F48B3D88CC6}"/>
    <cellStyle name="Header2 4 16" xfId="9235" xr:uid="{292D61A5-3AA5-44C2-BB73-3BF107506A53}"/>
    <cellStyle name="Header2 4 2" xfId="43241" xr:uid="{DD403607-C0BE-40B7-AC7A-0EF2395F54AE}"/>
    <cellStyle name="Header2 4 2 10" xfId="29270" xr:uid="{10CAB012-AE5C-45B6-A363-46563858A8C4}"/>
    <cellStyle name="Header2 4 2 10 2" xfId="15629" xr:uid="{CE2BB37B-CCA6-433F-9FAA-49CC178931AC}"/>
    <cellStyle name="Header2 4 2 10 3" xfId="7238" xr:uid="{0F16EFAB-BF3B-4303-888C-F5E644A813BE}"/>
    <cellStyle name="Header2 4 2 10 4" xfId="2572" xr:uid="{157EE0E2-6C7D-493D-BA2E-734E87D06B96}"/>
    <cellStyle name="Header2 4 2 11" xfId="26727" xr:uid="{7D8F1B9A-7049-41CF-B64C-21FCD9DC4606}"/>
    <cellStyle name="Header2 4 2 11 2" xfId="13280" xr:uid="{113B5F38-5F86-4856-9D9B-B527698C882E}"/>
    <cellStyle name="Header2 4 2 12" xfId="26685" xr:uid="{A9476EBA-63DF-4937-9DDE-7C27BFC5AD39}"/>
    <cellStyle name="Header2 4 2 12 2" xfId="13238" xr:uid="{4AEB3792-4161-405C-B65E-5C332EA987B9}"/>
    <cellStyle name="Header2 4 2 13" xfId="26271" xr:uid="{1998BFDF-63D1-49EF-A893-07FC54119585}"/>
    <cellStyle name="Header2 4 2 13 2" xfId="12835" xr:uid="{893BE18E-374D-43EB-AB58-6E53A9147725}"/>
    <cellStyle name="Header2 4 2 14" xfId="36677" xr:uid="{B58999E7-57B2-4D1E-A985-F48FE858495E}"/>
    <cellStyle name="Header2 4 2 14 2" xfId="22122" xr:uid="{0D5F082F-E00B-44FA-B325-C34A52C51DEF}"/>
    <cellStyle name="Header2 4 2 14 3" xfId="23043" xr:uid="{D2ECB39C-B2EA-4111-842B-5E585EC74EFC}"/>
    <cellStyle name="Header2 4 2 14 4" xfId="11542" xr:uid="{89AB3825-2A86-4738-8F5E-DA70DDC66A60}"/>
    <cellStyle name="Header2 4 2 15" xfId="40290" xr:uid="{B6FFBB3A-8197-4424-98FC-6963C9E586D8}"/>
    <cellStyle name="Header2 4 2 16" xfId="13322" xr:uid="{89D263F9-B682-4878-9262-FE30C31C5145}"/>
    <cellStyle name="Header2 4 2 17" xfId="19346" xr:uid="{7AEE9668-F614-4EA8-84C2-E05DA2CA67E6}"/>
    <cellStyle name="Header2 4 2 2" xfId="43240" xr:uid="{60855148-A82A-408A-BB51-E2108CAE6F74}"/>
    <cellStyle name="Header2 4 2 2 10" xfId="10163" xr:uid="{2F11E184-BF03-4F7B-9E85-3333373445C8}"/>
    <cellStyle name="Header2 4 2 2 2" xfId="41806" xr:uid="{D7048095-A978-4DC0-BDCA-1B74BC082DE9}"/>
    <cellStyle name="Header2 4 2 2 2 10" xfId="6450" xr:uid="{D3F13B4E-F6EC-4445-823C-64D4D1CCC2A3}"/>
    <cellStyle name="Header2 4 2 2 2 2" xfId="28216" xr:uid="{147DAF39-E03F-4D35-A0A5-91C8E9807016}"/>
    <cellStyle name="Header2 4 2 2 2 2 2" xfId="14736" xr:uid="{40E433EE-EB21-4B89-A18C-28564BA56A9D}"/>
    <cellStyle name="Header2 4 2 2 2 2 3" xfId="6572" xr:uid="{A789EEB7-3D0D-467D-AACA-5000268F9F2D}"/>
    <cellStyle name="Header2 4 2 2 2 2 4" xfId="2172" xr:uid="{7B5BA5E6-7F47-45EA-9041-37D6AEEACAB2}"/>
    <cellStyle name="Header2 4 2 2 2 3" xfId="26505" xr:uid="{9B870AE4-8533-43E8-952A-54C78885FB3C}"/>
    <cellStyle name="Header2 4 2 2 2 3 2" xfId="13060" xr:uid="{D6335CB9-1A68-4967-A558-2C8F8AF89D77}"/>
    <cellStyle name="Header2 4 2 2 2 4" xfId="26026" xr:uid="{28A4BB9F-8345-4A36-A774-753A05CAD32C}"/>
    <cellStyle name="Header2 4 2 2 2 4 2" xfId="12591" xr:uid="{44D01E28-3190-42BD-9A78-D577995D9CC4}"/>
    <cellStyle name="Header2 4 2 2 2 5" xfId="26660" xr:uid="{C5415298-1039-4713-A87C-63CE3CF2F05A}"/>
    <cellStyle name="Header2 4 2 2 2 5 2" xfId="13213" xr:uid="{CA72DCE6-1969-45F8-8B45-9B96E854B1B8}"/>
    <cellStyle name="Header2 4 2 2 2 6" xfId="36675" xr:uid="{1B37C4E7-04AF-4112-A199-A49F5D5C5807}"/>
    <cellStyle name="Header2 4 2 2 2 6 2" xfId="22120" xr:uid="{9E836105-66EC-4745-8B1A-CD0CD9EEEA36}"/>
    <cellStyle name="Header2 4 2 2 2 6 3" xfId="23042" xr:uid="{40DB3B4B-C5B7-4892-ADC7-82716B7C5093}"/>
    <cellStyle name="Header2 4 2 2 2 6 4" xfId="11544" xr:uid="{37929DE3-B8E5-4CC6-8A7E-C42197729414}"/>
    <cellStyle name="Header2 4 2 2 2 7" xfId="38943" xr:uid="{77AC8409-B47E-46DA-A2CC-C6FDCFCE913E}"/>
    <cellStyle name="Header2 4 2 2 2 8" xfId="24320" xr:uid="{B3A8D5E6-C582-4699-BCD6-505960F468F3}"/>
    <cellStyle name="Header2 4 2 2 2 9" xfId="15013" xr:uid="{7CD05522-D9EC-4603-A318-CDB28EC3E83C}"/>
    <cellStyle name="Header2 4 2 2 3" xfId="29269" xr:uid="{8285ECD6-7AA6-46E8-BA8C-B27AB62AA2A1}"/>
    <cellStyle name="Header2 4 2 2 3 2" xfId="15628" xr:uid="{E8469500-042B-4733-B548-D29707635B1A}"/>
    <cellStyle name="Header2 4 2 2 3 3" xfId="7237" xr:uid="{2A1C0351-9C41-4025-AAFE-3F8248AED710}"/>
    <cellStyle name="Header2 4 2 2 3 4" xfId="2571" xr:uid="{EB683F12-1B9C-4113-BE69-9D50BDA079A7}"/>
    <cellStyle name="Header2 4 2 2 4" xfId="27319" xr:uid="{31079E4E-EBA2-4D56-8CFB-3F6687606E57}"/>
    <cellStyle name="Header2 4 2 2 4 2" xfId="13861" xr:uid="{D92631AF-ABAD-4D5D-948B-F89B32313084}"/>
    <cellStyle name="Header2 4 2 2 5" xfId="26606" xr:uid="{228B98CA-C633-49F0-9EB3-A8D608A400E9}"/>
    <cellStyle name="Header2 4 2 2 5 2" xfId="13159" xr:uid="{E4CC5E8B-EBC8-46B1-9672-B3D07447453E}"/>
    <cellStyle name="Header2 4 2 2 6" xfId="27167" xr:uid="{120266C6-67F8-4D83-BC34-867EFE39DD21}"/>
    <cellStyle name="Header2 4 2 2 6 2" xfId="13711" xr:uid="{948154B9-02E1-4DB4-A1C0-068521238A6D}"/>
    <cellStyle name="Header2 4 2 2 7" xfId="36676" xr:uid="{1187BA42-E1FD-498E-875A-45F5D9F81115}"/>
    <cellStyle name="Header2 4 2 2 7 2" xfId="22121" xr:uid="{9F5F155D-C1F5-4B28-88C1-23A8C619C81E}"/>
    <cellStyle name="Header2 4 2 2 7 3" xfId="15809" xr:uid="{5F570342-CEA8-4BB8-816A-6727506C9ED1}"/>
    <cellStyle name="Header2 4 2 2 7 4" xfId="11543" xr:uid="{275172B1-2446-44BA-AF0A-78B84ACD0EC9}"/>
    <cellStyle name="Header2 4 2 2 8" xfId="41053" xr:uid="{5D834BAB-C162-423C-81E7-571F7F4DF9AE}"/>
    <cellStyle name="Header2 4 2 2 9" xfId="15081" xr:uid="{2CA8B377-597C-4EBC-B8D6-09B2EA825A60}"/>
    <cellStyle name="Header2 4 2 3" xfId="41807" xr:uid="{637ED083-3D61-406E-8AC7-B16387D9770E}"/>
    <cellStyle name="Header2 4 2 3 10" xfId="15353" xr:uid="{0C6DCA41-E165-4480-B019-9D7B403F4C35}"/>
    <cellStyle name="Header2 4 2 3 11" xfId="6998" xr:uid="{10E71998-437A-4B08-90B8-995B78A87D57}"/>
    <cellStyle name="Header2 4 2 3 2" xfId="36673" xr:uid="{7E592F6B-3DF5-4EF2-A8ED-9A0A9DB0039C}"/>
    <cellStyle name="Header2 4 2 3 2 2" xfId="22118" xr:uid="{D7B9EDE3-6082-49A2-AF48-15D9571EBF8C}"/>
    <cellStyle name="Header2 4 2 3 2 3" xfId="39702" xr:uid="{800ACCCA-9D10-4576-8AD5-4E332E18D427}"/>
    <cellStyle name="Header2 4 2 3 2 4" xfId="24821" xr:uid="{5EAB1929-894E-4A8A-B839-08F5678C588F}"/>
    <cellStyle name="Header2 4 2 3 3" xfId="28217" xr:uid="{F2E4DF61-9C10-4E53-BF64-1058258F95AE}"/>
    <cellStyle name="Header2 4 2 3 3 2" xfId="14737" xr:uid="{E7DE2928-DF9D-48C7-A1B9-0704145B96B4}"/>
    <cellStyle name="Header2 4 2 3 3 3" xfId="6573" xr:uid="{E72E27E5-0FB9-4089-902D-4BC67E8FF7E9}"/>
    <cellStyle name="Header2 4 2 3 3 4" xfId="2173" xr:uid="{D1D5DBA6-6BE3-4CE6-BC9C-F345C7A32F22}"/>
    <cellStyle name="Header2 4 2 3 4" xfId="27661" xr:uid="{72EB9152-F1CD-4D66-B0A1-173E9804DE8C}"/>
    <cellStyle name="Header2 4 2 3 4 2" xfId="14193" xr:uid="{149DFA67-20EC-4AF8-BD30-E2A49DEC63DD}"/>
    <cellStyle name="Header2 4 2 3 5" xfId="26027" xr:uid="{2657AD07-437F-499B-9BAA-DA91C85E81F5}"/>
    <cellStyle name="Header2 4 2 3 5 2" xfId="12592" xr:uid="{1DCA0281-E65E-49BE-B6A0-A786CF476089}"/>
    <cellStyle name="Header2 4 2 3 6" xfId="26878" xr:uid="{7DA7B79C-9F1B-4304-AD46-820FFE2D85B7}"/>
    <cellStyle name="Header2 4 2 3 6 2" xfId="13422" xr:uid="{55BEAD5B-E682-4C91-BA20-29AABBBDE8A6}"/>
    <cellStyle name="Header2 4 2 3 7" xfId="36674" xr:uid="{7FAD32F2-096E-4B3F-9784-94E5357F2A02}"/>
    <cellStyle name="Header2 4 2 3 7 2" xfId="22119" xr:uid="{5955B562-8E85-45D5-9520-B4BD7823EAC4}"/>
    <cellStyle name="Header2 4 2 3 7 3" xfId="40066" xr:uid="{EEFACFAA-7801-48A0-83E0-AE635D9B7FC7}"/>
    <cellStyle name="Header2 4 2 3 7 4" xfId="7116" xr:uid="{39517A5D-32F8-4DA7-BF1D-7EA336092582}"/>
    <cellStyle name="Header2 4 2 3 8" xfId="38944" xr:uid="{268197F0-1440-4787-BD32-31C5ADD4B699}"/>
    <cellStyle name="Header2 4 2 3 9" xfId="24321" xr:uid="{0F3BA775-43F0-4040-A8B8-3862D551CD79}"/>
    <cellStyle name="Header2 4 2 4" xfId="36672" xr:uid="{356920B0-54D7-46C5-9639-71EDFCCAADE8}"/>
    <cellStyle name="Header2 4 2 4 2" xfId="36671" xr:uid="{1971DE42-C86D-45CD-8CAC-2BB712D3E58E}"/>
    <cellStyle name="Header2 4 2 4 2 2" xfId="22116" xr:uid="{43A7C6D2-D9B5-45E6-ABA2-409E6664838F}"/>
    <cellStyle name="Header2 4 2 4 2 3" xfId="16700" xr:uid="{DDF963A5-19D0-4F5C-AD55-256CF71694A5}"/>
    <cellStyle name="Header2 4 2 4 2 4" xfId="7993" xr:uid="{1E3C7188-1E4E-4223-930A-5148B36D42EC}"/>
    <cellStyle name="Header2 4 2 4 3" xfId="22117" xr:uid="{6956E5FF-A79F-437E-90A6-DEB96263FA49}"/>
    <cellStyle name="Header2 4 2 4 4" xfId="39282" xr:uid="{F1C1C289-EF4A-4120-9808-FA2EE018A61C}"/>
    <cellStyle name="Header2 4 2 4 5" xfId="17903" xr:uid="{19E309FC-77F1-417F-9C76-3096B1B081E2}"/>
    <cellStyle name="Header2 4 2 5" xfId="36670" xr:uid="{6BAC36CD-441B-448F-8DAC-6904ECC48187}"/>
    <cellStyle name="Header2 4 2 5 2" xfId="36669" xr:uid="{60120E32-7050-4B2E-B3B0-188101507F9C}"/>
    <cellStyle name="Header2 4 2 5 2 2" xfId="22114" xr:uid="{820968A2-CE01-4096-B976-3BBD50A5A6AB}"/>
    <cellStyle name="Header2 4 2 5 2 3" xfId="23047" xr:uid="{86C789E7-0E13-4B61-9E32-250C90F46C82}"/>
    <cellStyle name="Header2 4 2 5 2 4" xfId="11547" xr:uid="{0A89EE4D-8060-4817-9E07-24203C6CB5A5}"/>
    <cellStyle name="Header2 4 2 5 3" xfId="22115" xr:uid="{072234EC-FC07-443A-950F-DE80F36C8EDF}"/>
    <cellStyle name="Header2 4 2 5 4" xfId="23046" xr:uid="{F2810F22-A5A0-4E84-A5C0-A82383439B01}"/>
    <cellStyle name="Header2 4 2 5 5" xfId="11546" xr:uid="{66F3961F-8819-4696-85A3-8CDF049E1A27}"/>
    <cellStyle name="Header2 4 2 6" xfId="36668" xr:uid="{83E6379B-F673-4A0D-A355-AE69A64FAB11}"/>
    <cellStyle name="Header2 4 2 6 2" xfId="36667" xr:uid="{07AE7479-F85D-430D-B89D-C7B73C7E76F1}"/>
    <cellStyle name="Header2 4 2 6 2 2" xfId="22112" xr:uid="{402B0C31-C045-41C7-A2AC-9F28CE908A47}"/>
    <cellStyle name="Header2 4 2 6 2 3" xfId="23049" xr:uid="{C02DD17B-F64B-4F76-8983-2F821EB6E159}"/>
    <cellStyle name="Header2 4 2 6 2 4" xfId="24820" xr:uid="{7EEA2A94-0C39-4155-9468-C7E3D5948D7E}"/>
    <cellStyle name="Header2 4 2 6 3" xfId="22113" xr:uid="{7B0ACB5A-BF1D-4225-954D-F971CC5CC595}"/>
    <cellStyle name="Header2 4 2 6 4" xfId="23048" xr:uid="{8E124596-B5D0-48E0-A586-58FD710E14F0}"/>
    <cellStyle name="Header2 4 2 6 5" xfId="7117" xr:uid="{3F3282C7-79B1-4D57-BB47-B9335B4679BE}"/>
    <cellStyle name="Header2 4 2 7" xfId="36666" xr:uid="{5F7EF57B-760F-4AEE-BE3C-75EEF96AE702}"/>
    <cellStyle name="Header2 4 2 7 2" xfId="36665" xr:uid="{46304FA8-1670-45A3-9A6C-99BCFA6D7D83}"/>
    <cellStyle name="Header2 4 2 7 2 2" xfId="22110" xr:uid="{BDC2F5DD-21E9-4E73-BDAF-578E6EA03A48}"/>
    <cellStyle name="Header2 4 2 7 2 3" xfId="23052" xr:uid="{C222002A-5DEE-477C-96ED-C253030F1C02}"/>
    <cellStyle name="Header2 4 2 7 2 4" xfId="39853" xr:uid="{23A46885-451F-4EFD-91DC-70311D51D17E}"/>
    <cellStyle name="Header2 4 2 7 3" xfId="22111" xr:uid="{77A04F01-B894-4EB6-B630-13119F14B527}"/>
    <cellStyle name="Header2 4 2 7 4" xfId="23050" xr:uid="{071A4693-AEFF-42A4-8AA9-1B9666DDC4F7}"/>
    <cellStyle name="Header2 4 2 7 5" xfId="17902" xr:uid="{820C1889-ABE8-4462-8557-012B316A8473}"/>
    <cellStyle name="Header2 4 2 8" xfId="36664" xr:uid="{4E0A45F9-A877-423D-80F4-61E3E6212849}"/>
    <cellStyle name="Header2 4 2 8 2" xfId="36663" xr:uid="{88E747E1-0AC9-4B72-A2E4-CF3182D2EF1E}"/>
    <cellStyle name="Header2 4 2 8 2 2" xfId="22108" xr:uid="{41A774AB-E49A-4E85-8A60-6FCDAC989716}"/>
    <cellStyle name="Header2 4 2 8 2 3" xfId="23760" xr:uid="{C65BEBC2-76AE-4A5F-B54D-09D7BC08ADC5}"/>
    <cellStyle name="Header2 4 2 8 2 4" xfId="7119" xr:uid="{A619F14D-3482-4A0F-BA70-AF988B8530E3}"/>
    <cellStyle name="Header2 4 2 8 3" xfId="22109" xr:uid="{1B30CD61-155B-4C13-AB60-ABD76B995333}"/>
    <cellStyle name="Header2 4 2 8 4" xfId="23051" xr:uid="{113FCB4C-B577-40E0-A4EE-0767B1E69200}"/>
    <cellStyle name="Header2 4 2 8 5" xfId="7994" xr:uid="{58B28080-7ECE-48CD-B635-72267B3A8FCB}"/>
    <cellStyle name="Header2 4 2 9" xfId="36662" xr:uid="{85489AF0-3A6B-4F2E-8D6A-541A418F75FA}"/>
    <cellStyle name="Header2 4 2 9 2" xfId="22107" xr:uid="{089F4522-E25B-43A1-8A19-2F3202DD9237}"/>
    <cellStyle name="Header2 4 2 9 3" xfId="23060" xr:uid="{CAFC02D3-FDD5-4012-83CA-86F43F4754EF}"/>
    <cellStyle name="Header2 4 2 9 4" xfId="24818" xr:uid="{FFFB9D0C-61EE-41AC-AC75-321C19E84712}"/>
    <cellStyle name="Header2 4 3" xfId="43239" xr:uid="{A8F0B49F-AC5A-4E94-AF26-C4BDB23B1352}"/>
    <cellStyle name="Header2 4 3 10" xfId="29268" xr:uid="{8C098600-8399-4016-BE52-061AC7DCE08B}"/>
    <cellStyle name="Header2 4 3 10 2" xfId="15627" xr:uid="{E78BA4A6-3A60-4CF8-83BF-441B417C62EB}"/>
    <cellStyle name="Header2 4 3 10 3" xfId="7236" xr:uid="{99234CB3-9A1D-443A-98DA-A44F2FEE8AD6}"/>
    <cellStyle name="Header2 4 3 10 4" xfId="2570" xr:uid="{45306197-8240-4B3E-A98F-B146EF24C671}"/>
    <cellStyle name="Header2 4 3 11" xfId="26728" xr:uid="{B07B041A-C58C-4642-A20E-09DEE507523D}"/>
    <cellStyle name="Header2 4 3 11 2" xfId="13281" xr:uid="{FFB76EFB-CF32-434D-8BE9-6A26B9FCA09C}"/>
    <cellStyle name="Header2 4 3 12" xfId="27211" xr:uid="{D57B9782-C606-4634-9B83-7269AF894C9C}"/>
    <cellStyle name="Header2 4 3 12 2" xfId="13753" xr:uid="{EB25295A-481A-4B3F-A167-7006362EABC5}"/>
    <cellStyle name="Header2 4 3 13" xfId="27035" xr:uid="{FDB1EB5A-CE14-48F4-9791-1BBFDEF97678}"/>
    <cellStyle name="Header2 4 3 13 2" xfId="13579" xr:uid="{34CCC6C9-93C4-4944-BB03-0F09CE05C8DD}"/>
    <cellStyle name="Header2 4 3 14" xfId="36661" xr:uid="{8D699C00-4BF1-4D01-9977-5C51820B93B6}"/>
    <cellStyle name="Header2 4 3 14 2" xfId="22106" xr:uid="{E7D62BD1-CD78-49FB-9E62-A513A1F2E4BB}"/>
    <cellStyle name="Header2 4 3 14 3" xfId="15814" xr:uid="{2E09ECEB-B6A9-418F-87FE-2F29D9806C8E}"/>
    <cellStyle name="Header2 4 3 14 4" xfId="40871" xr:uid="{CC8C83C0-ED83-419F-B073-DDB7C11951B0}"/>
    <cellStyle name="Header2 4 3 15" xfId="40293" xr:uid="{5D9E256B-3DBB-4CA2-A8E1-6A5D7E345190}"/>
    <cellStyle name="Header2 4 3 16" xfId="16207" xr:uid="{21F70419-B992-4D5B-930E-284B20354545}"/>
    <cellStyle name="Header2 4 3 17" xfId="10164" xr:uid="{B5B04BB3-8847-4D6E-B297-C15987392FD7}"/>
    <cellStyle name="Header2 4 3 2" xfId="43238" xr:uid="{3C75FB75-2F12-40B5-873E-4E77CF12D90E}"/>
    <cellStyle name="Header2 4 3 2 10" xfId="10165" xr:uid="{D1C6E17B-4CB4-4143-A522-4E137DEB210B}"/>
    <cellStyle name="Header2 4 3 2 2" xfId="41804" xr:uid="{ACF6CCDA-5E0E-42FF-8218-A8DF008F76E8}"/>
    <cellStyle name="Header2 4 3 2 2 10" xfId="8132" xr:uid="{6D9F87DF-F6BF-4BC7-934B-A5DA20855F5A}"/>
    <cellStyle name="Header2 4 3 2 2 2" xfId="28214" xr:uid="{D6472A5F-3F66-4E0D-9E11-E2350E86D964}"/>
    <cellStyle name="Header2 4 3 2 2 2 2" xfId="14734" xr:uid="{4A059F33-80DD-4699-A52A-729F0012C7B8}"/>
    <cellStyle name="Header2 4 3 2 2 2 3" xfId="6570" xr:uid="{68D9A8B0-3E13-4A9F-ACAE-040A198C3B21}"/>
    <cellStyle name="Header2 4 3 2 2 2 4" xfId="2170" xr:uid="{A94E6E1B-C350-47E3-9E62-FBB44DADCBCC}"/>
    <cellStyle name="Header2 4 3 2 2 3" xfId="29991" xr:uid="{6379B084-A2BC-417F-865B-AFE806B02EF1}"/>
    <cellStyle name="Header2 4 3 2 2 3 2" xfId="16286" xr:uid="{E4D48E0D-A331-48B2-B4D2-1E9B81870CCD}"/>
    <cellStyle name="Header2 4 3 2 2 4" xfId="26024" xr:uid="{7FE8C43E-2363-4C92-9F30-8A76F804DA60}"/>
    <cellStyle name="Header2 4 3 2 2 4 2" xfId="12589" xr:uid="{0D31290B-2C91-4D1B-B835-9D3E03D6CFBA}"/>
    <cellStyle name="Header2 4 3 2 2 5" xfId="25226" xr:uid="{55CAB1A8-C7B2-4199-AAE5-6CAE1E30C30E}"/>
    <cellStyle name="Header2 4 3 2 2 5 2" xfId="11823" xr:uid="{D50B52BC-F6B6-4898-8708-7346540FBBF0}"/>
    <cellStyle name="Header2 4 3 2 2 6" xfId="36659" xr:uid="{0B2D293B-DD1A-4D23-94CA-EA163E2DC3A0}"/>
    <cellStyle name="Header2 4 3 2 2 6 2" xfId="22104" xr:uid="{53DF91D2-85C4-494B-9ED6-D0EB03225988}"/>
    <cellStyle name="Header2 4 3 2 2 6 3" xfId="23054" xr:uid="{6752F6C3-597A-4335-A737-EA51958BD469}"/>
    <cellStyle name="Header2 4 3 2 2 6 4" xfId="11548" xr:uid="{C592EF90-93E2-4659-899F-2417F9C1D9D9}"/>
    <cellStyle name="Header2 4 3 2 2 7" xfId="38941" xr:uid="{F29FB996-EB4F-4B62-8F60-86A3139BBD74}"/>
    <cellStyle name="Header2 4 3 2 2 8" xfId="24318" xr:uid="{30E0F227-7408-4186-A27C-EC061CA2E13A}"/>
    <cellStyle name="Header2 4 3 2 2 9" xfId="12190" xr:uid="{C9D04C6B-3102-482F-9A06-BE74E157BC44}"/>
    <cellStyle name="Header2 4 3 2 3" xfId="29267" xr:uid="{42E3F595-F6A7-42C2-A831-D78BC8953DB3}"/>
    <cellStyle name="Header2 4 3 2 3 2" xfId="15626" xr:uid="{948B7D01-2048-4423-A160-44A84B64F538}"/>
    <cellStyle name="Header2 4 3 2 3 3" xfId="7235" xr:uid="{C7D5611A-0EE8-40C5-A415-1EC3C5F08539}"/>
    <cellStyle name="Header2 4 3 2 3 4" xfId="2569" xr:uid="{A18507D5-DEA4-4E3C-A42E-E2D8C5B68493}"/>
    <cellStyle name="Header2 4 3 2 4" xfId="27320" xr:uid="{CCDDC06E-3A87-4C4E-A88A-D4A9E1707C1C}"/>
    <cellStyle name="Header2 4 3 2 4 2" xfId="13862" xr:uid="{BC131E40-E3C8-4F8D-A9F3-88F41D7526C6}"/>
    <cellStyle name="Header2 4 3 2 5" xfId="26684" xr:uid="{74360599-C195-4FF5-8E6E-C45169145BA7}"/>
    <cellStyle name="Header2 4 3 2 5 2" xfId="13237" xr:uid="{2A996CBF-7663-4F2A-AC3D-6666EE85C3FC}"/>
    <cellStyle name="Header2 4 3 2 6" xfId="25551" xr:uid="{8F4038A5-107F-412C-B8D0-778F8481C16C}"/>
    <cellStyle name="Header2 4 3 2 6 2" xfId="12126" xr:uid="{C82982BE-4477-4458-AD75-F61EAF280130}"/>
    <cellStyle name="Header2 4 3 2 7" xfId="36660" xr:uid="{6663CFA5-D5E9-4BCF-8AB3-CA0868BD16B9}"/>
    <cellStyle name="Header2 4 3 2 7 2" xfId="22105" xr:uid="{321D05D2-949E-4C03-88F9-64D7D6DAD7BD}"/>
    <cellStyle name="Header2 4 3 2 7 3" xfId="23053" xr:uid="{30A43FC0-A032-4A56-92EF-C26FED551915}"/>
    <cellStyle name="Header2 4 3 2 7 4" xfId="7118" xr:uid="{61666E6B-24F4-4038-8243-C990E986D159}"/>
    <cellStyle name="Header2 4 3 2 8" xfId="40292" xr:uid="{9C33BE66-E723-4346-89AB-1F7A9586A9FD}"/>
    <cellStyle name="Header2 4 3 2 9" xfId="14516" xr:uid="{982F19D0-18DF-482E-B21D-5E11AC348D1F}"/>
    <cellStyle name="Header2 4 3 3" xfId="41805" xr:uid="{C710A154-23F4-4753-9E83-65F844D5C97E}"/>
    <cellStyle name="Header2 4 3 3 10" xfId="41115" xr:uid="{4F04CF6B-1B64-4094-A6C9-3391C113ECD4}"/>
    <cellStyle name="Header2 4 3 3 11" xfId="4887" xr:uid="{F58AB46C-4F05-481A-ADCB-7D649E6AEAE6}"/>
    <cellStyle name="Header2 4 3 3 2" xfId="36657" xr:uid="{BA2B2331-EA7A-4110-B149-6B8CE849C8A0}"/>
    <cellStyle name="Header2 4 3 3 2 2" xfId="22102" xr:uid="{3BC838F7-DB10-4AFB-8A35-32C192DFB76E}"/>
    <cellStyle name="Header2 4 3 3 2 3" xfId="23056" xr:uid="{2CFE1AF3-2451-4FBC-B9AE-9C3C4C4ED49C}"/>
    <cellStyle name="Header2 4 3 3 2 4" xfId="24819" xr:uid="{5A20AE39-C2C9-4C5A-91F4-4172944E708C}"/>
    <cellStyle name="Header2 4 3 3 3" xfId="28215" xr:uid="{89D62C74-C221-4111-A265-340B724DF9D1}"/>
    <cellStyle name="Header2 4 3 3 3 2" xfId="14735" xr:uid="{25D1BE31-1388-4916-9856-C72D30F11A8E}"/>
    <cellStyle name="Header2 4 3 3 3 3" xfId="6571" xr:uid="{BE594E08-1A58-42A6-8971-DA73928DCD48}"/>
    <cellStyle name="Header2 4 3 3 3 4" xfId="2171" xr:uid="{6DBC58D8-2A25-4F9A-AC73-4CD6AB21B75B}"/>
    <cellStyle name="Header2 4 3 3 4" xfId="27662" xr:uid="{B61A51A6-5A31-4D84-A438-EE0148430332}"/>
    <cellStyle name="Header2 4 3 3 4 2" xfId="14194" xr:uid="{C33868B2-D25D-42D2-A523-5E3F4AE24A36}"/>
    <cellStyle name="Header2 4 3 3 5" xfId="26025" xr:uid="{9F9A2891-B117-45DB-91BA-958EFCA81C89}"/>
    <cellStyle name="Header2 4 3 3 5 2" xfId="12590" xr:uid="{8C502317-4AB3-4C83-8AB9-F1C721D9889F}"/>
    <cellStyle name="Header2 4 3 3 6" xfId="25488" xr:uid="{3B3F52A2-C6C5-463F-8629-0BF724767B73}"/>
    <cellStyle name="Header2 4 3 3 6 2" xfId="12071" xr:uid="{015A2C81-211D-4708-8573-E43D7B79722D}"/>
    <cellStyle name="Header2 4 3 3 7" xfId="36658" xr:uid="{23B33287-EA08-45BC-AEFE-3A15CB193844}"/>
    <cellStyle name="Header2 4 3 3 7 2" xfId="22103" xr:uid="{2431CA60-C9FC-4C9C-9208-8B2E66E18970}"/>
    <cellStyle name="Header2 4 3 3 7 3" xfId="23055" xr:uid="{F65EFD61-0896-4D79-B922-FA54B6C3E7EB}"/>
    <cellStyle name="Header2 4 3 3 7 4" xfId="39852" xr:uid="{E6700327-DF7E-4E4C-B152-38F5648A917B}"/>
    <cellStyle name="Header2 4 3 3 8" xfId="38942" xr:uid="{2A438194-3B97-4A3E-A1B6-B4A775FF30B3}"/>
    <cellStyle name="Header2 4 3 3 9" xfId="24319" xr:uid="{6C4EB60A-70DE-4FD6-800A-7047365A8D56}"/>
    <cellStyle name="Header2 4 3 4" xfId="36656" xr:uid="{73B640AD-DD58-4390-9336-8AABFF060C0B}"/>
    <cellStyle name="Header2 4 3 4 2" xfId="36655" xr:uid="{D32D9979-D55F-414B-B0C1-EC22FF79DFDB}"/>
    <cellStyle name="Header2 4 3 4 2 2" xfId="22100" xr:uid="{5079CEFE-CDB1-4435-AF1C-F6E74A4F785E}"/>
    <cellStyle name="Header2 4 3 4 2 3" xfId="23058" xr:uid="{33E72AFD-9BBB-4EB4-9A14-B3A68FBDEC25}"/>
    <cellStyle name="Header2 4 3 4 2 4" xfId="39854" xr:uid="{B34F016D-8B24-444E-9123-F860BF2A2A76}"/>
    <cellStyle name="Header2 4 3 4 3" xfId="22101" xr:uid="{54F54541-5614-404D-8D91-54AC8EB0745A}"/>
    <cellStyle name="Header2 4 3 4 4" xfId="23057" xr:uid="{B0B37134-1B03-4C22-BC2F-EB5F4C5688F8}"/>
    <cellStyle name="Header2 4 3 4 5" xfId="17901" xr:uid="{F11A5FEE-9BB7-4555-9DDA-26BC65B7D570}"/>
    <cellStyle name="Header2 4 3 5" xfId="36654" xr:uid="{EEAA2255-9215-42CD-84EF-3918FE6CBF6C}"/>
    <cellStyle name="Header2 4 3 5 2" xfId="36653" xr:uid="{0F844BCA-A8B8-4C09-8A05-A725C4C8A4BB}"/>
    <cellStyle name="Header2 4 3 5 2 2" xfId="22098" xr:uid="{9CAB36DE-FA56-4115-A234-03711B3F04DA}"/>
    <cellStyle name="Header2 4 3 5 2 3" xfId="41011" xr:uid="{118608A5-46A3-4837-9382-84B74247D5A6}"/>
    <cellStyle name="Header2 4 3 5 2 4" xfId="7120" xr:uid="{F40EFB69-8A70-447F-99E6-46784D5F86B6}"/>
    <cellStyle name="Header2 4 3 5 3" xfId="22099" xr:uid="{8C1692B4-EE42-444C-BE46-206644F1988A}"/>
    <cellStyle name="Header2 4 3 5 4" xfId="23059" xr:uid="{12ABAF0E-3754-4EFC-AB7F-C5A6536A6E3D}"/>
    <cellStyle name="Header2 4 3 5 5" xfId="7995" xr:uid="{A0A99260-9BF3-4F2D-AFA1-7E0FBEB8D43E}"/>
    <cellStyle name="Header2 4 3 6" xfId="36652" xr:uid="{4A2F92C7-B9A6-432D-82D9-E45C07445417}"/>
    <cellStyle name="Header2 4 3 6 2" xfId="36651" xr:uid="{1F4FDE91-483E-40C6-ACCD-518003DF02FC}"/>
    <cellStyle name="Header2 4 3 6 2 2" xfId="22096" xr:uid="{D9077CAC-BEE4-4907-B208-43DB8C09ED10}"/>
    <cellStyle name="Header2 4 3 6 2 3" xfId="11719" xr:uid="{C4E1DAF2-B815-492D-A10D-B73E02C09A53}"/>
    <cellStyle name="Header2 4 3 6 2 4" xfId="18040" xr:uid="{DEFE044A-D11F-4050-AF38-552733864FEF}"/>
    <cellStyle name="Header2 4 3 6 3" xfId="22097" xr:uid="{DFF9A9DA-CF97-42D0-8E04-1EA180249143}"/>
    <cellStyle name="Header2 4 3 6 4" xfId="23074" xr:uid="{99F2499C-6334-4719-8088-7FD24190073C}"/>
    <cellStyle name="Header2 4 3 6 5" xfId="24816" xr:uid="{1CDCAB34-A446-4E39-9B7A-FF588DDDDCFC}"/>
    <cellStyle name="Header2 4 3 7" xfId="36650" xr:uid="{4E5D808E-5393-4FB2-AC49-20353DE391E5}"/>
    <cellStyle name="Header2 4 3 7 2" xfId="36649" xr:uid="{864964EB-FCCB-4915-8EBA-13EB6977C948}"/>
    <cellStyle name="Header2 4 3 7 2 2" xfId="22094" xr:uid="{298E9408-96C9-4AC4-A8E3-C02093481A38}"/>
    <cellStyle name="Header2 4 3 7 2 3" xfId="23061" xr:uid="{AA2EA9F1-A2C5-4091-8A3C-8DB4BBBBE822}"/>
    <cellStyle name="Header2 4 3 7 2 4" xfId="18042" xr:uid="{C7967819-F2BE-4349-87F1-13F64CD8E016}"/>
    <cellStyle name="Header2 4 3 7 3" xfId="22095" xr:uid="{D343922B-9B18-4141-924F-679761C420E4}"/>
    <cellStyle name="Header2 4 3 7 4" xfId="16697" xr:uid="{21013D02-8534-4010-8F1F-0A91F7800C03}"/>
    <cellStyle name="Header2 4 3 7 5" xfId="24817" xr:uid="{74130DA6-B0C5-4574-BBA0-9598B4FD30AC}"/>
    <cellStyle name="Header2 4 3 8" xfId="36648" xr:uid="{94C3FCB2-06B8-4141-BA23-2308F4A05EDA}"/>
    <cellStyle name="Header2 4 3 8 2" xfId="36647" xr:uid="{8BCD755F-C1D8-47C3-9AD5-566DE1727410}"/>
    <cellStyle name="Header2 4 3 8 2 2" xfId="22092" xr:uid="{0BE88A3E-316C-4240-918F-FB91393BFE81}"/>
    <cellStyle name="Header2 4 3 8 2 3" xfId="23063" xr:uid="{E4B252A9-6C1A-4AE6-BE21-D86157895969}"/>
    <cellStyle name="Header2 4 3 8 2 4" xfId="4284" xr:uid="{F5BBB5B0-38D5-4326-80DD-8F3568B4392E}"/>
    <cellStyle name="Header2 4 3 8 3" xfId="22093" xr:uid="{3025928B-63DF-48C4-8A4F-DDD3D0A549A1}"/>
    <cellStyle name="Header2 4 3 8 4" xfId="23062" xr:uid="{56C2F315-14ED-4221-A717-95731AD74FAE}"/>
    <cellStyle name="Header2 4 3 8 5" xfId="17900" xr:uid="{402040C5-89A1-44E7-B90C-25048AB1DFC2}"/>
    <cellStyle name="Header2 4 3 9" xfId="36646" xr:uid="{B411636C-17E3-468E-85CF-32027922E340}"/>
    <cellStyle name="Header2 4 3 9 2" xfId="22091" xr:uid="{2D5A7AE8-C6D3-4EA5-B370-9C4589B83919}"/>
    <cellStyle name="Header2 4 3 9 3" xfId="23064" xr:uid="{F8AE01DC-0381-487F-B0CE-8E0FE0972251}"/>
    <cellStyle name="Header2 4 3 9 4" xfId="7726" xr:uid="{519AD5D4-530A-4424-9CFF-35B9CDADA679}"/>
    <cellStyle name="Header2 4 4" xfId="43237" xr:uid="{97D38B21-3829-4EA7-90E1-F345C64D030A}"/>
    <cellStyle name="Header2 4 4 10" xfId="29266" xr:uid="{A8D9DB14-3BF0-4515-B7BA-84890F31A724}"/>
    <cellStyle name="Header2 4 4 10 2" xfId="15625" xr:uid="{1CC6ECE6-0C56-4995-BBF1-7F28EA56D243}"/>
    <cellStyle name="Header2 4 4 10 3" xfId="7234" xr:uid="{9D893E72-7B64-4955-8FB8-5CECDDA7F442}"/>
    <cellStyle name="Header2 4 4 10 4" xfId="2568" xr:uid="{BC88516B-B534-47D5-9505-0F50CD8C1A08}"/>
    <cellStyle name="Header2 4 4 11" xfId="26733" xr:uid="{FAA59A76-D5FB-4C1E-8652-A0161260DD9F}"/>
    <cellStyle name="Header2 4 4 11 2" xfId="13286" xr:uid="{EF7E9CE0-BC63-4221-8ACA-1357C6E1C43F}"/>
    <cellStyle name="Header2 4 4 12" xfId="26855" xr:uid="{ACC89B89-6B6E-4B67-9834-97AD0BA29220}"/>
    <cellStyle name="Header2 4 4 12 2" xfId="13400" xr:uid="{014069D2-E4CF-4DEB-A533-33E96098B34D}"/>
    <cellStyle name="Header2 4 4 13" xfId="26272" xr:uid="{C5F4E8A7-E8F5-4558-8083-80A25C02BB82}"/>
    <cellStyle name="Header2 4 4 13 2" xfId="12836" xr:uid="{7B002B02-9640-4739-9119-475F8C58A1C8}"/>
    <cellStyle name="Header2 4 4 14" xfId="36645" xr:uid="{FB3F9C0B-BDD3-4D4C-855B-156884F83A5A}"/>
    <cellStyle name="Header2 4 4 14 2" xfId="22090" xr:uid="{8688207A-395F-48AC-9732-DD974FC206B8}"/>
    <cellStyle name="Header2 4 4 14 3" xfId="23065" xr:uid="{FFA995F0-68E3-47E0-8D53-1AD99DB7C0EF}"/>
    <cellStyle name="Header2 4 4 14 4" xfId="8017" xr:uid="{7E317F7B-650C-4F00-9792-377BEE51413C}"/>
    <cellStyle name="Header2 4 4 15" xfId="41054" xr:uid="{191991EA-AA3A-4124-89DE-5702DF740809}"/>
    <cellStyle name="Header2 4 4 16" xfId="11969" xr:uid="{B2017974-B46A-4383-9854-CA7E2F814F0E}"/>
    <cellStyle name="Header2 4 4 17" xfId="6899" xr:uid="{915586B8-6D0F-4ACE-B75A-C8B7EADB9327}"/>
    <cellStyle name="Header2 4 4 2" xfId="43236" xr:uid="{AB706341-52A9-4375-980D-16794B569357}"/>
    <cellStyle name="Header2 4 4 2 10" xfId="15232" xr:uid="{BF9F31EE-2AA6-45A6-8D5A-AF3C2F43B5E2}"/>
    <cellStyle name="Header2 4 4 2 2" xfId="41802" xr:uid="{6CC6EF34-2435-4513-A334-1CE0B406D22E}"/>
    <cellStyle name="Header2 4 4 2 2 10" xfId="5331" xr:uid="{85D4102D-0E44-47E8-93F9-4EF15A228F1C}"/>
    <cellStyle name="Header2 4 4 2 2 2" xfId="28212" xr:uid="{0C6FCF75-26D9-48D8-92B3-178C4CAF091D}"/>
    <cellStyle name="Header2 4 4 2 2 2 2" xfId="14732" xr:uid="{5707CEE8-0FBA-41CA-A2E0-0231E0C984F0}"/>
    <cellStyle name="Header2 4 4 2 2 2 3" xfId="6568" xr:uid="{F8C3DD6E-57F5-45CB-A72E-0A5E8F6F03BB}"/>
    <cellStyle name="Header2 4 4 2 2 2 4" xfId="2168" xr:uid="{D22A6733-B8CC-4479-A770-83601651B95F}"/>
    <cellStyle name="Header2 4 4 2 2 3" xfId="27663" xr:uid="{5B4AE760-0D7A-4626-8A36-BE355E8FF4BC}"/>
    <cellStyle name="Header2 4 4 2 2 3 2" xfId="14195" xr:uid="{A1C30E37-A0FC-458B-AEE9-B55EE5D94C1D}"/>
    <cellStyle name="Header2 4 4 2 2 4" xfId="26022" xr:uid="{437F00B3-CAD8-458F-BB8B-93D3C11C2EBB}"/>
    <cellStyle name="Header2 4 4 2 2 4 2" xfId="12587" xr:uid="{9708B74E-41AE-4D52-9F94-1419DDABFBD0}"/>
    <cellStyle name="Header2 4 4 2 2 5" xfId="26631" xr:uid="{CA236C53-A22C-4499-B1D8-DE3618B6BB7B}"/>
    <cellStyle name="Header2 4 4 2 2 5 2" xfId="13184" xr:uid="{107B1397-C2D7-49F6-895D-AEF406C7D93F}"/>
    <cellStyle name="Header2 4 4 2 2 6" xfId="36643" xr:uid="{BD0D93E3-C331-45A9-8012-846ABED65A84}"/>
    <cellStyle name="Header2 4 4 2 2 6 2" xfId="22088" xr:uid="{5E0AC517-DC43-407D-834A-0EC70545174E}"/>
    <cellStyle name="Header2 4 4 2 2 6 3" xfId="23067" xr:uid="{29183C63-041B-4734-AE45-4EBCD23986EB}"/>
    <cellStyle name="Header2 4 4 2 2 6 4" xfId="7122" xr:uid="{5B47A169-5BDE-479A-9128-E01F1D7D354D}"/>
    <cellStyle name="Header2 4 4 2 2 7" xfId="38939" xr:uid="{80E1B7BB-2238-42D8-8E50-6917BAEAF0FF}"/>
    <cellStyle name="Header2 4 4 2 2 8" xfId="24316" xr:uid="{1D64D154-2578-407F-B7B1-C7C5DC36F627}"/>
    <cellStyle name="Header2 4 4 2 2 9" xfId="15447" xr:uid="{37876490-B871-475E-AA58-F0A27496068C}"/>
    <cellStyle name="Header2 4 4 2 3" xfId="29265" xr:uid="{0C763DC7-18FC-4A7A-9F5B-C3292EC88B0B}"/>
    <cellStyle name="Header2 4 4 2 3 2" xfId="15624" xr:uid="{E88D4DF6-3F09-4316-B1C9-72EE074F726B}"/>
    <cellStyle name="Header2 4 4 2 3 3" xfId="7233" xr:uid="{39BA03C7-A073-442A-B173-741872127EAD}"/>
    <cellStyle name="Header2 4 4 2 3 4" xfId="2567" xr:uid="{A6A7682B-C4D1-4FBF-AB88-62D6E45A72A4}"/>
    <cellStyle name="Header2 4 4 2 4" xfId="26729" xr:uid="{08EB03BF-EC6F-4A6B-99A3-851A40680233}"/>
    <cellStyle name="Header2 4 4 2 4 2" xfId="13282" xr:uid="{25CE596B-ABD9-43E5-8F0A-69C63D32360A}"/>
    <cellStyle name="Header2 4 4 2 5" xfId="27209" xr:uid="{7C264D7D-9C03-4C7B-90CA-96EE1A64BCC5}"/>
    <cellStyle name="Header2 4 4 2 5 2" xfId="13751" xr:uid="{352992BE-7BF6-4C0B-BAC1-0B4BF76FBFD3}"/>
    <cellStyle name="Header2 4 4 2 6" xfId="27040" xr:uid="{AED2A12B-86A0-427D-B654-8C4DD9E690BD}"/>
    <cellStyle name="Header2 4 4 2 6 2" xfId="13584" xr:uid="{FEEA23B4-4536-4F2A-96EC-29779F5F4488}"/>
    <cellStyle name="Header2 4 4 2 7" xfId="36644" xr:uid="{48FF038F-FD81-4789-82A6-6008042C5AFE}"/>
    <cellStyle name="Header2 4 4 2 7 2" xfId="22089" xr:uid="{EAE9542D-E28C-448A-92D3-C7B118087D79}"/>
    <cellStyle name="Header2 4 4 2 7 3" xfId="23066" xr:uid="{04D00455-90B8-41D5-AB3A-C2D25B94B9E5}"/>
    <cellStyle name="Header2 4 4 2 7 4" xfId="4261" xr:uid="{127B267A-6658-4654-9A11-D35D1AF32A43}"/>
    <cellStyle name="Header2 4 4 2 8" xfId="40294" xr:uid="{24367124-6950-42B0-966E-6B3965FAD486}"/>
    <cellStyle name="Header2 4 4 2 9" xfId="12371" xr:uid="{E078D93E-C81D-4581-80C8-44AE2A83410D}"/>
    <cellStyle name="Header2 4 4 3" xfId="41803" xr:uid="{5A5302B6-8153-4751-96C1-BBD477F1C0DD}"/>
    <cellStyle name="Header2 4 4 3 10" xfId="13667" xr:uid="{8BEBA1D8-869D-4980-8634-05DBE67240EB}"/>
    <cellStyle name="Header2 4 4 3 11" xfId="6995" xr:uid="{3FEC7091-C632-43C6-A331-18B73A8D4D5B}"/>
    <cellStyle name="Header2 4 4 3 2" xfId="36641" xr:uid="{641E8C1A-069A-4045-BD5B-BF881F86BF84}"/>
    <cellStyle name="Header2 4 4 3 2 2" xfId="22086" xr:uid="{C820E2AB-DD28-4B84-B77A-FD817730E1BB}"/>
    <cellStyle name="Header2 4 4 3 2 3" xfId="15811" xr:uid="{A7AEB299-92D1-4876-818E-E4BDE05105BB}"/>
    <cellStyle name="Header2 4 4 3 2 4" xfId="7996" xr:uid="{34DB7C41-2CA2-4170-A36C-944775E939BE}"/>
    <cellStyle name="Header2 4 4 3 3" xfId="28213" xr:uid="{2A30B421-1D63-4227-8206-FB2C93207BBC}"/>
    <cellStyle name="Header2 4 4 3 3 2" xfId="14733" xr:uid="{90C587E4-D269-4CFB-8CD3-E632C8873FB2}"/>
    <cellStyle name="Header2 4 4 3 3 3" xfId="6569" xr:uid="{49700A9C-ED8C-4B2B-9117-855F4668335F}"/>
    <cellStyle name="Header2 4 4 3 3 4" xfId="2169" xr:uid="{F809BDC4-C31E-4E4A-A572-6BAF661AACE2}"/>
    <cellStyle name="Header2 4 4 3 4" xfId="26490" xr:uid="{E617ECEA-A93C-42BD-89FE-B366F4A34550}"/>
    <cellStyle name="Header2 4 4 3 4 2" xfId="13045" xr:uid="{45E55F10-A3B5-4568-A24E-F3CEC2BE84FF}"/>
    <cellStyle name="Header2 4 4 3 5" xfId="26023" xr:uid="{2F39BD89-1AE1-40F9-B192-FB168E644223}"/>
    <cellStyle name="Header2 4 4 3 5 2" xfId="12588" xr:uid="{51628B0E-0564-4304-9D30-C6D333C36504}"/>
    <cellStyle name="Header2 4 4 3 6" xfId="26649" xr:uid="{792807A6-3921-4251-B381-C380C2830796}"/>
    <cellStyle name="Header2 4 4 3 6 2" xfId="13202" xr:uid="{C3EEB01B-8BE1-47D6-84BE-CBA25CFAAFD5}"/>
    <cellStyle name="Header2 4 4 3 7" xfId="36642" xr:uid="{DDC64A68-CD50-434C-ADD7-689E035FDE77}"/>
    <cellStyle name="Header2 4 4 3 7 2" xfId="22087" xr:uid="{F98D1C83-7CFC-4DEE-B4FE-07B0674A4888}"/>
    <cellStyle name="Header2 4 4 3 7 3" xfId="23073" xr:uid="{6D456814-9DE6-47ED-9D5C-588E46381356}"/>
    <cellStyle name="Header2 4 4 3 7 4" xfId="24814" xr:uid="{DA0E195F-1E18-45E0-AB76-0FD5B124D1C5}"/>
    <cellStyle name="Header2 4 4 3 8" xfId="38940" xr:uid="{C0452B79-743B-487D-BEE0-5ED2944E4973}"/>
    <cellStyle name="Header2 4 4 3 9" xfId="24317" xr:uid="{D7B58E27-0591-443B-AB34-17610D77126B}"/>
    <cellStyle name="Header2 4 4 4" xfId="36640" xr:uid="{06BB6401-D38A-4975-B5F9-2E6C0E353FF8}"/>
    <cellStyle name="Header2 4 4 4 2" xfId="36639" xr:uid="{70078367-F982-47CC-A503-B3B585DB009F}"/>
    <cellStyle name="Header2 4 4 4 2 2" xfId="22084" xr:uid="{AE09C6D0-6D1B-4D0C-852B-D684BD4DF207}"/>
    <cellStyle name="Header2 4 4 4 2 3" xfId="23069" xr:uid="{9D6E808B-818C-46B1-9616-BEB3AE0BF76C}"/>
    <cellStyle name="Header2 4 4 4 2 4" xfId="18036" xr:uid="{E3D5095C-1209-4C33-A13E-819030A46CC4}"/>
    <cellStyle name="Header2 4 4 4 3" xfId="22085" xr:uid="{EB1F7057-4AF7-44AC-AFF4-C9D1D1DE4115}"/>
    <cellStyle name="Header2 4 4 4 4" xfId="23068" xr:uid="{DB88B3E4-1FB2-4F1A-8E94-62C06A3A0E59}"/>
    <cellStyle name="Header2 4 4 4 5" xfId="4262" xr:uid="{C79ADB24-8EC2-4B39-A1AB-B97F6A6804D9}"/>
    <cellStyle name="Header2 4 4 5" xfId="36638" xr:uid="{CB5110C9-4D35-430E-8456-03EA0FA053C5}"/>
    <cellStyle name="Header2 4 4 5 2" xfId="36637" xr:uid="{B7DDD1E6-061B-46A0-9388-8956A5394AF4}"/>
    <cellStyle name="Header2 4 4 5 2 2" xfId="22082" xr:uid="{059C8C25-1B09-4751-BB16-82824A79A228}"/>
    <cellStyle name="Header2 4 4 5 2 3" xfId="23071" xr:uid="{E43924BB-7063-4D74-A905-24BC163CAA0E}"/>
    <cellStyle name="Header2 4 4 5 2 4" xfId="4265" xr:uid="{76A44A3C-DE65-4B62-824F-3E58098EAD13}"/>
    <cellStyle name="Header2 4 4 5 3" xfId="22083" xr:uid="{0D53CB41-E6AB-466E-A50F-E785C6246261}"/>
    <cellStyle name="Header2 4 4 5 4" xfId="23070" xr:uid="{8CA2D386-9BC4-49F3-A712-C0B4F29228FA}"/>
    <cellStyle name="Header2 4 4 5 5" xfId="7998" xr:uid="{A7AAE897-2D09-4080-93BE-AE008F638343}"/>
    <cellStyle name="Header2 4 4 6" xfId="36636" xr:uid="{4A209661-6C73-4C6F-92A0-C12ADDC646C0}"/>
    <cellStyle name="Header2 4 4 6 2" xfId="36635" xr:uid="{E5D46DAF-4F48-444C-9EDB-82F01D2B7829}"/>
    <cellStyle name="Header2 4 4 6 2 2" xfId="22080" xr:uid="{4FF12D80-9CC2-49E9-A9FD-98CF1060CB59}"/>
    <cellStyle name="Header2 4 4 6 2 3" xfId="40064" xr:uid="{CD194124-C47E-44B1-A868-5C17B2793FF1}"/>
    <cellStyle name="Header2 4 4 6 2 4" xfId="4264" xr:uid="{EBF31F7C-A4D5-4061-9B74-95484842F61F}"/>
    <cellStyle name="Header2 4 4 6 3" xfId="22081" xr:uid="{1BEB42B6-ACAF-4306-9834-35122E970232}"/>
    <cellStyle name="Header2 4 4 6 4" xfId="23072" xr:uid="{C9189F39-9EFE-4667-9B0C-4F3C82C5E215}"/>
    <cellStyle name="Header2 4 4 6 5" xfId="4263" xr:uid="{B5CAB51C-2DE2-4CF6-831E-BD2BDBCD16D4}"/>
    <cellStyle name="Header2 4 4 7" xfId="36634" xr:uid="{63C9559C-FE41-431F-8687-75D6AA67D70B}"/>
    <cellStyle name="Header2 4 4 7 2" xfId="36633" xr:uid="{AF97C66A-4866-4228-90C7-4BDE64F0D538}"/>
    <cellStyle name="Header2 4 4 7 2 2" xfId="22078" xr:uid="{C6BA1FD2-7978-4A37-9C2D-4B6E6103B022}"/>
    <cellStyle name="Header2 4 4 7 2 3" xfId="23088" xr:uid="{E0AEDAF9-C34F-45B1-964E-22A2E2AAB318}"/>
    <cellStyle name="Header2 4 4 7 2 4" xfId="18045" xr:uid="{6836E1B4-8793-41FF-A34B-5C7CE1EBF7A5}"/>
    <cellStyle name="Header2 4 4 7 3" xfId="22079" xr:uid="{4D90D59E-E99F-4DDE-806C-AC8B74E90406}"/>
    <cellStyle name="Header2 4 4 7 4" xfId="39700" xr:uid="{D2F40BF2-2E38-4191-8B6C-7A733DDE27C3}"/>
    <cellStyle name="Header2 4 4 7 5" xfId="7997" xr:uid="{F2EAD2B2-4E13-4C6E-B077-82DD7A938BCB}"/>
    <cellStyle name="Header2 4 4 8" xfId="36632" xr:uid="{311A41E0-89B5-4334-9C5E-45EF33077F57}"/>
    <cellStyle name="Header2 4 4 8 2" xfId="36631" xr:uid="{C0E601B9-CA48-4998-9E5C-F2D63830B48B}"/>
    <cellStyle name="Header2 4 4 8 2 2" xfId="22076" xr:uid="{CCA5F5F3-299F-4BBA-8279-30B942A651A7}"/>
    <cellStyle name="Header2 4 4 8 2 3" xfId="16699" xr:uid="{A2E885B0-8D14-4C35-B968-F78EDD38BD4F}"/>
    <cellStyle name="Header2 4 4 8 2 4" xfId="4211" xr:uid="{30409886-71AB-4CAD-9706-758B9BCF7C1E}"/>
    <cellStyle name="Header2 4 4 8 3" xfId="22077" xr:uid="{E7888677-CFC3-4079-B68F-C1C18E480A81}"/>
    <cellStyle name="Header2 4 4 8 4" xfId="11720" xr:uid="{B90B1C00-65F6-4BE4-BF02-DC6AC65C6E5A}"/>
    <cellStyle name="Header2 4 4 8 5" xfId="8002" xr:uid="{988B3AF5-2BAD-45B9-9C2F-5FA549308155}"/>
    <cellStyle name="Header2 4 4 9" xfId="36630" xr:uid="{2BEBEB81-FAD2-4BC2-A8CE-AD9AB7827CC2}"/>
    <cellStyle name="Header2 4 4 9 2" xfId="22075" xr:uid="{9E0E4F04-4362-4A9B-8735-363B83F938A1}"/>
    <cellStyle name="Header2 4 4 9 3" xfId="23075" xr:uid="{A283D6BC-9F54-4AE8-A7B5-DF31C8A2C27B}"/>
    <cellStyle name="Header2 4 4 9 4" xfId="4268" xr:uid="{932F281A-AA14-40A5-BC3D-6B230975697A}"/>
    <cellStyle name="Header2 4 5" xfId="43235" xr:uid="{727F2A8A-0E54-45E4-A6D0-2D03808BED0E}"/>
    <cellStyle name="Header2 4 5 10" xfId="29264" xr:uid="{31DE65DA-E952-43ED-AC98-7137911ED588}"/>
    <cellStyle name="Header2 4 5 10 2" xfId="15623" xr:uid="{76203AC8-2F8D-40B0-8CAC-9ED97C731462}"/>
    <cellStyle name="Header2 4 5 10 3" xfId="7232" xr:uid="{22108155-FB39-41A1-B4B8-EE0CBE8E68EB}"/>
    <cellStyle name="Header2 4 5 10 4" xfId="2566" xr:uid="{22078ABE-D77F-4E01-9BEE-F86DBD526155}"/>
    <cellStyle name="Header2 4 5 11" xfId="27321" xr:uid="{760A1C59-36E8-48B7-B8A3-3796B226EE69}"/>
    <cellStyle name="Header2 4 5 11 2" xfId="13863" xr:uid="{31673C1D-2CD5-4345-A459-E01D53588989}"/>
    <cellStyle name="Header2 4 5 12" xfId="26683" xr:uid="{487C0361-BC57-4E01-8DA2-45AE1988C376}"/>
    <cellStyle name="Header2 4 5 12 2" xfId="13236" xr:uid="{EBD2D546-DA07-4A42-860C-7382B3B23C65}"/>
    <cellStyle name="Header2 4 5 13" xfId="27045" xr:uid="{1BF8FC95-41BB-4766-85D6-6972E39DBBA8}"/>
    <cellStyle name="Header2 4 5 13 2" xfId="13589" xr:uid="{A50A3096-3F37-45D2-8E3C-74300B15FBA3}"/>
    <cellStyle name="Header2 4 5 14" xfId="36629" xr:uid="{45A024E0-76B6-4FAB-8E04-B00A4B8F3F64}"/>
    <cellStyle name="Header2 4 5 14 2" xfId="22074" xr:uid="{D053717E-1F54-41D7-8C4B-65D6D5BE0904}"/>
    <cellStyle name="Header2 4 5 14 3" xfId="23076" xr:uid="{CE04AC6F-4FA1-4B69-BB93-7E5059F8173D}"/>
    <cellStyle name="Header2 4 5 14 4" xfId="4266" xr:uid="{CE1E9E50-2638-4A44-9C49-C3262E2AF481}"/>
    <cellStyle name="Header2 4 5 15" xfId="40295" xr:uid="{CF3116B9-A474-4F7D-B34C-B0E3093C1FEF}"/>
    <cellStyle name="Header2 4 5 16" xfId="15080" xr:uid="{62FF04DE-F9AA-4F67-BF67-F476CDAC170D}"/>
    <cellStyle name="Header2 4 5 17" xfId="19357" xr:uid="{7159FC52-405A-47B2-925F-072CC22B2358}"/>
    <cellStyle name="Header2 4 5 2" xfId="43234" xr:uid="{EABE05FC-BE70-4AFF-B092-6AA3FDA449CA}"/>
    <cellStyle name="Header2 4 5 2 10" xfId="10166" xr:uid="{3536AA7B-7343-45BC-91FF-4FF352FE28DE}"/>
    <cellStyle name="Header2 4 5 2 2" xfId="41800" xr:uid="{CA00A1D3-D03F-4308-BFCC-109D7AC96A81}"/>
    <cellStyle name="Header2 4 5 2 2 10" xfId="5939" xr:uid="{B5B03778-D2F7-4F7A-9178-FCA72B381A76}"/>
    <cellStyle name="Header2 4 5 2 2 2" xfId="28210" xr:uid="{8FA2D44B-BCDD-4B0D-8724-0E4609B9BA55}"/>
    <cellStyle name="Header2 4 5 2 2 2 2" xfId="14730" xr:uid="{CE474F6B-C1E0-434D-890A-85BDF5DF1148}"/>
    <cellStyle name="Header2 4 5 2 2 2 3" xfId="6566" xr:uid="{9F903B5F-68C0-41C3-A1CC-3FFEB4C7897F}"/>
    <cellStyle name="Header2 4 5 2 2 2 4" xfId="2166" xr:uid="{6F5BAEC2-B26D-4F64-88DE-93DDF065A101}"/>
    <cellStyle name="Header2 4 5 2 2 3" xfId="28707" xr:uid="{2E8B38D5-D246-4C9E-A247-6A6E1A09E157}"/>
    <cellStyle name="Header2 4 5 2 2 3 2" xfId="15183" xr:uid="{C436D8AC-5A9C-4E7F-86A4-1B538BD4D674}"/>
    <cellStyle name="Header2 4 5 2 2 4" xfId="26020" xr:uid="{DA5C6252-C9E5-4E36-A168-6AA14BF13D8D}"/>
    <cellStyle name="Header2 4 5 2 2 4 2" xfId="12585" xr:uid="{5F4EA7FE-7D10-44C2-94AF-08B00B62C8FA}"/>
    <cellStyle name="Header2 4 5 2 2 5" xfId="25575" xr:uid="{06489924-C6CD-4943-93F4-219C5191C579}"/>
    <cellStyle name="Header2 4 5 2 2 5 2" xfId="12150" xr:uid="{70A3FC91-87B1-40D3-AF24-03FEAB9F7B3E}"/>
    <cellStyle name="Header2 4 5 2 2 6" xfId="36627" xr:uid="{511CA42A-54BE-440F-8116-8AE2E2D00C8F}"/>
    <cellStyle name="Header2 4 5 2 2 6 2" xfId="22072" xr:uid="{629576FC-358E-4C91-B8B6-1C1C3A612C86}"/>
    <cellStyle name="Header2 4 5 2 2 6 3" xfId="23079" xr:uid="{2AE8E956-3018-4801-914A-60CF98E81397}"/>
    <cellStyle name="Header2 4 5 2 2 6 4" xfId="4267" xr:uid="{8340F4E6-4890-4A28-B223-EE58C763B807}"/>
    <cellStyle name="Header2 4 5 2 2 7" xfId="38937" xr:uid="{28DDE467-4421-49B4-8B49-F769DA194A8A}"/>
    <cellStyle name="Header2 4 5 2 2 8" xfId="24314" xr:uid="{5D6D66E4-A425-4C11-8E41-2576E151C1B9}"/>
    <cellStyle name="Header2 4 5 2 2 9" xfId="40578" xr:uid="{F635CE94-356A-4622-BE04-B9CA9C28FEC2}"/>
    <cellStyle name="Header2 4 5 2 3" xfId="29263" xr:uid="{7C5304E2-642E-4DEF-97D7-D08F4B03A9FB}"/>
    <cellStyle name="Header2 4 5 2 3 2" xfId="15622" xr:uid="{B84EB977-EFF3-4255-925B-6FE7623E62A3}"/>
    <cellStyle name="Header2 4 5 2 3 3" xfId="7231" xr:uid="{D2189269-22C1-4448-B402-F1E04C889348}"/>
    <cellStyle name="Header2 4 5 2 3 4" xfId="2565" xr:uid="{CF173DDB-F999-40D2-9043-D197AE1F91B8}"/>
    <cellStyle name="Header2 4 5 2 4" xfId="26730" xr:uid="{FE227487-CCF3-45E0-A9F3-00D24E38DD70}"/>
    <cellStyle name="Header2 4 5 2 4 2" xfId="13283" xr:uid="{71E8B841-FB0E-40D6-9E9B-1BE5A5B74174}"/>
    <cellStyle name="Header2 4 5 2 5" xfId="29828" xr:uid="{A59B00FD-17FE-45D8-BCCA-2EE3918A21BA}"/>
    <cellStyle name="Header2 4 5 2 5 2" xfId="16147" xr:uid="{E97EAE7A-0DF2-4641-8DB9-DA04AB51049E}"/>
    <cellStyle name="Header2 4 5 2 6" xfId="25469" xr:uid="{E26FA346-D7BF-4EE7-80AC-2EC0647A1920}"/>
    <cellStyle name="Header2 4 5 2 6 2" xfId="12052" xr:uid="{15CCDCF0-BDF1-4374-B649-DD0EB6408FD6}"/>
    <cellStyle name="Header2 4 5 2 7" xfId="36628" xr:uid="{A1306A08-1CF0-47C0-B53D-E92439EF0971}"/>
    <cellStyle name="Header2 4 5 2 7 2" xfId="22073" xr:uid="{90E3F465-D1A5-4074-968A-35D68A41F0AE}"/>
    <cellStyle name="Header2 4 5 2 7 3" xfId="23077" xr:uid="{05352764-DD01-4E19-B16D-955B6712DA59}"/>
    <cellStyle name="Header2 4 5 2 7 4" xfId="7999" xr:uid="{24412F32-2A75-4EB3-B5FE-A287346EFF88}"/>
    <cellStyle name="Header2 4 5 2 8" xfId="40296" xr:uid="{13FF1150-1974-4FAC-8362-80D9750176C7}"/>
    <cellStyle name="Header2 4 5 2 9" xfId="11968" xr:uid="{C54A18A6-2F17-4DE7-BB3A-64A825CCA491}"/>
    <cellStyle name="Header2 4 5 3" xfId="41801" xr:uid="{25A07411-8969-42C9-BCC5-BE9F30AD0171}"/>
    <cellStyle name="Header2 4 5 3 10" xfId="15354" xr:uid="{2C79367C-8589-4C0C-B41F-ED2051118293}"/>
    <cellStyle name="Header2 4 5 3 11" xfId="5741" xr:uid="{37B00C39-5C2A-471A-B1D1-4D43164C645D}"/>
    <cellStyle name="Header2 4 5 3 2" xfId="36625" xr:uid="{7A6F3182-1C60-4B58-A1A2-E6C41C1442F4}"/>
    <cellStyle name="Header2 4 5 3 2 2" xfId="22070" xr:uid="{BA1237E6-62AA-4B42-9D1B-11B481CEEC31}"/>
    <cellStyle name="Header2 4 5 3 2 3" xfId="23759" xr:uid="{185E3CED-4850-44DC-835C-899CEB1E7CB7}"/>
    <cellStyle name="Header2 4 5 3 2 4" xfId="8001" xr:uid="{2B1816A3-BD63-4CD5-B34F-04ACD8EBF948}"/>
    <cellStyle name="Header2 4 5 3 3" xfId="28211" xr:uid="{77DD7EF3-76E6-47E4-BC4A-23187120AD5B}"/>
    <cellStyle name="Header2 4 5 3 3 2" xfId="14731" xr:uid="{6D2D7528-1378-4C36-9752-28980FE0B03F}"/>
    <cellStyle name="Header2 4 5 3 3 3" xfId="6567" xr:uid="{A0E7951E-81B2-4570-863B-3114F556A374}"/>
    <cellStyle name="Header2 4 5 3 3 4" xfId="2167" xr:uid="{69FF2C8A-6BED-44A9-A237-55E274CE75B2}"/>
    <cellStyle name="Header2 4 5 3 4" xfId="28710" xr:uid="{77B4D235-0DCC-4714-94E0-379249F2FFCE}"/>
    <cellStyle name="Header2 4 5 3 4 2" xfId="15186" xr:uid="{DB4EA01C-87B5-401B-9764-3EA5821878FD}"/>
    <cellStyle name="Header2 4 5 3 5" xfId="26021" xr:uid="{B68A6B8D-A63B-4F6C-BE99-D119D40943AB}"/>
    <cellStyle name="Header2 4 5 3 5 2" xfId="12586" xr:uid="{3F2E6BC7-A9E2-4A08-9544-A435D0909466}"/>
    <cellStyle name="Header2 4 5 3 6" xfId="26433" xr:uid="{7A296D4C-C354-42C3-9D1E-CA04C7C03E27}"/>
    <cellStyle name="Header2 4 5 3 6 2" xfId="12988" xr:uid="{9FE7DCE2-DF1B-4AF4-9106-CFD9F1A27275}"/>
    <cellStyle name="Header2 4 5 3 7" xfId="36626" xr:uid="{0A5A731C-838C-435E-A273-63052346BBD4}"/>
    <cellStyle name="Header2 4 5 3 7 2" xfId="22071" xr:uid="{970AE9FE-D44D-4E2A-A567-853255F214B4}"/>
    <cellStyle name="Header2 4 5 3 7 3" xfId="23078" xr:uid="{708E52F5-42AD-44C2-8D48-B8E727805955}"/>
    <cellStyle name="Header2 4 5 3 7 4" xfId="8000" xr:uid="{4822CB13-1784-404C-AEC8-6EC4D9161BFD}"/>
    <cellStyle name="Header2 4 5 3 8" xfId="38938" xr:uid="{C3C64CA0-F4A1-4AE1-90F2-97C9EBDCF534}"/>
    <cellStyle name="Header2 4 5 3 9" xfId="24315" xr:uid="{EEB5B534-2349-47A2-9D0C-450E11E69DB2}"/>
    <cellStyle name="Header2 4 5 4" xfId="36624" xr:uid="{EF646987-CCAB-4976-AF80-1A9737F5872F}"/>
    <cellStyle name="Header2 4 5 4 2" xfId="36623" xr:uid="{CCD2DEAF-8B85-4305-AA7B-44ABC4C8BB0E}"/>
    <cellStyle name="Header2 4 5 4 2 2" xfId="22068" xr:uid="{E1FEE52E-98BA-4CBB-A802-7451F4C3E2DF}"/>
    <cellStyle name="Header2 4 5 4 2 3" xfId="15813" xr:uid="{AE4D73D5-1667-40EA-8E2D-CD1C9AD98F44}"/>
    <cellStyle name="Header2 4 5 4 2 4" xfId="8008" xr:uid="{34AB1365-923B-460C-AF4E-E6D689952B61}"/>
    <cellStyle name="Header2 4 5 4 3" xfId="22069" xr:uid="{CD080887-41BD-48E5-9086-753DC8771FE6}"/>
    <cellStyle name="Header2 4 5 4 4" xfId="23081" xr:uid="{71BF96E2-EF3E-429B-B0B3-E13CCB083554}"/>
    <cellStyle name="Header2 4 5 4 5" xfId="18049" xr:uid="{CEFF7453-1188-4A45-BA3F-6786C6E1FF2C}"/>
    <cellStyle name="Header2 4 5 5" xfId="36622" xr:uid="{F8E6814B-0E43-404C-A72A-B30730F64D3A}"/>
    <cellStyle name="Header2 4 5 5 2" xfId="36621" xr:uid="{18D181E5-3A06-4680-9C62-787D38981804}"/>
    <cellStyle name="Header2 4 5 5 2 2" xfId="22066" xr:uid="{2B4E738C-87AA-4EDD-9361-299C0D3268D7}"/>
    <cellStyle name="Header2 4 5 5 2 3" xfId="40062" xr:uid="{05518A0F-7DC3-4459-B3B0-4C94D218BDB2}"/>
    <cellStyle name="Header2 4 5 5 2 4" xfId="4274" xr:uid="{71061C1D-2FE3-4763-9D55-257474AB082E}"/>
    <cellStyle name="Header2 4 5 5 3" xfId="22067" xr:uid="{3900D1A6-0894-40C5-8B5D-92D55A5D6CC4}"/>
    <cellStyle name="Header2 4 5 5 4" xfId="23080" xr:uid="{DBD20C9E-D35F-40FD-8AAA-9B56B6791BC9}"/>
    <cellStyle name="Header2 4 5 5 5" xfId="4219" xr:uid="{FD02A48D-BB7A-41C7-A623-2A1400477190}"/>
    <cellStyle name="Header2 4 5 6" xfId="36620" xr:uid="{88A466C2-D72C-402E-A22C-083B420C429F}"/>
    <cellStyle name="Header2 4 5 6 2" xfId="36619" xr:uid="{88F6CD82-F251-4ABB-81B7-704702F3EA83}"/>
    <cellStyle name="Header2 4 5 6 2 2" xfId="22064" xr:uid="{0316CC4A-7701-4DBF-AD05-A113F736D226}"/>
    <cellStyle name="Header2 4 5 6 2 3" xfId="16698" xr:uid="{AEDEEB83-923A-46BB-B15B-8F215A8C9CB6}"/>
    <cellStyle name="Header2 4 5 6 2 4" xfId="8003" xr:uid="{9076BD9F-B62A-4DB7-8815-63AA5DC1AC07}"/>
    <cellStyle name="Header2 4 5 6 3" xfId="22065" xr:uid="{E5AE8FED-AB3B-495E-A70B-06F374FA3AE9}"/>
    <cellStyle name="Header2 4 5 6 4" xfId="23087" xr:uid="{E35071F2-51BC-4AB6-B7C5-394C5017795A}"/>
    <cellStyle name="Header2 4 5 6 5" xfId="4269" xr:uid="{0C067086-3C24-40A6-A1B8-ED463646B288}"/>
    <cellStyle name="Header2 4 5 7" xfId="36618" xr:uid="{B2F23B2D-09EB-452D-9B5D-5EABF25EAF98}"/>
    <cellStyle name="Header2 4 5 7 2" xfId="36617" xr:uid="{563FF84B-DE34-41E5-AD6B-EC4546650926}"/>
    <cellStyle name="Header2 4 5 7 2 2" xfId="22062" xr:uid="{24418010-349F-455C-9BEF-430B0C87CDFD}"/>
    <cellStyle name="Header2 4 5 7 2 3" xfId="23083" xr:uid="{5F3C7FED-8126-4CA2-82D3-005B13E6F69F}"/>
    <cellStyle name="Header2 4 5 7 2 4" xfId="8004" xr:uid="{514F2831-8692-4102-B1DB-D35F8DD0FD88}"/>
    <cellStyle name="Header2 4 5 7 3" xfId="22063" xr:uid="{85AD1E61-9AA6-41A4-AC27-1448B77A51C9}"/>
    <cellStyle name="Header2 4 5 7 4" xfId="23082" xr:uid="{A5A9B165-507A-4719-8EC0-78811FA0A2E3}"/>
    <cellStyle name="Header2 4 5 7 5" xfId="4270" xr:uid="{C37B2083-6F4A-488C-A996-0D1DA082B7B3}"/>
    <cellStyle name="Header2 4 5 8" xfId="36616" xr:uid="{CC0EFC1F-247A-40F5-B0A0-1D06B23E8BFC}"/>
    <cellStyle name="Header2 4 5 8 2" xfId="36615" xr:uid="{ED2D1C56-5A6C-4BCB-8232-2FDF686BBCE0}"/>
    <cellStyle name="Header2 4 5 8 2 2" xfId="22060" xr:uid="{A6B217F9-334A-48D0-8142-46DA09335DB0}"/>
    <cellStyle name="Header2 4 5 8 2 3" xfId="23086" xr:uid="{BEFAFA8C-A16F-4B77-A668-580C9792D4AA}"/>
    <cellStyle name="Header2 4 5 8 2 4" xfId="4208" xr:uid="{24330338-E655-4DCB-8C53-62C9AE137F16}"/>
    <cellStyle name="Header2 4 5 8 3" xfId="22061" xr:uid="{6E823C67-1D08-4277-B51C-F5645C4F3DC6}"/>
    <cellStyle name="Header2 4 5 8 4" xfId="23084" xr:uid="{0D137370-E7EC-4E18-97F0-57C7B59A964D}"/>
    <cellStyle name="Header2 4 5 8 5" xfId="8007" xr:uid="{46590FBA-00CE-41C7-B490-989AA5842732}"/>
    <cellStyle name="Header2 4 5 9" xfId="36614" xr:uid="{F0FA4479-B4EE-4E1D-BEB0-C779DC81C327}"/>
    <cellStyle name="Header2 4 5 9 2" xfId="22059" xr:uid="{59BF0FD5-98AA-4F8F-AD07-D80889588430}"/>
    <cellStyle name="Header2 4 5 9 3" xfId="15812" xr:uid="{4F55F98F-8A91-4E4E-91C5-EDB52E230BC1}"/>
    <cellStyle name="Header2 4 5 9 4" xfId="4273" xr:uid="{41EB429D-DF7F-469F-8256-51708890154A}"/>
    <cellStyle name="Header2 4 6" xfId="43233" xr:uid="{A03F39A3-D547-4D36-AB2C-D0D69544127E}"/>
    <cellStyle name="Header2 4 6 10" xfId="26689" xr:uid="{49880F45-81E8-4932-B0C6-4EFE1E880735}"/>
    <cellStyle name="Header2 4 6 10 2" xfId="13242" xr:uid="{E1EED15F-D79F-47C0-81F4-089EF9148C6C}"/>
    <cellStyle name="Header2 4 6 11" xfId="27042" xr:uid="{0D15C91A-E235-47BB-BD26-93FBB5081E7B}"/>
    <cellStyle name="Header2 4 6 11 2" xfId="13586" xr:uid="{3A4B05A6-9ED8-418D-9BC1-C829745A7D9E}"/>
    <cellStyle name="Header2 4 6 12" xfId="36613" xr:uid="{BB70FA9F-1248-4484-9C92-4AA7DF8C5F83}"/>
    <cellStyle name="Header2 4 6 12 2" xfId="22058" xr:uid="{41458A17-5068-4F72-96D6-3F1C94B5A3F6}"/>
    <cellStyle name="Header2 4 6 12 3" xfId="23085" xr:uid="{11E71BF7-705B-44D6-B78C-6F2C6C2F808D}"/>
    <cellStyle name="Header2 4 6 12 4" xfId="4271" xr:uid="{99F1091C-A1A6-4621-9BA9-744FD3C10915}"/>
    <cellStyle name="Header2 4 6 13" xfId="38471" xr:uid="{EEF89DB3-6501-4450-A353-60DDF3795399}"/>
    <cellStyle name="Header2 4 6 14" xfId="12370" xr:uid="{4F5428AE-AEE9-4430-9EE3-C659147ABFF3}"/>
    <cellStyle name="Header2 4 6 15" xfId="10167" xr:uid="{AFDBA507-637F-4E63-8B18-48D9F4FCD39F}"/>
    <cellStyle name="Header2 4 6 2" xfId="41799" xr:uid="{EC843AE6-A955-4E34-BE6B-F4D8B7B81DEF}"/>
    <cellStyle name="Header2 4 6 2 10" xfId="13947" xr:uid="{590DD187-031B-4D3A-AB58-80943CDCDE97}"/>
    <cellStyle name="Header2 4 6 2 11" xfId="6447" xr:uid="{1542C06E-039B-4CBF-8504-50522E1345B9}"/>
    <cellStyle name="Header2 4 6 2 2" xfId="36611" xr:uid="{02E53606-FD0B-41C3-8375-2491FC9C4311}"/>
    <cellStyle name="Header2 4 6 2 2 2" xfId="22056" xr:uid="{8D62B108-433A-4B7A-9DFE-18A238632ADC}"/>
    <cellStyle name="Header2 4 6 2 2 3" xfId="39701" xr:uid="{86B59AC7-7A6C-4533-BC1A-BBEE59FFC461}"/>
    <cellStyle name="Header2 4 6 2 2 4" xfId="4272" xr:uid="{18055386-612C-473D-8C2D-1FCB17FAFEAF}"/>
    <cellStyle name="Header2 4 6 2 3" xfId="28209" xr:uid="{D50E2B00-6E76-488F-AF93-1345D99A2E26}"/>
    <cellStyle name="Header2 4 6 2 3 2" xfId="14729" xr:uid="{9DA3E950-98DD-4D6A-9C36-13ABF5B2B555}"/>
    <cellStyle name="Header2 4 6 2 3 3" xfId="6565" xr:uid="{B7DCB450-EA97-4740-B363-1A0105C454D3}"/>
    <cellStyle name="Header2 4 6 2 3 4" xfId="2165" xr:uid="{4F3EB51D-57FC-43E1-8EEA-417C849126D2}"/>
    <cellStyle name="Header2 4 6 2 4" xfId="27665" xr:uid="{DD5099C2-B317-42F1-93D8-10A49FA41DC3}"/>
    <cellStyle name="Header2 4 6 2 4 2" xfId="14197" xr:uid="{B5D66A95-65EF-4067-821E-9350B0C5F62F}"/>
    <cellStyle name="Header2 4 6 2 5" xfId="26019" xr:uid="{69FFCC05-1442-4C15-B4F4-7B79F4991A2F}"/>
    <cellStyle name="Header2 4 6 2 5 2" xfId="12584" xr:uid="{F4B05D30-EDAB-4E5B-A359-D269A89B26D1}"/>
    <cellStyle name="Header2 4 6 2 6" xfId="26632" xr:uid="{63B56D0F-AFD8-4A12-BA3C-326172273C40}"/>
    <cellStyle name="Header2 4 6 2 6 2" xfId="13185" xr:uid="{B5E6427D-BFDB-474A-A0FA-AD9772C976D8}"/>
    <cellStyle name="Header2 4 6 2 7" xfId="36612" xr:uid="{BE0851DC-0CFE-4D27-ACCD-D445E6B9714C}"/>
    <cellStyle name="Header2 4 6 2 7 2" xfId="22057" xr:uid="{55C803B8-EC87-4FFE-861B-48B59E86F3EF}"/>
    <cellStyle name="Header2 4 6 2 7 3" xfId="40063" xr:uid="{789901D0-8D14-4443-9C00-EA3C8B716D47}"/>
    <cellStyle name="Header2 4 6 2 7 4" xfId="8005" xr:uid="{C6B27EDE-5770-4221-8BC2-213DB95EAAB7}"/>
    <cellStyle name="Header2 4 6 2 8" xfId="38936" xr:uid="{C2276A4D-6889-478F-9966-16200FAB2E8B}"/>
    <cellStyle name="Header2 4 6 2 9" xfId="24313" xr:uid="{9BF3EC02-E4B6-4D53-A61F-E77203444276}"/>
    <cellStyle name="Header2 4 6 3" xfId="36610" xr:uid="{D22C1383-331F-471D-A497-05BE9CB95C0F}"/>
    <cellStyle name="Header2 4 6 3 2" xfId="36609" xr:uid="{89F88261-D849-4BAD-9789-AD57632241A7}"/>
    <cellStyle name="Header2 4 6 3 2 2" xfId="22054" xr:uid="{0A4BDDFE-D891-4DCE-A527-B04DF1BA1D46}"/>
    <cellStyle name="Header2 4 6 3 2 3" xfId="39281" xr:uid="{40C25DAF-D22E-4EEE-97F5-3FFEA258BB60}"/>
    <cellStyle name="Header2 4 6 3 2 4" xfId="18052" xr:uid="{DE8894BB-230F-49DF-A3A4-51003F90EA80}"/>
    <cellStyle name="Header2 4 6 3 3" xfId="22055" xr:uid="{6534F037-5B67-49F5-8DE9-5300B4E4A8AF}"/>
    <cellStyle name="Header2 4 6 3 4" xfId="11566" xr:uid="{0AD6175B-01A4-46DA-982A-9CBDFB3436DF}"/>
    <cellStyle name="Header2 4 6 3 5" xfId="8006" xr:uid="{AB06EDA1-0CEC-4E41-9143-A32CFD106E61}"/>
    <cellStyle name="Header2 4 6 4" xfId="36608" xr:uid="{A0C57D2D-F952-47AE-9DE1-A6CD160A964D}"/>
    <cellStyle name="Header2 4 6 4 2" xfId="36607" xr:uid="{F49F82AB-6056-4F12-A15C-5A8E901A7B7D}"/>
    <cellStyle name="Header2 4 6 4 2 2" xfId="22052" xr:uid="{64B21981-463D-49D1-B040-BCA8BFE00C9D}"/>
    <cellStyle name="Header2 4 6 4 2 3" xfId="11574" xr:uid="{097B9BE0-062B-4DC6-9377-2AB3198E41FD}"/>
    <cellStyle name="Header2 4 6 4 2 4" xfId="8016" xr:uid="{4B7DAE5C-4E2A-4A7B-A7A8-993DE0CA7A4F}"/>
    <cellStyle name="Header2 4 6 4 3" xfId="22053" xr:uid="{A36A4C75-F571-438A-9C0D-867EF4F06DE0}"/>
    <cellStyle name="Header2 4 6 4 4" xfId="23089" xr:uid="{9AD0BF42-0345-47BE-82F6-614A42C9FBA7}"/>
    <cellStyle name="Header2 4 6 4 5" xfId="18039" xr:uid="{7252F820-71E9-4884-88BE-C686D8CE31F3}"/>
    <cellStyle name="Header2 4 6 5" xfId="36606" xr:uid="{E4CE7B52-FE8D-448D-9279-69187D5BD17F}"/>
    <cellStyle name="Header2 4 6 5 2" xfId="36605" xr:uid="{4BEB562F-8473-4B37-B3CB-5841C1F855BA}"/>
    <cellStyle name="Header2 4 6 5 2 2" xfId="22050" xr:uid="{CB8261BE-977D-4B29-A34A-41FFE0408B3D}"/>
    <cellStyle name="Header2 4 6 5 2 3" xfId="39280" xr:uid="{DACB6FB8-E2D2-4A3B-95C6-ECEC3EC4EBDD}"/>
    <cellStyle name="Header2 4 6 5 2 4" xfId="4283" xr:uid="{CBB00B48-FE32-4038-ADD2-5984616BF886}"/>
    <cellStyle name="Header2 4 6 5 3" xfId="22051" xr:uid="{23709363-2A6A-4118-94B4-47F7C4EDCF81}"/>
    <cellStyle name="Header2 4 6 5 4" xfId="11721" xr:uid="{FD79875B-314B-4B5A-A22B-CF2D1590D0CD}"/>
    <cellStyle name="Header2 4 6 5 5" xfId="4220" xr:uid="{4ECBDF10-6C67-452D-926A-5816247AD803}"/>
    <cellStyle name="Header2 4 6 6" xfId="36604" xr:uid="{F6172DC1-4FC1-4621-81EF-7C3405DFF954}"/>
    <cellStyle name="Header2 4 6 6 2" xfId="22049" xr:uid="{77BA400F-DB65-4FBE-86B1-F30B87A241CA}"/>
    <cellStyle name="Header2 4 6 6 3" xfId="11561" xr:uid="{D52CDA68-EBCC-406A-BDA0-AC37D9B1FD13}"/>
    <cellStyle name="Header2 4 6 6 4" xfId="4275" xr:uid="{5F70D62C-9A31-49D8-BAD6-FA00F0FBD18B}"/>
    <cellStyle name="Header2 4 6 7" xfId="36603" xr:uid="{AACBB67D-4F47-4AFC-A7AD-45EA477BA19C}"/>
    <cellStyle name="Header2 4 6 7 2" xfId="36602" xr:uid="{C8ACC583-BBEA-4047-B299-D2BB06F9D8D9}"/>
    <cellStyle name="Header2 4 6 7 2 2" xfId="22047" xr:uid="{4B656C2A-ECBE-4E0D-827A-7AA152FD3294}"/>
    <cellStyle name="Header2 4 6 7 2 3" xfId="11599" xr:uid="{8723CFF4-3B7C-4D40-BA62-F237B6B798FA}"/>
    <cellStyle name="Header2 4 6 7 2 4" xfId="4276" xr:uid="{DF2E7CCC-5388-4E27-93E6-E40783766B92}"/>
    <cellStyle name="Header2 4 6 7 3" xfId="22048" xr:uid="{89EA8BBC-F66A-4A73-8237-4DD424558649}"/>
    <cellStyle name="Header2 4 6 7 4" xfId="23090" xr:uid="{1827CDFD-041A-4073-AF5D-B02E4D94A2AC}"/>
    <cellStyle name="Header2 4 6 7 5" xfId="8009" xr:uid="{45E10795-5BEE-4211-905A-F7F3E504A861}"/>
    <cellStyle name="Header2 4 6 8" xfId="29262" xr:uid="{3447CFB0-657F-4646-823B-B3B60A794A05}"/>
    <cellStyle name="Header2 4 6 8 2" xfId="15621" xr:uid="{B91C2894-C66C-4898-89E4-0ADB20277E09}"/>
    <cellStyle name="Header2 4 6 8 3" xfId="7230" xr:uid="{95EDDA9C-A573-456B-92F5-0EAB143A040E}"/>
    <cellStyle name="Header2 4 6 8 4" xfId="2564" xr:uid="{A00DB393-2D1D-4C63-8B65-330C433385E9}"/>
    <cellStyle name="Header2 4 6 9" xfId="27322" xr:uid="{9230E518-C633-43FA-B4A3-ACC10B395FF3}"/>
    <cellStyle name="Header2 4 6 9 2" xfId="13864" xr:uid="{061F9DD6-F363-4B9F-96B1-2DEBD0AACC0A}"/>
    <cellStyle name="Header2 4 7" xfId="43242" xr:uid="{B903A3C6-E5CB-4D2E-A883-18610EA53402}"/>
    <cellStyle name="Header2 4 7 2" xfId="27318" xr:uid="{FD81D059-82BB-4D63-ADF4-E9D741F884BA}"/>
    <cellStyle name="Header2 4 7 2 2" xfId="13860" xr:uid="{BA5C5BF9-C692-4FED-BCCF-C205A2E18F74}"/>
    <cellStyle name="Header2 4 7 3" xfId="27213" xr:uid="{63C9E51A-B79E-40EE-AC43-8CFB6FD02F0F}"/>
    <cellStyle name="Header2 4 7 3 2" xfId="13755" xr:uid="{6D3206AA-3E6F-4AB4-8E5C-D5BD3E712040}"/>
    <cellStyle name="Header2 4 7 4" xfId="26627" xr:uid="{08556418-B46D-42CF-AE51-68604FA0418A}"/>
    <cellStyle name="Header2 4 7 4 2" xfId="13180" xr:uid="{C4DE4BB5-7D00-4788-A135-9036E420A505}"/>
    <cellStyle name="Header2 4 7 5" xfId="29271" xr:uid="{67D839B6-D8B9-4403-BE1F-FA9DB3E5A550}"/>
    <cellStyle name="Header2 4 7 5 2" xfId="15630" xr:uid="{4812D67E-10B0-450F-A9C4-D354D1D50E9E}"/>
    <cellStyle name="Header2 4 7 5 3" xfId="7239" xr:uid="{A4F74F3B-1DE6-4B56-A935-27E5C49F8C1B}"/>
    <cellStyle name="Header2 4 7 5 4" xfId="2573" xr:uid="{95C42724-16D7-4AFF-BEB1-35215F1DA75E}"/>
    <cellStyle name="Header2 4 7 6" xfId="40289" xr:uid="{94C7E061-1DDD-4F5D-BB78-A78F8F307121}"/>
    <cellStyle name="Header2 4 7 7" xfId="13324" xr:uid="{6F10B3C4-232C-457A-848A-2A7DBDA8715B}"/>
    <cellStyle name="Header2 4 7 8" xfId="10161" xr:uid="{C7227BE0-CF1A-4B40-A7BB-997FFF1190A0}"/>
    <cellStyle name="Header2 4 8" xfId="41808" xr:uid="{4F1665AF-4C15-4040-AD63-A877A045E422}"/>
    <cellStyle name="Header2 4 8 2" xfId="27660" xr:uid="{23DC8235-91E9-4E84-BC11-34DDCD7B8610}"/>
    <cellStyle name="Header2 4 8 2 2" xfId="14192" xr:uid="{0F8A8C90-D0DD-47E9-939A-1BED66382F44}"/>
    <cellStyle name="Header2 4 8 3" xfId="26028" xr:uid="{480C1A32-F4B5-4E66-838D-D0D1C9981CF9}"/>
    <cellStyle name="Header2 4 8 3 2" xfId="12593" xr:uid="{1A00D21D-8FFD-4AFB-936B-47557981CA14}"/>
    <cellStyle name="Header2 4 8 4" xfId="26363" xr:uid="{F86859CD-CFB1-4926-ADEB-DE26C0F14EC9}"/>
    <cellStyle name="Header2 4 8 4 2" xfId="12919" xr:uid="{06137244-CAD3-42AD-87BB-2034B6E91281}"/>
    <cellStyle name="Header2 4 8 5" xfId="28218" xr:uid="{2B54209B-035E-407F-B655-B0CB15001474}"/>
    <cellStyle name="Header2 4 8 5 2" xfId="14738" xr:uid="{C7287190-793F-4704-AC08-41FD848EC1AC}"/>
    <cellStyle name="Header2 4 8 5 3" xfId="6574" xr:uid="{5BE95F98-F50D-4B77-955A-B307EF4E5220}"/>
    <cellStyle name="Header2 4 8 5 4" xfId="2174" xr:uid="{DF252F22-2C03-4FD5-8BA3-910F3E087132}"/>
    <cellStyle name="Header2 4 8 6" xfId="38945" xr:uid="{0EF67BC5-F856-451E-A58F-779E32784421}"/>
    <cellStyle name="Header2 4 8 7" xfId="24322" xr:uid="{BDCCD8B0-86A5-425E-A43C-03CCACEBA92B}"/>
    <cellStyle name="Header2 4 8 8" xfId="13948" xr:uid="{DDA03D9C-BB1E-43F8-B893-15191108BB7F}"/>
    <cellStyle name="Header2 4 8 9" xfId="5937" xr:uid="{D6646AC2-5039-488B-B9B1-B33262DD02C5}"/>
    <cellStyle name="Header2 4 9" xfId="29881" xr:uid="{534E43A1-24C1-44F4-B6C6-95CAF100CD69}"/>
    <cellStyle name="Header2 4 9 2" xfId="16195" xr:uid="{C1C3F8E4-2305-417A-9F56-BF3951B27622}"/>
    <cellStyle name="Header2 4 9 3" xfId="7670" xr:uid="{4FB75897-A3C0-44EE-AF0C-AA72BB3E6BC5}"/>
    <cellStyle name="Header2 4 9 4" xfId="2818" xr:uid="{9DE09E93-59FF-44C2-AC61-B54A3B353F1E}"/>
    <cellStyle name="Header2 5" xfId="43917" xr:uid="{0EF115B7-007E-4D72-9C66-42A0634DC3C0}"/>
    <cellStyle name="Header2 5 10" xfId="36600" xr:uid="{F542B744-2B72-45D8-A618-100BBB0AAA73}"/>
    <cellStyle name="Header2 5 10 2" xfId="22045" xr:uid="{BDB17A6E-39D1-4FB9-B23A-EE60245545B2}"/>
    <cellStyle name="Header2 5 10 3" xfId="16701" xr:uid="{94850958-7F4C-4092-99D1-467BC86A2A5B}"/>
    <cellStyle name="Header2 5 10 4" xfId="24815" xr:uid="{CA963CD8-F374-45E8-935F-FFB96DA976B7}"/>
    <cellStyle name="Header2 5 11" xfId="29794" xr:uid="{894CBE71-8581-4E02-BD2D-33F9EA424E4C}"/>
    <cellStyle name="Header2 5 11 2" xfId="16114" xr:uid="{14D910D8-A73D-4EEB-B359-7EB2FE6AC6C1}"/>
    <cellStyle name="Header2 5 11 3" xfId="7598" xr:uid="{CC1F66E7-031D-4CFA-8780-E507AFED90C9}"/>
    <cellStyle name="Header2 5 11 4" xfId="2766" xr:uid="{EFF1061A-4A55-486A-B7DB-08E8552B20D4}"/>
    <cellStyle name="Header2 5 12" xfId="27000" xr:uid="{05D5C0E4-EAFA-4BAA-8C60-90B5F8FD591A}"/>
    <cellStyle name="Header2 5 12 2" xfId="13544" xr:uid="{4C702294-4524-4728-88F2-02D913DA4B99}"/>
    <cellStyle name="Header2 5 13" xfId="27415" xr:uid="{9B26F663-8591-4535-BE7A-D5469DD681AA}"/>
    <cellStyle name="Header2 5 13 2" xfId="13957" xr:uid="{4503B334-F7F9-4964-90EB-73ED57B0536B}"/>
    <cellStyle name="Header2 5 14" xfId="27024" xr:uid="{6CC7DFC0-5768-435D-8696-8D731B49B5F1}"/>
    <cellStyle name="Header2 5 14 2" xfId="13568" xr:uid="{A263F046-254E-47D8-837F-31A361F70FA0}"/>
    <cellStyle name="Header2 5 15" xfId="36601" xr:uid="{AD8E9748-9001-4972-904A-E8792562BF01}"/>
    <cellStyle name="Header2 5 15 2" xfId="22046" xr:uid="{538FA060-64CA-42E2-8BC8-C57A348ADCBB}"/>
    <cellStyle name="Header2 5 15 3" xfId="11722" xr:uid="{1F95B8A4-0769-47C9-AC43-38E328A82B66}"/>
    <cellStyle name="Header2 5 15 4" xfId="7121" xr:uid="{F4F700FC-8C97-41F8-A7F1-6857D0F12DE1}"/>
    <cellStyle name="Header2 5 16" xfId="39716" xr:uid="{0F3F5482-4D46-4F8C-947D-17C61D92A4FA}"/>
    <cellStyle name="Header2 5 17" xfId="18077" xr:uid="{E4C417C9-869D-4A18-862B-6518A556F58D}"/>
    <cellStyle name="Header2 5 18" xfId="9265" xr:uid="{2AAFE34B-1A44-488C-B40E-E783F5B7EAC6}"/>
    <cellStyle name="Header2 5 2" xfId="43231" xr:uid="{34477119-8989-44F6-98E6-E1862FE602CC}"/>
    <cellStyle name="Header2 5 2 10" xfId="29260" xr:uid="{B71F27BA-57E4-4EEC-BBBD-AF8BEFD1AEAD}"/>
    <cellStyle name="Header2 5 2 10 2" xfId="15619" xr:uid="{CEAE9387-8230-45AB-B078-969ADB92FAE9}"/>
    <cellStyle name="Header2 5 2 10 3" xfId="7228" xr:uid="{E64C3152-3ACB-45A1-A413-DCD0DD6DE5C2}"/>
    <cellStyle name="Header2 5 2 10 4" xfId="2562" xr:uid="{FFCBE4BC-13B5-4183-920D-93701B5AFA32}"/>
    <cellStyle name="Header2 5 2 11" xfId="27323" xr:uid="{E758DDE4-53C8-475C-8550-37FE7DFF5EAA}"/>
    <cellStyle name="Header2 5 2 11 2" xfId="13865" xr:uid="{EBE9C0AE-7D20-43BC-BE0F-F8E5C87198E5}"/>
    <cellStyle name="Header2 5 2 12" xfId="27210" xr:uid="{5177FACD-AB0F-4210-90A8-2E5E1E59A4C3}"/>
    <cellStyle name="Header2 5 2 12 2" xfId="13752" xr:uid="{E91B0050-783C-4C18-950E-0BFEE76A31D7}"/>
    <cellStyle name="Header2 5 2 13" xfId="27037" xr:uid="{D3E9EE34-5E85-4F6F-B09D-881AD88C06E1}"/>
    <cellStyle name="Header2 5 2 13 2" xfId="13581" xr:uid="{DA52EA00-B6EF-4800-84F0-BF20A6B53C1B}"/>
    <cellStyle name="Header2 5 2 14" xfId="36599" xr:uid="{53612264-F422-4D4A-A658-B882C2D1C88E}"/>
    <cellStyle name="Header2 5 2 14 2" xfId="22044" xr:uid="{169FF3F0-764C-4320-BB2F-1175C535F840}"/>
    <cellStyle name="Header2 5 2 14 3" xfId="39279" xr:uid="{0F7545CA-AB03-40EA-8A57-34EF6B14E249}"/>
    <cellStyle name="Header2 5 2 14 4" xfId="8011" xr:uid="{BB31867A-DF39-49C9-83F9-A6F87BF0E131}"/>
    <cellStyle name="Header2 5 2 15" xfId="38488" xr:uid="{92733116-EECC-4FDF-8A38-FAAECBF782A5}"/>
    <cellStyle name="Header2 5 2 16" xfId="14515" xr:uid="{AAF230A3-2018-46E2-870E-E0AD2F5A4BB6}"/>
    <cellStyle name="Header2 5 2 17" xfId="19344" xr:uid="{ECFBBFCF-B90F-453E-BC2E-CAD9414E99CF}"/>
    <cellStyle name="Header2 5 2 2" xfId="43230" xr:uid="{2EFBE24D-BD74-4669-93B2-4FF20A3AC3E2}"/>
    <cellStyle name="Header2 5 2 2 10" xfId="10168" xr:uid="{2E2C7657-1CB2-4EA7-BF41-56B7E0ACB021}"/>
    <cellStyle name="Header2 5 2 2 2" xfId="41796" xr:uid="{A3C8D5BD-8E8A-4623-B1E6-C77E86EE2025}"/>
    <cellStyle name="Header2 5 2 2 2 10" xfId="6996" xr:uid="{12FACF75-FE88-4951-8A49-ABB9BF497224}"/>
    <cellStyle name="Header2 5 2 2 2 2" xfId="28206" xr:uid="{B631AEAA-15BB-459D-87BC-C8491D594280}"/>
    <cellStyle name="Header2 5 2 2 2 2 2" xfId="14726" xr:uid="{E2E357E7-1E6E-4F88-8DBB-35E73B07EE11}"/>
    <cellStyle name="Header2 5 2 2 2 2 3" xfId="6562" xr:uid="{5B9745A1-561F-4214-9B47-DE4D24E611B7}"/>
    <cellStyle name="Header2 5 2 2 2 2 4" xfId="2162" xr:uid="{3D164E05-8984-43BD-82DA-717A8AE14226}"/>
    <cellStyle name="Header2 5 2 2 2 3" xfId="27668" xr:uid="{B49BB62D-AD2E-455C-84BF-3FE87AD0A0A4}"/>
    <cellStyle name="Header2 5 2 2 2 3 2" xfId="14200" xr:uid="{10EB5A0F-264D-469B-81AF-86855C304E0F}"/>
    <cellStyle name="Header2 5 2 2 2 4" xfId="26016" xr:uid="{EEB09C72-EEA4-4EFB-AD71-97904E1272F2}"/>
    <cellStyle name="Header2 5 2 2 2 4 2" xfId="12581" xr:uid="{A4BF8C50-ED9A-419E-AE16-B0253AEC2A4A}"/>
    <cellStyle name="Header2 5 2 2 2 5" xfId="29546" xr:uid="{71FF4E05-F0E5-4FB0-AF58-57339CC266B5}"/>
    <cellStyle name="Header2 5 2 2 2 5 2" xfId="15880" xr:uid="{7198567C-4099-46F3-AA24-7305EA346EB4}"/>
    <cellStyle name="Header2 5 2 2 2 6" xfId="36597" xr:uid="{53F34917-BC50-4845-8CBB-96DD3EC243F6}"/>
    <cellStyle name="Header2 5 2 2 2 6 2" xfId="22042" xr:uid="{A50A7FD9-042B-4DB4-A395-32553EAEFDF2}"/>
    <cellStyle name="Header2 5 2 2 2 6 3" xfId="11600" xr:uid="{9B1A5634-7E39-4CD0-A0CF-172236709C6F}"/>
    <cellStyle name="Header2 5 2 2 2 6 4" xfId="4277" xr:uid="{51B04F65-03E7-4B83-8636-30AFC967387D}"/>
    <cellStyle name="Header2 5 2 2 2 7" xfId="38933" xr:uid="{045A8DD4-CB79-4C42-A693-B0557A4D39A2}"/>
    <cellStyle name="Header2 5 2 2 2 8" xfId="24310" xr:uid="{54F9F171-80F5-421D-9E85-9570E126E4C6}"/>
    <cellStyle name="Header2 5 2 2 2 9" xfId="13002" xr:uid="{114006E8-681F-4976-8086-5993308B464D}"/>
    <cellStyle name="Header2 5 2 2 3" xfId="29259" xr:uid="{7BB50BE9-1E87-4D6D-8688-966273D08D7E}"/>
    <cellStyle name="Header2 5 2 2 3 2" xfId="15618" xr:uid="{3BA8F0EE-BFA2-4D79-A52D-32B7352D1D82}"/>
    <cellStyle name="Header2 5 2 2 3 3" xfId="7227" xr:uid="{D6DEE426-F7C6-4E4E-95F0-8B1635E9FEBF}"/>
    <cellStyle name="Header2 5 2 2 3 4" xfId="2561" xr:uid="{E1B14B11-F8CD-499E-8707-A8687ABA38C7}"/>
    <cellStyle name="Header2 5 2 2 4" xfId="26732" xr:uid="{DE0A259C-0CAC-4405-821D-7AAF8E1D8939}"/>
    <cellStyle name="Header2 5 2 2 4 2" xfId="13285" xr:uid="{57422182-017A-463B-8F07-F137342DD63E}"/>
    <cellStyle name="Header2 5 2 2 5" xfId="26605" xr:uid="{D8A36E7D-6F62-4A9F-BBF8-3518493160CA}"/>
    <cellStyle name="Header2 5 2 2 5 2" xfId="13158" xr:uid="{DC7F33D3-97DB-4927-BBFD-97367AE4FAD4}"/>
    <cellStyle name="Header2 5 2 2 6" xfId="25468" xr:uid="{9E51EABB-ED62-483B-A62B-D7F9B9E7816A}"/>
    <cellStyle name="Header2 5 2 2 6 2" xfId="12051" xr:uid="{F2048584-C5EE-498D-814D-4398410884F4}"/>
    <cellStyle name="Header2 5 2 2 7" xfId="36598" xr:uid="{CE5AC63B-ABD7-4A7E-9424-CA021D92878A}"/>
    <cellStyle name="Header2 5 2 2 7 2" xfId="22043" xr:uid="{EE19F0DE-9C37-460F-9351-6A2588744DEF}"/>
    <cellStyle name="Header2 5 2 2 7 3" xfId="23723" xr:uid="{C2731A5C-CCC6-44FC-867F-48E83505CF63}"/>
    <cellStyle name="Header2 5 2 2 7 4" xfId="4279" xr:uid="{E4915C12-7D72-4571-9A9E-5D8303548BE4}"/>
    <cellStyle name="Header2 5 2 2 8" xfId="40298" xr:uid="{E06CEE8D-41CE-4AF8-82DC-10C9702CC6A8}"/>
    <cellStyle name="Header2 5 2 2 9" xfId="12090" xr:uid="{7AF0A48C-DF28-4B17-AA74-B40EEB056A42}"/>
    <cellStyle name="Header2 5 2 3" xfId="41797" xr:uid="{922994F6-4953-4D9B-BB73-93B3B035A6C9}"/>
    <cellStyle name="Header2 5 2 3 10" xfId="15527" xr:uid="{F228DCD7-56A9-4D9B-8AB1-3655B3F8BCCB}"/>
    <cellStyle name="Header2 5 2 3 11" xfId="7681" xr:uid="{987B8F2F-8569-4D94-8AA5-A08D106CFEF8}"/>
    <cellStyle name="Header2 5 2 3 2" xfId="36595" xr:uid="{38E6A9A3-89EF-4723-8AC1-D3FCD6FC6E3C}"/>
    <cellStyle name="Header2 5 2 3 2 2" xfId="22040" xr:uid="{907F6DAD-E921-4D72-9737-7C04DA53F4A0}"/>
    <cellStyle name="Header2 5 2 3 2 3" xfId="16702" xr:uid="{2B73B7F3-4458-43E6-9E22-7259B9744FC8}"/>
    <cellStyle name="Header2 5 2 3 2 4" xfId="8010" xr:uid="{01C87354-04C4-44C4-BFE9-BEC1B60D52E5}"/>
    <cellStyle name="Header2 5 2 3 3" xfId="28207" xr:uid="{43A23018-FDAB-43A5-9B59-A0D51BF6672F}"/>
    <cellStyle name="Header2 5 2 3 3 2" xfId="14727" xr:uid="{7D7F1EF6-5F98-43A5-B749-12F5A9A28C09}"/>
    <cellStyle name="Header2 5 2 3 3 3" xfId="6563" xr:uid="{0000E7A9-A667-4D4F-8D0D-C1AF43656AAF}"/>
    <cellStyle name="Header2 5 2 3 3 4" xfId="2163" xr:uid="{CC93DE7F-69C1-4CB5-92AA-4CF1DF695FE9}"/>
    <cellStyle name="Header2 5 2 3 4" xfId="27667" xr:uid="{32F8AA8F-676B-4BFA-95E9-94CED661857B}"/>
    <cellStyle name="Header2 5 2 3 4 2" xfId="14199" xr:uid="{DA7784FD-2020-4054-B044-BFDBDC4D1A17}"/>
    <cellStyle name="Header2 5 2 3 5" xfId="26017" xr:uid="{B5EFDCB5-D738-4C46-971A-F6569C71394C}"/>
    <cellStyle name="Header2 5 2 3 5 2" xfId="12582" xr:uid="{9480C545-DA09-436E-AB04-E2096C48DE1B}"/>
    <cellStyle name="Header2 5 2 3 6" xfId="25577" xr:uid="{91DA2F4D-7083-42EA-BAC0-95E74073797E}"/>
    <cellStyle name="Header2 5 2 3 6 2" xfId="12152" xr:uid="{814C9C08-51F9-4B97-801C-4BDD45A3CBA7}"/>
    <cellStyle name="Header2 5 2 3 7" xfId="36596" xr:uid="{650654AB-1977-47E8-BCA4-BB6AC54CBDF7}"/>
    <cellStyle name="Header2 5 2 3 7 2" xfId="22041" xr:uid="{739CE759-EFC8-4C14-8704-A17DD4A298D5}"/>
    <cellStyle name="Header2 5 2 3 7 3" xfId="11723" xr:uid="{D74C9035-3B0E-415C-AB39-F86D3AC80338}"/>
    <cellStyle name="Header2 5 2 3 7 4" xfId="4278" xr:uid="{3EDD70C3-1224-4392-8A4E-C0A366470F10}"/>
    <cellStyle name="Header2 5 2 3 8" xfId="38934" xr:uid="{AC72F35B-275B-4146-867F-B6C3E809C3D0}"/>
    <cellStyle name="Header2 5 2 3 9" xfId="24311" xr:uid="{D02DAC9A-EB8E-4DB3-A26B-7291F28ACA39}"/>
    <cellStyle name="Header2 5 2 4" xfId="36594" xr:uid="{7EB209E9-9FA5-4394-8E7F-B0F0F1B4E4EE}"/>
    <cellStyle name="Header2 5 2 4 2" xfId="36593" xr:uid="{1F06F116-554C-437E-BCED-3616C573ADC5}"/>
    <cellStyle name="Header2 5 2 4 2 2" xfId="22038" xr:uid="{6BBACDD5-A69B-4C67-8620-541FD8F1CFE6}"/>
    <cellStyle name="Header2 5 2 4 2 3" xfId="15816" xr:uid="{57448F36-0EB2-4D49-B23E-876F5697B345}"/>
    <cellStyle name="Header2 5 2 4 2 4" xfId="8015" xr:uid="{246D65B7-AB1C-45D4-A80A-001D6AA0D080}"/>
    <cellStyle name="Header2 5 2 4 3" xfId="22039" xr:uid="{F87A0A83-330D-4788-9186-076019DC3D35}"/>
    <cellStyle name="Header2 5 2 4 4" xfId="23091" xr:uid="{C6771F4B-377C-4D2F-A36D-041B31537694}"/>
    <cellStyle name="Header2 5 2 4 5" xfId="18046" xr:uid="{1130FC2A-02D2-4CEE-8F79-9597B4F1135C}"/>
    <cellStyle name="Header2 5 2 5" xfId="36592" xr:uid="{98E9CAA4-4BA4-4EC4-8C74-C0F95066BC8F}"/>
    <cellStyle name="Header2 5 2 5 2" xfId="36591" xr:uid="{71AA80D6-B7B8-4A93-ADDD-999E6DE695F3}"/>
    <cellStyle name="Header2 5 2 5 2 2" xfId="22036" xr:uid="{84ADAFCC-E502-46BE-8782-CC898F7B8FBC}"/>
    <cellStyle name="Header2 5 2 5 2 3" xfId="23093" xr:uid="{D7E67857-3780-45BC-8048-51E55DC273F9}"/>
    <cellStyle name="Header2 5 2 5 2 4" xfId="4282" xr:uid="{C3E0BAAC-0364-4C15-99C4-52DF6AB4FE52}"/>
    <cellStyle name="Header2 5 2 5 3" xfId="22037" xr:uid="{9CB4C479-9761-4E5A-8C6D-EBAC9C55504A}"/>
    <cellStyle name="Header2 5 2 5 4" xfId="41009" xr:uid="{F22A752A-FC3B-430A-8B10-DC3A652DA3B7}"/>
    <cellStyle name="Header2 5 2 5 5" xfId="4205" xr:uid="{E29C4983-AA83-4044-A92E-2026D705299E}"/>
    <cellStyle name="Header2 5 2 6" xfId="36590" xr:uid="{291B9856-A698-4D4C-BCB2-0AAA93E35667}"/>
    <cellStyle name="Header2 5 2 6 2" xfId="36589" xr:uid="{13F706AF-6E3C-412B-889B-BC4E868F1EC8}"/>
    <cellStyle name="Header2 5 2 6 2 2" xfId="22034" xr:uid="{EECBB128-2603-404E-A3DE-55629EE5B14D}"/>
    <cellStyle name="Header2 5 2 6 2 3" xfId="23092" xr:uid="{09A44B71-267A-4525-A6B2-C6DC4E741949}"/>
    <cellStyle name="Header2 5 2 6 2 4" xfId="8012" xr:uid="{9C9D5FE3-765B-4176-ADCE-1354D9AF89E7}"/>
    <cellStyle name="Header2 5 2 6 3" xfId="22035" xr:uid="{53E58D35-95F6-457E-B2AA-54405E9643CD}"/>
    <cellStyle name="Header2 5 2 6 4" xfId="15817" xr:uid="{3C2C0D6D-7355-411A-9E8B-F4272F29F711}"/>
    <cellStyle name="Header2 5 2 6 5" xfId="4280" xr:uid="{6A015A7F-D44B-41B9-9180-55646A297829}"/>
    <cellStyle name="Header2 5 2 7" xfId="36588" xr:uid="{345AF906-78DA-4097-8926-C67FDF1C5A81}"/>
    <cellStyle name="Header2 5 2 7 2" xfId="36587" xr:uid="{31215102-8987-4DB0-A49B-F6ECA0CE7BB2}"/>
    <cellStyle name="Header2 5 2 7 2 2" xfId="22032" xr:uid="{9E3238DA-53A2-4D2F-BAF4-514A37AC46FE}"/>
    <cellStyle name="Header2 5 2 7 2 3" xfId="39057" xr:uid="{8B6329D8-6D62-4C09-B333-FB4D284901D9}"/>
    <cellStyle name="Header2 5 2 7 2 4" xfId="8013" xr:uid="{7BB0F01B-7287-4FF7-9517-77436C1B7FCB}"/>
    <cellStyle name="Header2 5 2 7 3" xfId="22033" xr:uid="{243F4938-2F5E-4EA1-9E78-0373394E5B4C}"/>
    <cellStyle name="Header2 5 2 7 4" xfId="41008" xr:uid="{53FC70DF-E531-4ADA-A87B-A654CC250C21}"/>
    <cellStyle name="Header2 5 2 7 5" xfId="4281" xr:uid="{9E9C8831-5654-4DF0-9CC8-8F5A404C934A}"/>
    <cellStyle name="Header2 5 2 8" xfId="36586" xr:uid="{7D044C5B-B581-4D20-944F-1E222F9637BA}"/>
    <cellStyle name="Header2 5 2 8 2" xfId="36585" xr:uid="{4C3AE157-4FAA-439A-97C8-0E36CA484186}"/>
    <cellStyle name="Header2 5 2 8 2 2" xfId="22030" xr:uid="{666AF4CD-9CC9-4F9C-833E-8580066A18D2}"/>
    <cellStyle name="Header2 5 2 8 2 3" xfId="41007" xr:uid="{CE22B539-CBBF-4D36-B9FA-8A3336DE75A2}"/>
    <cellStyle name="Header2 5 2 8 2 4" xfId="18054" xr:uid="{FEA98A92-68C7-4798-8684-E43BD056F2A5}"/>
    <cellStyle name="Header2 5 2 8 3" xfId="22031" xr:uid="{75B35B24-666D-4C28-B50F-8191E10ADEC4}"/>
    <cellStyle name="Header2 5 2 8 4" xfId="16434" xr:uid="{4691D2F1-3C2D-4EC9-BD7B-EBF3FC752235}"/>
    <cellStyle name="Header2 5 2 8 5" xfId="8014" xr:uid="{B4059216-FECC-4B18-B5D1-4DCC83EDCD25}"/>
    <cellStyle name="Header2 5 2 9" xfId="36584" xr:uid="{2E26EF80-EDA8-4C09-860A-FFD0AC3577F7}"/>
    <cellStyle name="Header2 5 2 9 2" xfId="22029" xr:uid="{E4E13982-5063-4A90-BF1B-395FD6092439}"/>
    <cellStyle name="Header2 5 2 9 3" xfId="39278" xr:uid="{2E259698-2634-4BCD-8453-BE39085AA1FD}"/>
    <cellStyle name="Header2 5 2 9 4" xfId="18043" xr:uid="{3D63CCE1-4DD5-4B4A-B606-81BF88E75086}"/>
    <cellStyle name="Header2 5 3" xfId="43229" xr:uid="{585FCAAE-AE7B-4A24-8ACB-EC9265C3877D}"/>
    <cellStyle name="Header2 5 3 10" xfId="12900" xr:uid="{0BC0F7DF-F42E-449A-B0DF-E54E5BD6C2FA}"/>
    <cellStyle name="Header2 5 3 11" xfId="10169" xr:uid="{C339464C-6FF7-429A-BDDB-3BD775504DCA}"/>
    <cellStyle name="Header2 5 3 2" xfId="43228" xr:uid="{FD4999C2-B097-418F-9475-1C4139051134}"/>
    <cellStyle name="Header2 5 3 2 10" xfId="10170" xr:uid="{27410AF0-D4AF-4F2F-BA6E-49FEAE646500}"/>
    <cellStyle name="Header2 5 3 2 2" xfId="41794" xr:uid="{D37DBF10-5019-4471-B0B7-C84F4E77037A}"/>
    <cellStyle name="Header2 5 3 2 2 2" xfId="26524" xr:uid="{687467DA-DE47-4084-94BE-9268B7D82D4D}"/>
    <cellStyle name="Header2 5 3 2 2 2 2" xfId="13079" xr:uid="{E605CAD5-A9A4-4795-B0B7-BE81DC73DEB0}"/>
    <cellStyle name="Header2 5 3 2 2 3" xfId="26014" xr:uid="{701628CD-817D-4790-8211-1F2A2F3CBE71}"/>
    <cellStyle name="Header2 5 3 2 2 3 2" xfId="12579" xr:uid="{19D26E97-243C-45B5-BA97-F77A6CD7D1DB}"/>
    <cellStyle name="Header2 5 3 2 2 4" xfId="26986" xr:uid="{7171E763-9179-4EC2-A683-56299480D221}"/>
    <cellStyle name="Header2 5 3 2 2 4 2" xfId="13530" xr:uid="{3F28CF71-F08A-4AA7-B782-3A9B5F15C508}"/>
    <cellStyle name="Header2 5 3 2 2 5" xfId="28204" xr:uid="{10F64169-FDFB-4E64-B492-6A01058BFB69}"/>
    <cellStyle name="Header2 5 3 2 2 5 2" xfId="14724" xr:uid="{00C474EA-0FA8-4BFC-97DB-5F7B4577A734}"/>
    <cellStyle name="Header2 5 3 2 2 5 3" xfId="6560" xr:uid="{3650BC8D-44BB-49CA-A7E8-4C5B7F98AC66}"/>
    <cellStyle name="Header2 5 3 2 2 5 4" xfId="2160" xr:uid="{A6131AC1-7F10-4D3E-A5B8-68904964CFBB}"/>
    <cellStyle name="Header2 5 3 2 2 6" xfId="38931" xr:uid="{60CC34BD-1002-42BD-B83F-94055EE777F8}"/>
    <cellStyle name="Header2 5 3 2 2 7" xfId="24308" xr:uid="{91B3EF65-43EC-4550-8EF4-25898DEFFAB2}"/>
    <cellStyle name="Header2 5 3 2 2 8" xfId="13946" xr:uid="{BF957213-7B0B-453B-8CEB-158CB80DB6DC}"/>
    <cellStyle name="Header2 5 3 2 2 9" xfId="5742" xr:uid="{863CBFEF-AE77-414A-AD21-EE73E9E790D7}"/>
    <cellStyle name="Header2 5 3 2 3" xfId="29257" xr:uid="{D66554C8-EFC3-4ACF-8824-DB2C745C8350}"/>
    <cellStyle name="Header2 5 3 2 3 2" xfId="15616" xr:uid="{C9AB4185-D90C-4828-AE86-2DBA75539F9E}"/>
    <cellStyle name="Header2 5 3 2 3 3" xfId="7225" xr:uid="{61463154-41D1-47F9-B829-EF1D8251F774}"/>
    <cellStyle name="Header2 5 3 2 3 4" xfId="2559" xr:uid="{61B6D854-1E7C-4956-B1A4-E5F6181AE256}"/>
    <cellStyle name="Header2 5 3 2 4" xfId="27325" xr:uid="{9AAEE46E-83CA-4DB7-8916-BA65B708DA22}"/>
    <cellStyle name="Header2 5 3 2 4 2" xfId="13867" xr:uid="{D5B75048-EAAA-4479-951C-5A0C9E2E76C6}"/>
    <cellStyle name="Header2 5 3 2 5" xfId="27208" xr:uid="{755E8921-F767-47AC-B994-89A77FBA4C22}"/>
    <cellStyle name="Header2 5 3 2 5 2" xfId="13750" xr:uid="{BC96DECB-77C0-4D55-81DF-89A798612304}"/>
    <cellStyle name="Header2 5 3 2 6" xfId="26826" xr:uid="{82D2F8DB-E761-45C7-B53F-E68EF3151852}"/>
    <cellStyle name="Header2 5 3 2 6 2" xfId="13372" xr:uid="{015CE469-B897-4F8F-9C05-392BB545F7DA}"/>
    <cellStyle name="Header2 5 3 2 7" xfId="36582" xr:uid="{E55CDA46-62AD-4C1E-9DB9-F5C085325800}"/>
    <cellStyle name="Header2 5 3 2 7 2" xfId="22027" xr:uid="{1B95FFF1-A272-4F73-9AB2-DCBA0783C4D2}"/>
    <cellStyle name="Header2 5 3 2 7 3" xfId="16707" xr:uid="{22B5567D-7756-48B4-86BD-A3B87C0C2998}"/>
    <cellStyle name="Header2 5 3 2 7 4" xfId="4221" xr:uid="{4D80D4C6-BAC0-43BF-9669-C0F2B3B18209}"/>
    <cellStyle name="Header2 5 3 2 8" xfId="40301" xr:uid="{B34C1D2C-702A-433F-ABE7-D0E7472515C9}"/>
    <cellStyle name="Header2 5 3 2 9" xfId="14022" xr:uid="{0146E510-111D-40E4-8945-A23718813FD5}"/>
    <cellStyle name="Header2 5 3 3" xfId="41795" xr:uid="{82974695-4DEE-401A-ACFB-431FDA93C9A0}"/>
    <cellStyle name="Header2 5 3 3 2" xfId="27669" xr:uid="{E2F96984-1982-46D0-A40A-38ADE1997EB4}"/>
    <cellStyle name="Header2 5 3 3 2 2" xfId="14201" xr:uid="{3F7AFC6F-1CC7-4579-BBB0-41F9BE96B64A}"/>
    <cellStyle name="Header2 5 3 3 3" xfId="26015" xr:uid="{C575B755-CEB6-4FDC-8FBB-970CB0287A37}"/>
    <cellStyle name="Header2 5 3 3 3 2" xfId="12580" xr:uid="{623CFC98-4A90-4DC0-A422-25715C055324}"/>
    <cellStyle name="Header2 5 3 3 4" xfId="26879" xr:uid="{EB15C9D3-3554-4B67-828A-D22CB0C2C9A3}"/>
    <cellStyle name="Header2 5 3 3 4 2" xfId="13423" xr:uid="{5D0D86BA-01DC-4843-8024-2375B5BD2346}"/>
    <cellStyle name="Header2 5 3 3 5" xfId="28205" xr:uid="{66F08169-3DBE-4156-8106-AE79D7D7E882}"/>
    <cellStyle name="Header2 5 3 3 5 2" xfId="14725" xr:uid="{FA4BF176-548C-44F9-BC3A-B187F6EEABA3}"/>
    <cellStyle name="Header2 5 3 3 5 3" xfId="6561" xr:uid="{9344C31C-A7BA-4D1B-8AD9-7A5E40233372}"/>
    <cellStyle name="Header2 5 3 3 5 4" xfId="2161" xr:uid="{6D998E3E-F01E-4BD1-8F30-1D1A4E79C54A}"/>
    <cellStyle name="Header2 5 3 3 6" xfId="38932" xr:uid="{F35F6C6F-EB4F-48A9-B815-66EE93BF39D9}"/>
    <cellStyle name="Header2 5 3 3 7" xfId="24309" xr:uid="{85C97FEE-6D00-4763-987B-181A828ACE0F}"/>
    <cellStyle name="Header2 5 3 3 8" xfId="41114" xr:uid="{C7B78212-EB6D-4A11-9B85-4FC2E6698E7B}"/>
    <cellStyle name="Header2 5 3 3 9" xfId="4337" xr:uid="{64664782-5D07-4062-A17C-04FBC3CC439D}"/>
    <cellStyle name="Header2 5 3 4" xfId="29258" xr:uid="{754E7ABD-2234-4486-BF41-86658F105646}"/>
    <cellStyle name="Header2 5 3 4 2" xfId="15617" xr:uid="{B0ECDE2A-B91D-44F1-9E97-67C0D487AB97}"/>
    <cellStyle name="Header2 5 3 4 3" xfId="7226" xr:uid="{B4B6CA25-0314-48CB-A91F-34B07BE23CCB}"/>
    <cellStyle name="Header2 5 3 4 4" xfId="2560" xr:uid="{801CC02D-EDD6-43D2-B3BE-178121999BDE}"/>
    <cellStyle name="Header2 5 3 5" xfId="27324" xr:uid="{CE97F250-D21C-42C2-833F-78AC0E118AD2}"/>
    <cellStyle name="Header2 5 3 5 2" xfId="13866" xr:uid="{FA71D9BA-FCD2-44C2-9EBA-96AF7201B75B}"/>
    <cellStyle name="Header2 5 3 6" xfId="26854" xr:uid="{E1CF4BF8-8896-4EEF-8F65-F2CE30658B94}"/>
    <cellStyle name="Header2 5 3 6 2" xfId="13399" xr:uid="{338EE4AA-5AAE-4C07-B486-3FAB56258092}"/>
    <cellStyle name="Header2 5 3 7" xfId="27044" xr:uid="{2A6CA520-7D31-4B1B-978E-F9652E3981E9}"/>
    <cellStyle name="Header2 5 3 7 2" xfId="13588" xr:uid="{DBE37C98-87C4-43AA-AD5B-598FAFD20770}"/>
    <cellStyle name="Header2 5 3 8" xfId="36583" xr:uid="{E2E3B663-13F7-42A2-A586-966C37D0417F}"/>
    <cellStyle name="Header2 5 3 8 2" xfId="22028" xr:uid="{A8FCB65B-D0B1-40BE-BED2-FE3592F113EA}"/>
    <cellStyle name="Header2 5 3 8 3" xfId="23094" xr:uid="{984B68E1-BF26-4407-97C4-14EF4AD4BC02}"/>
    <cellStyle name="Header2 5 3 8 4" xfId="40872" xr:uid="{736A33F2-1D71-48E7-ABBB-FF39DAC0C743}"/>
    <cellStyle name="Header2 5 3 9" xfId="40299" xr:uid="{4F300269-35CD-46FD-80C2-9DA56DCACEA7}"/>
    <cellStyle name="Header2 5 4" xfId="43227" xr:uid="{3885244A-AFEB-46A4-9612-C5D7E966E638}"/>
    <cellStyle name="Header2 5 4 10" xfId="12091" xr:uid="{BCDB4DD1-B7A9-4EB7-A7C9-4719E56748F8}"/>
    <cellStyle name="Header2 5 4 11" xfId="6903" xr:uid="{A8942ECE-6E1D-4DF4-885B-BC8CEA4778EC}"/>
    <cellStyle name="Header2 5 4 2" xfId="43226" xr:uid="{6433B210-0FAD-4AFE-AFC6-63691D13F0AA}"/>
    <cellStyle name="Header2 5 4 2 10" xfId="19343" xr:uid="{F77D35BC-21D2-4B85-B6E4-F79B4D8F811C}"/>
    <cellStyle name="Header2 5 4 2 2" xfId="41792" xr:uid="{00A9A2AE-4AF0-40ED-9E18-8083B8AEEAF1}"/>
    <cellStyle name="Header2 5 4 2 2 2" xfId="27670" xr:uid="{0D5AD210-8563-4B79-9786-BFAECA2B3214}"/>
    <cellStyle name="Header2 5 4 2 2 2 2" xfId="14202" xr:uid="{6FDDDD17-ACE3-421D-93AE-AD005D7F0BBA}"/>
    <cellStyle name="Header2 5 4 2 2 3" xfId="26012" xr:uid="{8873D584-3E09-4AC2-B790-9FAC345EF206}"/>
    <cellStyle name="Header2 5 4 2 2 3 2" xfId="12577" xr:uid="{2FDD2942-9A6F-44FA-BEF1-0FC64E9622A3}"/>
    <cellStyle name="Header2 5 4 2 2 4" xfId="25491" xr:uid="{F9F1DDF4-B384-4D14-9ED1-16D2A9AD3153}"/>
    <cellStyle name="Header2 5 4 2 2 4 2" xfId="12074" xr:uid="{8E470725-EF4F-4AE5-B16E-32D298272F85}"/>
    <cellStyle name="Header2 5 4 2 2 5" xfId="28202" xr:uid="{6B7509F2-75B6-4B81-AC76-D40DC4A89E2C}"/>
    <cellStyle name="Header2 5 4 2 2 5 2" xfId="14722" xr:uid="{8655A2BA-1858-4AC2-849E-BA0E8BCF46E8}"/>
    <cellStyle name="Header2 5 4 2 2 5 3" xfId="6558" xr:uid="{7477C232-AE94-4580-8ED5-4F461F62D597}"/>
    <cellStyle name="Header2 5 4 2 2 5 4" xfId="2158" xr:uid="{B59D6B4D-EBE1-4A2D-A9F3-18B835390BB6}"/>
    <cellStyle name="Header2 5 4 2 2 6" xfId="38929" xr:uid="{17B69E8E-7058-45BC-9824-2E2A3E80B876}"/>
    <cellStyle name="Header2 5 4 2 2 7" xfId="24306" xr:uid="{DA234FEE-A633-4CE9-9457-2BCA924AAE2C}"/>
    <cellStyle name="Header2 5 4 2 2 8" xfId="15448" xr:uid="{59B34BB5-E0E0-4B76-85C0-0564E90A506F}"/>
    <cellStyle name="Header2 5 4 2 2 9" xfId="6448" xr:uid="{80FEEEBE-D87A-484E-9B68-75EEB8E011B1}"/>
    <cellStyle name="Header2 5 4 2 3" xfId="29255" xr:uid="{923BAD34-EDC4-4D38-AD7E-29A170EA05E7}"/>
    <cellStyle name="Header2 5 4 2 3 2" xfId="15614" xr:uid="{297F3FF3-076F-42AD-BB45-072B36FAFF79}"/>
    <cellStyle name="Header2 5 4 2 3 3" xfId="7223" xr:uid="{8755A6CE-644B-400A-A116-2FC6939A40AA}"/>
    <cellStyle name="Header2 5 4 2 3 4" xfId="2557" xr:uid="{26D8DE0C-AC75-43EB-B33B-5937F839AD86}"/>
    <cellStyle name="Header2 5 4 2 4" xfId="26734" xr:uid="{1213EA14-90CC-40EB-B935-0525B0E3667B}"/>
    <cellStyle name="Header2 5 4 2 4 2" xfId="13287" xr:uid="{8878C51A-2930-4C6D-A273-3F314BA59B0F}"/>
    <cellStyle name="Header2 5 4 2 5" xfId="26681" xr:uid="{0039CCE4-BCCB-4C5F-A0C3-0870462BCDE3}"/>
    <cellStyle name="Header2 5 4 2 5 2" xfId="13234" xr:uid="{E8ACA209-ED63-469C-BF09-65927AB4BCB6}"/>
    <cellStyle name="Header2 5 4 2 6" xfId="25467" xr:uid="{BB4B5FA2-3200-4768-AE69-76DCB02F161B}"/>
    <cellStyle name="Header2 5 4 2 6 2" xfId="12050" xr:uid="{3E0F3F30-FBCE-434D-AC01-A6A8E0FAB700}"/>
    <cellStyle name="Header2 5 4 2 7" xfId="36580" xr:uid="{751BED7D-468B-4496-A050-72A47823AA24}"/>
    <cellStyle name="Header2 5 4 2 7 2" xfId="22025" xr:uid="{ED84EE47-C694-4BBE-AD13-5CCDE7E0B448}"/>
    <cellStyle name="Header2 5 4 2 7 3" xfId="41006" xr:uid="{496C576A-F13E-4FFE-B7D0-BC713D8156DD}"/>
    <cellStyle name="Header2 5 4 2 7 4" xfId="7789" xr:uid="{8782BE01-2D60-49CF-8458-0C7985393FC4}"/>
    <cellStyle name="Header2 5 4 2 8" xfId="40300" xr:uid="{A484714B-A5EA-4174-B68A-0716A0DDFE13}"/>
    <cellStyle name="Header2 5 4 2 9" xfId="12901" xr:uid="{9AB43FAF-3DA4-41A4-A051-02F7215159F4}"/>
    <cellStyle name="Header2 5 4 3" xfId="41793" xr:uid="{710FB4C0-4403-4E28-BC0C-5782DB0B802E}"/>
    <cellStyle name="Header2 5 4 3 2" xfId="27673" xr:uid="{335D83AA-08D1-4F1E-B4C9-9EEE52DAE925}"/>
    <cellStyle name="Header2 5 4 3 2 2" xfId="14205" xr:uid="{71DB4F0A-F9E7-46C3-B14E-EC29E1973FE7}"/>
    <cellStyle name="Header2 5 4 3 3" xfId="26013" xr:uid="{C740C818-5479-4714-9951-79BEF8E19154}"/>
    <cellStyle name="Header2 5 4 3 3 2" xfId="12578" xr:uid="{CC16AD92-CDE1-4F65-9BDC-B100305D4E36}"/>
    <cellStyle name="Header2 5 4 3 4" xfId="26987" xr:uid="{01FA596C-1EFD-450D-9B12-C22FF1BAD0A9}"/>
    <cellStyle name="Header2 5 4 3 4 2" xfId="13531" xr:uid="{2323D5F2-DE38-4879-980F-13C6E362DC65}"/>
    <cellStyle name="Header2 5 4 3 5" xfId="28203" xr:uid="{8AD5CE38-0267-4FDA-84ED-97205915F9E5}"/>
    <cellStyle name="Header2 5 4 3 5 2" xfId="14723" xr:uid="{B2C13803-F922-4F07-A8EE-A43325BF7FF2}"/>
    <cellStyle name="Header2 5 4 3 5 3" xfId="6559" xr:uid="{4F337463-DD57-4E7A-B19E-F3F34CAC2688}"/>
    <cellStyle name="Header2 5 4 3 5 4" xfId="2159" xr:uid="{4481FA5A-28D3-4B12-94C9-E1BFFC20A451}"/>
    <cellStyle name="Header2 5 4 3 6" xfId="38930" xr:uid="{D95836E1-933B-4EB8-B5DB-54D2D99AEEA1}"/>
    <cellStyle name="Header2 5 4 3 7" xfId="24307" xr:uid="{C0C57704-0064-466F-BE4D-332A152A6B39}"/>
    <cellStyle name="Header2 5 4 3 8" xfId="15357" xr:uid="{4D25195A-CB9F-4EE7-901D-97A67B7D68F5}"/>
    <cellStyle name="Header2 5 4 3 9" xfId="6756" xr:uid="{1ADA4860-D52A-4628-9E38-4DE0A654FD8A}"/>
    <cellStyle name="Header2 5 4 4" xfId="29256" xr:uid="{D700822C-148E-42BA-9CB5-248044393193}"/>
    <cellStyle name="Header2 5 4 4 2" xfId="15615" xr:uid="{AB80F861-0067-42EC-8829-6306B4E083D4}"/>
    <cellStyle name="Header2 5 4 4 3" xfId="7224" xr:uid="{CD585E3C-0AF9-4E47-BED6-51A2E388A4A0}"/>
    <cellStyle name="Header2 5 4 4 4" xfId="2558" xr:uid="{8058D2A0-ADD9-4FEF-BB1A-F0812F35C4F7}"/>
    <cellStyle name="Header2 5 4 5" xfId="26738" xr:uid="{F2C5F550-1678-4B65-A4A3-9B539E0EA72A}"/>
    <cellStyle name="Header2 5 4 5 2" xfId="13291" xr:uid="{8A5ECAD6-287A-41ED-86D5-AEF938D75F56}"/>
    <cellStyle name="Header2 5 4 6" xfId="26680" xr:uid="{79345670-FAE9-4D9C-AD0D-C60EC40DC259}"/>
    <cellStyle name="Header2 5 4 6 2" xfId="13233" xr:uid="{83E2FA94-B97B-4E82-A834-DC2523435010}"/>
    <cellStyle name="Header2 5 4 7" xfId="26825" xr:uid="{964BEC7C-22C6-4244-AD38-AA8371BBADAB}"/>
    <cellStyle name="Header2 5 4 7 2" xfId="13371" xr:uid="{328D5A85-DD49-4001-B200-3C9646D76F8E}"/>
    <cellStyle name="Header2 5 4 8" xfId="36581" xr:uid="{EE16F176-E77C-47D9-8CA7-E1A1C5EB6CAC}"/>
    <cellStyle name="Header2 5 4 8 2" xfId="22026" xr:uid="{B78D22D2-73E4-4FD7-84CB-ADC0FA0F697B}"/>
    <cellStyle name="Header2 5 4 8 3" xfId="15819" xr:uid="{53546E6A-A91B-4EBC-BB66-57FCD989E0C9}"/>
    <cellStyle name="Header2 5 4 8 4" xfId="17899" xr:uid="{9228A3FB-D69B-487B-AB38-4B8E45FEE978}"/>
    <cellStyle name="Header2 5 4 9" xfId="38441" xr:uid="{607D5F1B-8AED-496F-8EE0-4CDBC4BC169B}"/>
    <cellStyle name="Header2 5 5" xfId="43225" xr:uid="{A67069CB-E295-492A-B945-462A73EB75BB}"/>
    <cellStyle name="Header2 5 5 10" xfId="12092" xr:uid="{C29C29D8-199D-40DA-B1F9-4A22131D4579}"/>
    <cellStyle name="Header2 5 5 11" xfId="19342" xr:uid="{73B106D7-270F-41E4-B98D-64A141B94E49}"/>
    <cellStyle name="Header2 5 5 2" xfId="43224" xr:uid="{27268B95-9B98-4CDF-8981-8F986504EF50}"/>
    <cellStyle name="Header2 5 5 2 10" xfId="10171" xr:uid="{23FE856D-8720-48D8-83CF-418B052EAD3A}"/>
    <cellStyle name="Header2 5 5 2 2" xfId="41790" xr:uid="{B04BA1D0-421A-459F-A288-282D8157FCE4}"/>
    <cellStyle name="Header2 5 5 2 2 2" xfId="27672" xr:uid="{356C85E4-6A2C-4AE5-80AE-7D03858574B5}"/>
    <cellStyle name="Header2 5 5 2 2 2 2" xfId="14204" xr:uid="{9F705DB9-E419-43A1-8FB6-080285636980}"/>
    <cellStyle name="Header2 5 5 2 2 3" xfId="26010" xr:uid="{0758D50A-A36C-4CB5-B18B-73BDF73D9A74}"/>
    <cellStyle name="Header2 5 5 2 2 3 2" xfId="12575" xr:uid="{CB97E1D5-89A0-48DD-90A4-CCBB75BD859C}"/>
    <cellStyle name="Header2 5 5 2 2 4" xfId="26525" xr:uid="{A18E39F0-89C5-43A9-BDD6-7F83164ACD18}"/>
    <cellStyle name="Header2 5 5 2 2 4 2" xfId="13080" xr:uid="{E2FD8257-C32C-46EF-BB94-66A963336E37}"/>
    <cellStyle name="Header2 5 5 2 2 5" xfId="28200" xr:uid="{B1FE1B0E-F185-4606-906C-970AAFFB0C5C}"/>
    <cellStyle name="Header2 5 5 2 2 5 2" xfId="14720" xr:uid="{0CFE41E9-5F56-4931-89C7-7DFEF6D7BBDA}"/>
    <cellStyle name="Header2 5 5 2 2 5 3" xfId="6556" xr:uid="{BB3C516C-4351-4597-8136-2E1F40E9E12B}"/>
    <cellStyle name="Header2 5 5 2 2 5 4" xfId="2156" xr:uid="{10E89DA0-65EA-4FCB-BA39-DBCB427FDEA2}"/>
    <cellStyle name="Header2 5 5 2 2 6" xfId="38927" xr:uid="{1373C894-7ECF-49A9-9C00-99720C57CD57}"/>
    <cellStyle name="Header2 5 5 2 2 7" xfId="24304" xr:uid="{69C0682F-F2AA-47B5-8E20-CDCC3DC57111}"/>
    <cellStyle name="Header2 5 5 2 2 8" xfId="13491" xr:uid="{6B7F00A4-A275-4CEC-956C-48599C3D5231}"/>
    <cellStyle name="Header2 5 5 2 2 9" xfId="5359" xr:uid="{BF815769-4DFC-4E0A-83A2-4CA83469AD8E}"/>
    <cellStyle name="Header2 5 5 2 3" xfId="29253" xr:uid="{92C918D7-2BF2-4993-B7C3-7017DCC23ECC}"/>
    <cellStyle name="Header2 5 5 2 3 2" xfId="15612" xr:uid="{8972E27A-247C-4A46-B602-C66A88F376C3}"/>
    <cellStyle name="Header2 5 5 2 3 3" xfId="7221" xr:uid="{17C0ADAC-FDD9-4AAC-B8AD-654ECF38795D}"/>
    <cellStyle name="Header2 5 5 2 3 4" xfId="2555" xr:uid="{DA3087A6-D1E3-4BCB-A48F-A9AC16D6219B}"/>
    <cellStyle name="Header2 5 5 2 4" xfId="26735" xr:uid="{2D13E572-565E-433F-911D-C2D0D612747F}"/>
    <cellStyle name="Header2 5 5 2 4 2" xfId="13288" xr:uid="{E59DAE60-8B66-4877-B2ED-73A7C712F20A}"/>
    <cellStyle name="Header2 5 5 2 5" xfId="26679" xr:uid="{1BBBEB45-2677-425D-9B56-FC6D710824BA}"/>
    <cellStyle name="Header2 5 5 2 5 2" xfId="13232" xr:uid="{96363E1C-8626-4767-9564-CF6186C20A82}"/>
    <cellStyle name="Header2 5 5 2 6" xfId="26907" xr:uid="{E2D37DB7-5E6A-4F17-9575-301C10616FC8}"/>
    <cellStyle name="Header2 5 5 2 6 2" xfId="13451" xr:uid="{8D2C9C0A-D486-4C27-A9F6-649A5B366497}"/>
    <cellStyle name="Header2 5 5 2 7" xfId="36578" xr:uid="{10F2876A-2509-4886-AF08-EF0C7EDECF7A}"/>
    <cellStyle name="Header2 5 5 2 7 2" xfId="22023" xr:uid="{AE4C922E-9CD4-4396-A3EE-CA6B62A4AB76}"/>
    <cellStyle name="Header2 5 5 2 7 3" xfId="40061" xr:uid="{24CAB81E-1E70-4DC6-9FFC-9A4B9621FA4A}"/>
    <cellStyle name="Header2 5 5 2 7 4" xfId="7123" xr:uid="{518A6E2E-8958-438D-9FA9-35832CB3F71B}"/>
    <cellStyle name="Header2 5 5 2 8" xfId="40305" xr:uid="{EC79ADE3-AC7F-41A7-BE93-29B7ED88D325}"/>
    <cellStyle name="Header2 5 5 2 9" xfId="12902" xr:uid="{0AC338B2-E9C8-4A28-9F09-B314C2308AB0}"/>
    <cellStyle name="Header2 5 5 3" xfId="41791" xr:uid="{DBC2E7C1-F699-47E7-93F8-674781DD6985}"/>
    <cellStyle name="Header2 5 5 3 2" xfId="27671" xr:uid="{18389997-F27B-4E21-85FF-C5F626602453}"/>
    <cellStyle name="Header2 5 5 3 2 2" xfId="14203" xr:uid="{1A82DEED-383B-481F-B42E-B1017EE82B98}"/>
    <cellStyle name="Header2 5 5 3 3" xfId="26011" xr:uid="{486000A6-E3D4-4771-8130-C4475A1E650E}"/>
    <cellStyle name="Header2 5 5 3 3 2" xfId="12576" xr:uid="{A1B46B1D-5A6D-41D6-8AC0-FCEBC25934A9}"/>
    <cellStyle name="Header2 5 5 3 4" xfId="25351" xr:uid="{3A7B509A-638C-49BC-8E03-839C2856EAF1}"/>
    <cellStyle name="Header2 5 5 3 4 2" xfId="11947" xr:uid="{DDE7BF47-2EBB-4AB0-9DEB-290573237568}"/>
    <cellStyle name="Header2 5 5 3 5" xfId="28201" xr:uid="{F14200DC-71CF-421C-9AAA-ECAF23907507}"/>
    <cellStyle name="Header2 5 5 3 5 2" xfId="14721" xr:uid="{D5A8BB34-1520-46DB-99AB-B9605D36BCD8}"/>
    <cellStyle name="Header2 5 5 3 5 3" xfId="6557" xr:uid="{3DCC17D1-7A83-4583-9634-8053954E9E4A}"/>
    <cellStyle name="Header2 5 5 3 5 4" xfId="2157" xr:uid="{88A746A6-4FCD-4611-B2EB-FD12B38CC38C}"/>
    <cellStyle name="Header2 5 5 3 6" xfId="38928" xr:uid="{163AB503-6D32-4D54-9FB0-DA5889D686C6}"/>
    <cellStyle name="Header2 5 5 3 7" xfId="24305" xr:uid="{9735305A-1788-4F14-89D3-C802A4698D6B}"/>
    <cellStyle name="Header2 5 5 3 8" xfId="15356" xr:uid="{7787DB9C-C8B6-41F3-9E49-2062A7C8CE2C}"/>
    <cellStyle name="Header2 5 5 3 9" xfId="4885" xr:uid="{22110EE9-BF75-47B7-9A6E-5D074F57227D}"/>
    <cellStyle name="Header2 5 5 4" xfId="29254" xr:uid="{8841EDA4-B885-42CE-8B8C-A0F6141161F4}"/>
    <cellStyle name="Header2 5 5 4 2" xfId="15613" xr:uid="{30FA406D-4F79-4C08-9F63-7A7427AEC93C}"/>
    <cellStyle name="Header2 5 5 4 3" xfId="7222" xr:uid="{A556F7D0-D20E-4B6D-B9D6-4E12108959D8}"/>
    <cellStyle name="Header2 5 5 4 4" xfId="2556" xr:uid="{B9AF0380-2D4B-4F35-924D-84CB763F2151}"/>
    <cellStyle name="Header2 5 5 5" xfId="27326" xr:uid="{BE4FB810-78F1-4CCC-AB0F-A6FB2C6C07D9}"/>
    <cellStyle name="Header2 5 5 5 2" xfId="13868" xr:uid="{72FF9AC1-1E65-487B-B337-F95D8AA834CD}"/>
    <cellStyle name="Header2 5 5 6" xfId="27207" xr:uid="{16851A1E-AF02-4A5D-BA3A-4122E955F678}"/>
    <cellStyle name="Header2 5 5 6 2" xfId="13749" xr:uid="{A606FD0E-49BB-4375-8E4D-99C88EB4A34C}"/>
    <cellStyle name="Header2 5 5 7" xfId="27036" xr:uid="{8093D3DE-A246-441F-9631-1FF58C70C7F0}"/>
    <cellStyle name="Header2 5 5 7 2" xfId="13580" xr:uid="{39D95E35-30BC-4C27-A946-2DE425B4FFFF}"/>
    <cellStyle name="Header2 5 5 8" xfId="36579" xr:uid="{C5104D2A-D6F1-4267-BF32-EC2F3C9E86EE}"/>
    <cellStyle name="Header2 5 5 8 2" xfId="22024" xr:uid="{01B2F203-76AF-42F7-A8BD-B9159E75FA64}"/>
    <cellStyle name="Header2 5 5 8 3" xfId="15818" xr:uid="{C6D4C7E6-F77C-40F1-9C86-602D2C6C63EC}"/>
    <cellStyle name="Header2 5 5 8 4" xfId="8018" xr:uid="{14A09705-7F57-46D4-B55D-71F2D4FDE64C}"/>
    <cellStyle name="Header2 5 5 9" xfId="41055" xr:uid="{39C9D4BA-DA73-4650-ACF8-17AC6C2170FC}"/>
    <cellStyle name="Header2 5 6" xfId="43223" xr:uid="{7D34DA17-9343-467C-810C-D7ABB850A018}"/>
    <cellStyle name="Header2 5 6 10" xfId="10172" xr:uid="{3D4E3EBA-1BB5-47C8-AD15-BF7FA97AC288}"/>
    <cellStyle name="Header2 5 6 2" xfId="41789" xr:uid="{9164E55A-C29A-4726-9EA8-780FA0C1464E}"/>
    <cellStyle name="Header2 5 6 2 10" xfId="6997" xr:uid="{19012BED-DDCB-4F8F-8A37-49F664265741}"/>
    <cellStyle name="Header2 5 6 2 2" xfId="28199" xr:uid="{2EC2F4CB-23A8-4C8D-BBF9-B7310CF9BC5A}"/>
    <cellStyle name="Header2 5 6 2 2 2" xfId="14719" xr:uid="{D347D498-B304-42DE-A2B6-41CB667ADF47}"/>
    <cellStyle name="Header2 5 6 2 2 3" xfId="6555" xr:uid="{D8FBEC1A-22EC-4EE2-A06B-9BA863CB366B}"/>
    <cellStyle name="Header2 5 6 2 2 4" xfId="2155" xr:uid="{CA8635A6-BD99-480F-80CF-AD0DE789F658}"/>
    <cellStyle name="Header2 5 6 2 3" xfId="29317" xr:uid="{1A3E5A69-006F-45DC-9BB2-0D6E3403E8A7}"/>
    <cellStyle name="Header2 5 6 2 3 2" xfId="15672" xr:uid="{EC2DC3BD-095F-44DA-B3B9-68D63B789ACC}"/>
    <cellStyle name="Header2 5 6 2 4" xfId="26009" xr:uid="{F4CB250A-A466-4A8A-8B36-4C669671A993}"/>
    <cellStyle name="Header2 5 6 2 4 2" xfId="12574" xr:uid="{72E0FFC3-20E2-427D-A162-066BCE17A515}"/>
    <cellStyle name="Header2 5 6 2 5" xfId="30179" xr:uid="{AE6025C4-8D6C-4F24-BA9A-485591F5D385}"/>
    <cellStyle name="Header2 5 6 2 5 2" xfId="16449" xr:uid="{0FF8B668-FE20-4BFF-85A1-811873ED936A}"/>
    <cellStyle name="Header2 5 6 2 6" xfId="36576" xr:uid="{5B2044F9-449C-49DE-B807-C77E8E167B1C}"/>
    <cellStyle name="Header2 5 6 2 6 2" xfId="22021" xr:uid="{D1A52148-63D1-441B-8179-2A1BEFEF284A}"/>
    <cellStyle name="Header2 5 6 2 6 3" xfId="23095" xr:uid="{E0367F22-9953-48A0-9553-4D041A637030}"/>
    <cellStyle name="Header2 5 6 2 6 4" xfId="39855" xr:uid="{6BF34899-BE1E-41CC-97ED-87BD28E5460E}"/>
    <cellStyle name="Header2 5 6 2 7" xfId="38926" xr:uid="{477C52A6-5745-4C8A-BC42-4AF2D8ECD0D3}"/>
    <cellStyle name="Header2 5 6 2 8" xfId="24303" xr:uid="{ED888A63-3DFC-4C66-964A-0103BFD14BBD}"/>
    <cellStyle name="Header2 5 6 2 9" xfId="13666" xr:uid="{BA7A1FDC-04E2-413B-B084-DBF6ABEF3EBD}"/>
    <cellStyle name="Header2 5 6 3" xfId="29252" xr:uid="{2918E035-5EA2-45DF-9020-AE82B5EC3D8F}"/>
    <cellStyle name="Header2 5 6 3 2" xfId="15611" xr:uid="{6118A138-4962-4021-99C6-DFA22DA5E051}"/>
    <cellStyle name="Header2 5 6 3 3" xfId="7220" xr:uid="{5F919076-1BC0-4F5C-B9D3-0A96BBE22505}"/>
    <cellStyle name="Header2 5 6 3 4" xfId="2554" xr:uid="{635D7D4B-CF6D-4847-BDC1-39BDF77804CC}"/>
    <cellStyle name="Header2 5 6 4" xfId="27327" xr:uid="{46FC1942-4ABC-4CEC-BC18-5B5358C8FB96}"/>
    <cellStyle name="Header2 5 6 4 2" xfId="13869" xr:uid="{9CDB73E1-5736-4D46-9FAF-98CA40BCBD7B}"/>
    <cellStyle name="Header2 5 6 5" xfId="30078" xr:uid="{02DCE33E-EF1A-4B61-8082-CE676CB3489B}"/>
    <cellStyle name="Header2 5 6 5 2" xfId="16358" xr:uid="{B70F45F8-58B4-466F-8884-5DE75962BA19}"/>
    <cellStyle name="Header2 5 6 6" xfId="26273" xr:uid="{2A8C362B-7FDF-406B-9765-87DD1D48AA96}"/>
    <cellStyle name="Header2 5 6 6 2" xfId="12837" xr:uid="{FC784FD3-6B82-4B12-BC6B-7B949D0A90E3}"/>
    <cellStyle name="Header2 5 6 7" xfId="36577" xr:uid="{1E4D1734-0280-4AE6-9D5C-3B3F823EE0A4}"/>
    <cellStyle name="Header2 5 6 7 2" xfId="22022" xr:uid="{E3CBD3C8-775B-4F3F-AE20-91AFBD3E2185}"/>
    <cellStyle name="Header2 5 6 7 3" xfId="39100" xr:uid="{F5900FF3-E955-412C-B33E-DC4DA676622B}"/>
    <cellStyle name="Header2 5 6 7 4" xfId="24813" xr:uid="{F6CAF3C7-E5F4-48E1-9316-3778C1A69AEA}"/>
    <cellStyle name="Header2 5 6 8" xfId="40302" xr:uid="{70360978-3F33-4E8D-BEBE-0C79604F55BA}"/>
    <cellStyle name="Header2 5 6 9" xfId="14027" xr:uid="{9A71D13E-753A-4834-9D9E-B8F793E3AFA0}"/>
    <cellStyle name="Header2 5 7" xfId="43232" xr:uid="{10F0BA25-5A67-4A05-BCB1-32C2F1EFC43F}"/>
    <cellStyle name="Header2 5 7 10" xfId="19345" xr:uid="{4C918FBA-4643-4E86-B164-FB4D45315615}"/>
    <cellStyle name="Header2 5 7 2" xfId="36574" xr:uid="{51DA1829-CDE2-42B7-BAF3-D9D8CE0FAA82}"/>
    <cellStyle name="Header2 5 7 2 2" xfId="22019" xr:uid="{E833A225-F943-4F68-97AE-2637984596BF}"/>
    <cellStyle name="Header2 5 7 2 3" xfId="23823" xr:uid="{B287C098-D2A2-4E7F-9445-22143CF45464}"/>
    <cellStyle name="Header2 5 7 2 4" xfId="18035" xr:uid="{12857954-BD50-4EC5-9746-A357C8FFE879}"/>
    <cellStyle name="Header2 5 7 3" xfId="29261" xr:uid="{A1A2D019-E404-4DE0-B632-F36356F021E5}"/>
    <cellStyle name="Header2 5 7 3 2" xfId="15620" xr:uid="{DAA55742-CCE4-4D89-8E62-1FDAE00E7EAE}"/>
    <cellStyle name="Header2 5 7 3 3" xfId="7229" xr:uid="{7F7CBB81-024A-4076-93BE-6566B85A103E}"/>
    <cellStyle name="Header2 5 7 3 4" xfId="2563" xr:uid="{E2184473-130E-4D20-B3B7-5DF8EC170211}"/>
    <cellStyle name="Header2 5 7 4" xfId="26731" xr:uid="{416933E2-3E7C-4BB8-A0EA-7E14E2F59EED}"/>
    <cellStyle name="Header2 5 7 4 2" xfId="13284" xr:uid="{A3F5C968-33C7-42D1-BC7F-A1D242CC32A6}"/>
    <cellStyle name="Header2 5 7 5" xfId="26436" xr:uid="{D89725E9-C0D8-497B-BA86-D3F01B795420}"/>
    <cellStyle name="Header2 5 7 5 2" xfId="12991" xr:uid="{13E6D81A-9CA1-4FA4-8F4F-73E54CCC3C27}"/>
    <cellStyle name="Header2 5 7 6" xfId="25558" xr:uid="{8A60415D-47D8-4C1F-9642-AAB62CB02A3C}"/>
    <cellStyle name="Header2 5 7 6 2" xfId="12133" xr:uid="{354242F8-39BC-4257-AE32-32B7ABA7FC6D}"/>
    <cellStyle name="Header2 5 7 7" xfId="36575" xr:uid="{476477C0-3C65-4E60-AC06-218C8C6E7B36}"/>
    <cellStyle name="Header2 5 7 7 2" xfId="22020" xr:uid="{C10BCC9D-77B2-4153-B9C1-591A32891B09}"/>
    <cellStyle name="Header2 5 7 7 3" xfId="16435" xr:uid="{06B2362A-3F54-490D-938F-688A2B77679D}"/>
    <cellStyle name="Header2 5 7 7 4" xfId="7653" xr:uid="{897A034C-9595-4268-847B-17030640A470}"/>
    <cellStyle name="Header2 5 7 8" xfId="40297" xr:uid="{EDD3AE8E-5092-4A48-811B-5F0BFEEA1896}"/>
    <cellStyle name="Header2 5 7 9" xfId="15144" xr:uid="{A86A7D96-5926-4DFC-BF42-95D1D9C7E194}"/>
    <cellStyle name="Header2 5 8" xfId="41798" xr:uid="{97D10E5E-6812-4E73-9491-B03099B71701}"/>
    <cellStyle name="Header2 5 8 10" xfId="15355" xr:uid="{78FBD44F-639E-4288-8340-DF122CEE2836}"/>
    <cellStyle name="Header2 5 8 11" xfId="4884" xr:uid="{3FA03472-52B9-4A73-9239-23DD907F50E2}"/>
    <cellStyle name="Header2 5 8 2" xfId="36572" xr:uid="{00E10D90-ACC2-42B5-A30E-FEB043C1B9ED}"/>
    <cellStyle name="Header2 5 8 2 2" xfId="22017" xr:uid="{FC0C137A-A823-45FB-A074-DC8ADD569204}"/>
    <cellStyle name="Header2 5 8 2 3" xfId="39277" xr:uid="{59F85CF7-94B7-4C93-9B50-2AC3A8114BFD}"/>
    <cellStyle name="Header2 5 8 2 4" xfId="7791" xr:uid="{BF692D4F-8CE0-44C6-ACE2-442D869B5FD9}"/>
    <cellStyle name="Header2 5 8 3" xfId="28208" xr:uid="{2A0564CD-CBD0-43CD-AE0A-7B04F61BA419}"/>
    <cellStyle name="Header2 5 8 3 2" xfId="14728" xr:uid="{2BBB7F0B-2A28-4C42-AC19-A65CC554F1B6}"/>
    <cellStyle name="Header2 5 8 3 3" xfId="6564" xr:uid="{4FBC76E8-058D-4C93-AEEA-AAA06AA76CDD}"/>
    <cellStyle name="Header2 5 8 3 4" xfId="2164" xr:uid="{92E68F76-11B3-47DB-9DA4-C2AEA5323E1F}"/>
    <cellStyle name="Header2 5 8 4" xfId="27666" xr:uid="{C32BDE85-EF34-4A9C-99E9-F3E87D6AB985}"/>
    <cellStyle name="Header2 5 8 4 2" xfId="14198" xr:uid="{ABD44475-8003-481F-9153-FE6F6BE683C3}"/>
    <cellStyle name="Header2 5 8 5" xfId="26018" xr:uid="{4CCC6D41-9D97-4FC6-A6F9-3B13EFB69953}"/>
    <cellStyle name="Header2 5 8 5 2" xfId="12583" xr:uid="{532CE50F-D3B3-4BAB-AE80-E86BAF55844B}"/>
    <cellStyle name="Header2 5 8 6" xfId="27009" xr:uid="{8322B73A-E052-4DD1-BE61-01611638589C}"/>
    <cellStyle name="Header2 5 8 6 2" xfId="13553" xr:uid="{50098FA9-CA29-4CE2-AAB0-D471790300F2}"/>
    <cellStyle name="Header2 5 8 7" xfId="36573" xr:uid="{1B5BC391-2E5A-46C6-9E80-13FB2FD1DCA7}"/>
    <cellStyle name="Header2 5 8 7 2" xfId="22018" xr:uid="{D527117D-C598-4C7A-B57D-E96CF7C66B07}"/>
    <cellStyle name="Header2 5 8 7 3" xfId="40060" xr:uid="{A5E4A09C-0582-4EBE-A04D-C3057476DF19}"/>
    <cellStyle name="Header2 5 8 7 4" xfId="17898" xr:uid="{B0D9D76E-FE3E-4C69-9FFD-0E31C9496770}"/>
    <cellStyle name="Header2 5 8 8" xfId="38935" xr:uid="{5B72FB9C-8A2C-44F6-B9EF-3FF5335DB300}"/>
    <cellStyle name="Header2 5 8 9" xfId="24312" xr:uid="{03ED84C7-FBEF-4DA4-B495-3240404E5616}"/>
    <cellStyle name="Header2 5 9" xfId="36571" xr:uid="{71EFA0A6-1A09-4666-A994-4A00201CCF54}"/>
    <cellStyle name="Header2 5 9 2" xfId="36570" xr:uid="{B14F98ED-C495-4A97-991A-1A4CDC3C48B0}"/>
    <cellStyle name="Header2 5 9 2 2" xfId="22015" xr:uid="{63DCA07F-3626-412D-BBDD-B8B55E0B5B4D}"/>
    <cellStyle name="Header2 5 9 2 3" xfId="16436" xr:uid="{D6C274FB-6BBC-4379-93DE-303962F56433}"/>
    <cellStyle name="Header2 5 9 2 4" xfId="7790" xr:uid="{4473F2A1-8C04-42D6-8D8D-1F87A9AF6777}"/>
    <cellStyle name="Header2 5 9 3" xfId="22016" xr:uid="{3E90B2AE-D0CE-4061-8EBF-4B18C44CC649}"/>
    <cellStyle name="Header2 5 9 4" xfId="23096" xr:uid="{C48F437F-6840-4CE3-A7FC-BD333FC96557}"/>
    <cellStyle name="Header2 5 9 5" xfId="8019" xr:uid="{21C3ECA5-2E9E-4B95-A838-2B20D9722CCC}"/>
    <cellStyle name="Header2 6" xfId="43888" xr:uid="{BC10678D-2F11-4AC9-B1B1-6E37CBACCE8D}"/>
    <cellStyle name="Header2 6 10" xfId="29770" xr:uid="{AD02966B-56FC-4B1E-B4C8-8AD1EC78E340}"/>
    <cellStyle name="Header2 6 10 2" xfId="16090" xr:uid="{D4AA211D-A633-4572-B021-9EBA0C03508A}"/>
    <cellStyle name="Header2 6 10 3" xfId="7576" xr:uid="{FD1460B1-DE7B-4BA4-B0F4-3A3576C8A19A}"/>
    <cellStyle name="Header2 6 10 4" xfId="2747" xr:uid="{1C243F60-BCEE-4E8A-9353-AA0DA9019C18}"/>
    <cellStyle name="Header2 6 11" xfId="27013" xr:uid="{D675501E-5ADF-4229-9BAA-C837AC649AB3}"/>
    <cellStyle name="Header2 6 11 2" xfId="13557" xr:uid="{8049B5C5-1B15-46A8-A4A7-540E21AAEE04}"/>
    <cellStyle name="Header2 6 12" xfId="26906" xr:uid="{74C81602-C4FA-4623-9991-B924F038D1F9}"/>
    <cellStyle name="Header2 6 12 2" xfId="13450" xr:uid="{2BC32B68-68AA-4B98-A063-21E150996D8D}"/>
    <cellStyle name="Header2 6 13" xfId="25471" xr:uid="{F1387997-92BE-4562-864E-55AE1862641F}"/>
    <cellStyle name="Header2 6 13 2" xfId="12054" xr:uid="{5DB1FB05-BADA-4AAA-8459-C89DA4B9C55B}"/>
    <cellStyle name="Header2 6 14" xfId="36569" xr:uid="{553BD170-10AF-4C60-86A3-CA596E6478B8}"/>
    <cellStyle name="Header2 6 14 2" xfId="22014" xr:uid="{BC72C003-C7ED-4036-B3D3-13E847EBA5B1}"/>
    <cellStyle name="Header2 6 14 3" xfId="40059" xr:uid="{89FDDC9E-A345-47D4-9BCA-E33FDF8AC426}"/>
    <cellStyle name="Header2 6 14 4" xfId="24812" xr:uid="{D482DB74-8599-4C24-BC7A-85A30591C708}"/>
    <cellStyle name="Header2 6 15" xfId="39779" xr:uid="{73B4B599-B899-49AA-B654-6CA1D0D38FBD}"/>
    <cellStyle name="Header2 6 16" xfId="18099" xr:uid="{8DFD9B83-E9DC-4CEF-B134-FA97807235EC}"/>
    <cellStyle name="Header2 6 17" xfId="9281" xr:uid="{32E0B093-B165-48B9-9B30-16787E6E50FB}"/>
    <cellStyle name="Header2 6 2" xfId="43221" xr:uid="{872CDC9E-5DE3-4D30-A305-CEC88E66BEC7}"/>
    <cellStyle name="Header2 6 2 10" xfId="15089" xr:uid="{0234724E-9D2A-449F-857D-390318C2D94A}"/>
    <cellStyle name="Header2 6 2 11" xfId="6905" xr:uid="{040B3E18-CF57-4CFC-98DD-9886B617947D}"/>
    <cellStyle name="Header2 6 2 2" xfId="43220" xr:uid="{E60E144E-71FC-4144-941A-1DBB0A4287FF}"/>
    <cellStyle name="Header2 6 2 2 10" xfId="19341" xr:uid="{FFD5E7A2-EA66-4000-A34D-E6469EF05207}"/>
    <cellStyle name="Header2 6 2 2 2" xfId="41786" xr:uid="{D4961619-9CCD-4CED-A844-C64EB5F827B6}"/>
    <cellStyle name="Header2 6 2 2 2 2" xfId="27674" xr:uid="{67068BE5-5595-48AC-B154-61C774367676}"/>
    <cellStyle name="Header2 6 2 2 2 2 2" xfId="14206" xr:uid="{C3994B13-2B43-43C3-92A1-C8A48EB9C07A}"/>
    <cellStyle name="Header2 6 2 2 2 3" xfId="26006" xr:uid="{0A41CC7E-7D1B-42D6-88DA-A3F0AE644CAD}"/>
    <cellStyle name="Header2 6 2 2 2 3 2" xfId="12571" xr:uid="{FB7EE9BB-F6C8-4FC6-BFA4-7EE29E5840B6}"/>
    <cellStyle name="Header2 6 2 2 2 4" xfId="26625" xr:uid="{6283B9FC-95E7-46A3-9738-1157D5C93D92}"/>
    <cellStyle name="Header2 6 2 2 2 4 2" xfId="13178" xr:uid="{4BC2251D-8A1B-4210-A672-6FAC45C02FFC}"/>
    <cellStyle name="Header2 6 2 2 2 5" xfId="28196" xr:uid="{B1F62DCC-A2CC-452C-9177-611AF0ACC828}"/>
    <cellStyle name="Header2 6 2 2 2 5 2" xfId="14716" xr:uid="{C1FFEB27-ACDD-4C2F-9E0B-F83236001D1E}"/>
    <cellStyle name="Header2 6 2 2 2 5 3" xfId="6552" xr:uid="{9969F929-8D6A-4225-BCBD-B752A97DA179}"/>
    <cellStyle name="Header2 6 2 2 2 5 4" xfId="2152" xr:uid="{CEA54FD2-1D92-4877-865B-887C94D95FC2}"/>
    <cellStyle name="Header2 6 2 2 2 6" xfId="38923" xr:uid="{ECDDFA92-78A1-4E0A-BEEB-5BE48EFF4DF9}"/>
    <cellStyle name="Header2 6 2 2 2 7" xfId="24300" xr:uid="{EFE9E2E1-887A-4AE3-BF17-7B3EEE2C8F5F}"/>
    <cellStyle name="Header2 6 2 2 2 8" xfId="13668" xr:uid="{1783B40F-A275-40CA-A6FD-FA7CD813AB95}"/>
    <cellStyle name="Header2 6 2 2 2 9" xfId="7814" xr:uid="{7D383AE4-EFE1-42D9-9992-FF1B2BD29428}"/>
    <cellStyle name="Header2 6 2 2 3" xfId="29249" xr:uid="{E11340BC-9ED9-4469-BF5B-75BBA92DC328}"/>
    <cellStyle name="Header2 6 2 2 3 2" xfId="15608" xr:uid="{8F85F49E-B599-42B2-93E5-A96FDD9FC3BE}"/>
    <cellStyle name="Header2 6 2 2 3 3" xfId="7217" xr:uid="{7459D925-2B0A-4268-B79F-380BE3445F0D}"/>
    <cellStyle name="Header2 6 2 2 3 4" xfId="2551" xr:uid="{DE2FA152-D45C-4649-82F3-D3814F014CBD}"/>
    <cellStyle name="Header2 6 2 2 4" xfId="26737" xr:uid="{3637D70F-BECA-49CA-973F-6A0F8E5D3F2E}"/>
    <cellStyle name="Header2 6 2 2 4 2" xfId="13290" xr:uid="{02168F21-0CE3-4FCC-ADDF-F25CD176D7ED}"/>
    <cellStyle name="Header2 6 2 2 5" xfId="30158" xr:uid="{6C3A0F06-82EF-41E9-B56C-9FC77842E434}"/>
    <cellStyle name="Header2 6 2 2 5 2" xfId="16433" xr:uid="{92785C15-AAAD-4350-8BBE-35B4CCAB418A}"/>
    <cellStyle name="Header2 6 2 2 6" xfId="26420" xr:uid="{3A297246-6B74-44CC-BF9A-2B70A1832E08}"/>
    <cellStyle name="Header2 6 2 2 6 2" xfId="12975" xr:uid="{05C829D4-D8B1-40C1-A2A2-BACD08503B51}"/>
    <cellStyle name="Header2 6 2 2 7" xfId="36567" xr:uid="{3301452F-431B-4585-A707-F6DC3F95ADAB}"/>
    <cellStyle name="Header2 6 2 2 7 2" xfId="22012" xr:uid="{90C629B5-DB10-4DE5-8969-7488E2ECADFF}"/>
    <cellStyle name="Header2 6 2 2 7 3" xfId="16704" xr:uid="{2D57C273-37ED-4A70-BB14-F45B736AAB34}"/>
    <cellStyle name="Header2 6 2 2 7 4" xfId="17896" xr:uid="{8486FB44-10AF-4897-8E2A-E8A703C24733}"/>
    <cellStyle name="Header2 6 2 2 8" xfId="40304" xr:uid="{C7A8FC3C-953A-43CE-B40D-4F37F2252E87}"/>
    <cellStyle name="Header2 6 2 2 9" xfId="11976" xr:uid="{2D308727-1528-4CCA-8048-2F6540B870C4}"/>
    <cellStyle name="Header2 6 2 3" xfId="41787" xr:uid="{8BC78B00-5511-4956-A04D-E2D98AC453BD}"/>
    <cellStyle name="Header2 6 2 3 2" xfId="27684" xr:uid="{A707D91F-CC31-4AAA-8A15-B07B4F117E8C}"/>
    <cellStyle name="Header2 6 2 3 2 2" xfId="14216" xr:uid="{6B86AF81-1276-44E1-B493-297FCA2501D4}"/>
    <cellStyle name="Header2 6 2 3 3" xfId="26007" xr:uid="{5CA8B512-0562-459A-B166-0A08B87A8AA6}"/>
    <cellStyle name="Header2 6 2 3 3 2" xfId="12572" xr:uid="{192EC58B-7656-483C-ABB5-7159B92EFDF9}"/>
    <cellStyle name="Header2 6 2 3 4" xfId="26989" xr:uid="{180DB928-9564-44D3-9C9E-4C8623166383}"/>
    <cellStyle name="Header2 6 2 3 4 2" xfId="13533" xr:uid="{656764B4-F513-4BF8-B996-3A15C590CB55}"/>
    <cellStyle name="Header2 6 2 3 5" xfId="28197" xr:uid="{77D1B239-C015-4444-9615-931CC49D8ACC}"/>
    <cellStyle name="Header2 6 2 3 5 2" xfId="14717" xr:uid="{EFCA5E26-688B-4DBB-9052-638D5EBECEFF}"/>
    <cellStyle name="Header2 6 2 3 5 3" xfId="6553" xr:uid="{0562FAEE-69A3-4CDE-A886-E2AE9C38410B}"/>
    <cellStyle name="Header2 6 2 3 5 4" xfId="2153" xr:uid="{F71B373B-CA8C-4B8C-8F26-94D60FD58CC7}"/>
    <cellStyle name="Header2 6 2 3 6" xfId="38924" xr:uid="{E21BE99E-538F-4376-8B16-662CB573F1C1}"/>
    <cellStyle name="Header2 6 2 3 7" xfId="24301" xr:uid="{0F2531D3-E0D5-4811-8BAF-3FA01C89A79B}"/>
    <cellStyle name="Header2 6 2 3 8" xfId="13416" xr:uid="{9BC819ED-6DF5-40C2-9E3A-57BB1AFDDD97}"/>
    <cellStyle name="Header2 6 2 3 9" xfId="5743" xr:uid="{5267BBA1-E23E-4EC5-A2FB-F4116E2645DB}"/>
    <cellStyle name="Header2 6 2 4" xfId="29250" xr:uid="{EE303E13-A036-4436-8F30-85910B69C51A}"/>
    <cellStyle name="Header2 6 2 4 2" xfId="15609" xr:uid="{D1FEB4A7-EB1A-4FFE-A14A-2EE38A5EA557}"/>
    <cellStyle name="Header2 6 2 4 3" xfId="7218" xr:uid="{83C389EA-41D7-4FC6-AE14-AB4D3C3BA8F4}"/>
    <cellStyle name="Header2 6 2 4 4" xfId="2552" xr:uid="{F999A675-7211-427E-9AFF-82492551ACCA}"/>
    <cellStyle name="Header2 6 2 5" xfId="27328" xr:uid="{CBCD2D79-51CE-4F2E-ADC9-4B92152DD944}"/>
    <cellStyle name="Header2 6 2 5 2" xfId="13870" xr:uid="{93BC7E00-E737-4617-810D-542F816100A1}"/>
    <cellStyle name="Header2 6 2 6" xfId="26678" xr:uid="{380D26C6-AA9B-4BAF-A8BD-5338A0A22DAB}"/>
    <cellStyle name="Header2 6 2 6 2" xfId="13231" xr:uid="{D26F7E31-0016-4A82-89CF-C7C43BFC10A1}"/>
    <cellStyle name="Header2 6 2 7" xfId="27039" xr:uid="{9CEE0053-EA1D-4F52-B7FE-88DDE9F9EAF1}"/>
    <cellStyle name="Header2 6 2 7 2" xfId="13583" xr:uid="{58924D1C-55AD-4C0F-A0F5-E7D53F71BBA1}"/>
    <cellStyle name="Header2 6 2 8" xfId="36568" xr:uid="{110A9CAC-FA59-492B-9F55-115D58EE6444}"/>
    <cellStyle name="Header2 6 2 8 2" xfId="22013" xr:uid="{BDBCD08E-C250-4255-A8DC-38680598FD18}"/>
    <cellStyle name="Header2 6 2 8 3" xfId="40811" xr:uid="{64F01565-5757-459C-B9DA-BA67A1958A8F}"/>
    <cellStyle name="Header2 6 2 8 4" xfId="17897" xr:uid="{E009F2C6-0507-4594-848F-19E15169C221}"/>
    <cellStyle name="Header2 6 2 9" xfId="40303" xr:uid="{1CFBAEBC-F1C6-406F-935B-FE58C4660596}"/>
    <cellStyle name="Header2 6 3" xfId="43219" xr:uid="{CA6C4FE6-DCAE-4C93-9186-F6AAED593B12}"/>
    <cellStyle name="Header2 6 3 10" xfId="12378" xr:uid="{DFF427C0-E4EB-43DE-B6D8-EF6D0AAE83C2}"/>
    <cellStyle name="Header2 6 3 11" xfId="10174" xr:uid="{ED9BC6B0-B7B6-4719-8B47-858913306135}"/>
    <cellStyle name="Header2 6 3 2" xfId="43218" xr:uid="{EF7B4675-58C3-4004-8CEF-7BBCFE2D3626}"/>
    <cellStyle name="Header2 6 3 2 10" xfId="10175" xr:uid="{A7FEBF17-8B32-43FD-8539-BE27D30870BD}"/>
    <cellStyle name="Header2 6 3 2 2" xfId="41784" xr:uid="{CFC8802E-A273-4040-8317-8116D906A868}"/>
    <cellStyle name="Header2 6 3 2 2 2" xfId="27683" xr:uid="{F88B55D4-D654-4E93-9E5F-7D6E57152235}"/>
    <cellStyle name="Header2 6 3 2 2 2 2" xfId="14215" xr:uid="{6BA66FEA-E0C1-4CE8-929B-23C63F21269A}"/>
    <cellStyle name="Header2 6 3 2 2 3" xfId="26004" xr:uid="{5B5DBA12-91D2-49BA-8633-0B8875F1E338}"/>
    <cellStyle name="Header2 6 3 2 2 3 2" xfId="12569" xr:uid="{035BDDD7-8379-4325-870E-AB8EA3EED43D}"/>
    <cellStyle name="Header2 6 3 2 2 4" xfId="30093" xr:uid="{3A3AD899-A084-44AD-9F0D-2AD4CA64975B}"/>
    <cellStyle name="Header2 6 3 2 2 4 2" xfId="16373" xr:uid="{55D50836-BABB-430D-9BB9-D061FAE332DA}"/>
    <cellStyle name="Header2 6 3 2 2 5" xfId="28194" xr:uid="{D4248665-937D-4A3C-BE0D-CD6F12025A0D}"/>
    <cellStyle name="Header2 6 3 2 2 5 2" xfId="14714" xr:uid="{3722EF4D-F5A6-46C7-A41B-88A9CB65CA08}"/>
    <cellStyle name="Header2 6 3 2 2 5 3" xfId="6550" xr:uid="{F9D62A6F-9E2A-41DB-9E22-01842A6EF79B}"/>
    <cellStyle name="Header2 6 3 2 2 5 4" xfId="2150" xr:uid="{59C8E7A3-80E2-4397-BFFD-FC407AA4DA8C}"/>
    <cellStyle name="Header2 6 3 2 2 6" xfId="38921" xr:uid="{CCCDD14D-6181-49FD-85B3-85FDE7FEE648}"/>
    <cellStyle name="Header2 6 3 2 2 7" xfId="24298" xr:uid="{F0F5374E-2606-4C1F-9584-D9837097A5F3}"/>
    <cellStyle name="Header2 6 3 2 2 8" xfId="13181" xr:uid="{8EEDA186-4EFF-451F-810A-FE32B3E9EC1D}"/>
    <cellStyle name="Header2 6 3 2 2 9" xfId="4886" xr:uid="{11FA854A-D86C-4DE5-90C1-58756AE9C275}"/>
    <cellStyle name="Header2 6 3 2 3" xfId="29247" xr:uid="{3D30CA49-7770-4B80-9ED6-A3FA5EA27231}"/>
    <cellStyle name="Header2 6 3 2 3 2" xfId="15606" xr:uid="{EFD19008-DF07-4F0D-9280-0E738817F38E}"/>
    <cellStyle name="Header2 6 3 2 3 3" xfId="7215" xr:uid="{82BD360B-7A46-4001-99AA-95BDC75C71A0}"/>
    <cellStyle name="Header2 6 3 2 3 4" xfId="2549" xr:uid="{92E766A6-DED2-4F95-8EC0-9B95EB3EC49C}"/>
    <cellStyle name="Header2 6 3 2 4" xfId="27330" xr:uid="{0FF98082-0464-4E79-8EED-4129446C4A3D}"/>
    <cellStyle name="Header2 6 3 2 4 2" xfId="13872" xr:uid="{2355A548-E46D-4B0D-97A2-02AC9D83F37F}"/>
    <cellStyle name="Header2 6 3 2 5" xfId="26677" xr:uid="{12EEB5FA-8099-4188-89A3-71E6B0E93F72}"/>
    <cellStyle name="Header2 6 3 2 5 2" xfId="13230" xr:uid="{139DEEDE-3498-4C96-B7DC-09C7636A736E}"/>
    <cellStyle name="Header2 6 3 2 6" xfId="25465" xr:uid="{328F2455-C3A6-4771-BE04-B7BD8E7ECC43}"/>
    <cellStyle name="Header2 6 3 2 6 2" xfId="12048" xr:uid="{8907CA41-670C-4A6D-A334-57AC7146F9BA}"/>
    <cellStyle name="Header2 6 3 2 7" xfId="36565" xr:uid="{FC43D209-3389-4520-BD19-DDB07A07BB60}"/>
    <cellStyle name="Header2 6 3 2 7 2" xfId="22010" xr:uid="{45F5302B-0B5C-4CC4-BA4C-883781BEFD73}"/>
    <cellStyle name="Header2 6 3 2 7 3" xfId="23824" xr:uid="{5D214769-9D9E-48B5-AC94-87ECCDAD0561}"/>
    <cellStyle name="Header2 6 3 2 7 4" xfId="8020" xr:uid="{53D8A371-6541-4667-89CF-1840236E3A4B}"/>
    <cellStyle name="Header2 6 3 2 8" xfId="40313" xr:uid="{26502E8D-4ACE-45DC-A008-C80DE650DF96}"/>
    <cellStyle name="Header2 6 3 2 9" xfId="15146" xr:uid="{1E13B889-62AF-48A1-A9B9-1DBE78E535F7}"/>
    <cellStyle name="Header2 6 3 3" xfId="41785" xr:uid="{3DF0F0B7-FECC-4E2D-8C0F-8C7239C72E42}"/>
    <cellStyle name="Header2 6 3 3 2" xfId="27675" xr:uid="{6AAD4E59-AA7D-4FCB-80B7-D50FABDC8B84}"/>
    <cellStyle name="Header2 6 3 3 2 2" xfId="14207" xr:uid="{6214AB88-7BB9-432A-BCD8-72CAEDFA3424}"/>
    <cellStyle name="Header2 6 3 3 3" xfId="26005" xr:uid="{C23E0A2D-8D67-4097-B2AC-C789400EA0B8}"/>
    <cellStyle name="Header2 6 3 3 3 2" xfId="12570" xr:uid="{E2E83F5A-B5C2-45AA-99B9-F0CCF5FA43EC}"/>
    <cellStyle name="Header2 6 3 3 4" xfId="27521" xr:uid="{17543A76-BF7F-4EF3-BA76-ADC0CAC2F8A7}"/>
    <cellStyle name="Header2 6 3 3 4 2" xfId="14054" xr:uid="{FF824FA0-662F-41B7-9428-7E82449529E6}"/>
    <cellStyle name="Header2 6 3 3 5" xfId="28195" xr:uid="{312B78B9-6F3C-497E-B452-5B734413D516}"/>
    <cellStyle name="Header2 6 3 3 5 2" xfId="14715" xr:uid="{9B5A4C74-F88C-4B13-A36C-615C12EA5252}"/>
    <cellStyle name="Header2 6 3 3 5 3" xfId="6551" xr:uid="{C098948C-21B9-483D-A00C-712B145740AA}"/>
    <cellStyle name="Header2 6 3 3 5 4" xfId="2151" xr:uid="{EAA7ED57-FDAA-49DB-8F8C-63F93499011C}"/>
    <cellStyle name="Header2 6 3 3 6" xfId="38922" xr:uid="{4817EA91-0D09-4C78-ADAD-A6CF76D209B8}"/>
    <cellStyle name="Header2 6 3 3 7" xfId="24299" xr:uid="{34C7508F-0C7F-4525-93D7-404CE5851948}"/>
    <cellStyle name="Header2 6 3 3 8" xfId="40793" xr:uid="{5D04128B-E845-4F50-B5A0-6024393A6A09}"/>
    <cellStyle name="Header2 6 3 3 9" xfId="6449" xr:uid="{3EE2CF56-BD15-46F7-8416-8D4DDD343560}"/>
    <cellStyle name="Header2 6 3 4" xfId="29248" xr:uid="{6E4DCA4C-8098-4E56-9733-0C1B301DE127}"/>
    <cellStyle name="Header2 6 3 4 2" xfId="15607" xr:uid="{CA15EF0B-D6B0-42F4-956D-969B5D7993C5}"/>
    <cellStyle name="Header2 6 3 4 3" xfId="7216" xr:uid="{963F6D6C-703E-4002-A6AF-11164CE9A4DA}"/>
    <cellStyle name="Header2 6 3 4 4" xfId="2550" xr:uid="{32C5C764-AB68-4808-90C5-BBB6F760DB21}"/>
    <cellStyle name="Header2 6 3 5" xfId="27329" xr:uid="{7FE915C1-FC9A-4DD9-B4BF-23C2929F9673}"/>
    <cellStyle name="Header2 6 3 5 2" xfId="13871" xr:uid="{9F3A99A2-1DB3-4C3F-87C9-0A2169D5EF0A}"/>
    <cellStyle name="Header2 6 3 6" xfId="27205" xr:uid="{66F3BE56-7D5C-425C-BE7A-058E377573A2}"/>
    <cellStyle name="Header2 6 3 6 2" xfId="13747" xr:uid="{8908A947-26E3-4D13-B53F-906B771E397E}"/>
    <cellStyle name="Header2 6 3 7" xfId="27038" xr:uid="{9456F1B4-9705-44F0-9AB3-381DF0820CEB}"/>
    <cellStyle name="Header2 6 3 7 2" xfId="13582" xr:uid="{454D3C71-ADE4-4B0F-8A40-880EC813012C}"/>
    <cellStyle name="Header2 6 3 8" xfId="36566" xr:uid="{D804C1CE-7794-4776-A307-C555BE3CEB75}"/>
    <cellStyle name="Header2 6 3 8 2" xfId="22011" xr:uid="{8103F2D8-8B98-4306-9D4B-9872A69B3412}"/>
    <cellStyle name="Header2 6 3 8 3" xfId="15820" xr:uid="{A89D700F-3836-4223-90E4-6E60D904B54B}"/>
    <cellStyle name="Header2 6 3 8 4" xfId="7927" xr:uid="{D5FA3ABC-85AB-444E-98A7-3612E7A89325}"/>
    <cellStyle name="Header2 6 3 9" xfId="41160" xr:uid="{1D059783-1586-4C29-8E80-8D7B9C3434FF}"/>
    <cellStyle name="Header2 6 4" xfId="43217" xr:uid="{F02750A1-3A40-4CD7-BDC7-F28EEF1A89D9}"/>
    <cellStyle name="Header2 6 4 10" xfId="14523" xr:uid="{E1DD4ACE-42C9-4464-A266-F82B05BBE007}"/>
    <cellStyle name="Header2 6 4 11" xfId="19340" xr:uid="{E46FEB82-4080-4ABB-8F83-D51833583592}"/>
    <cellStyle name="Header2 6 4 2" xfId="43216" xr:uid="{7B7B18C1-C13F-4D83-83FC-C743C7A14E94}"/>
    <cellStyle name="Header2 6 4 2 10" xfId="19339" xr:uid="{E63B12B2-F480-4289-9DCF-94CC3D6D9EB2}"/>
    <cellStyle name="Header2 6 4 2 2" xfId="41782" xr:uid="{32451504-9ABB-4D70-8FE5-AE62626B9B0A}"/>
    <cellStyle name="Header2 6 4 2 2 2" xfId="27677" xr:uid="{72C5F5DC-851F-40EF-909C-C80D484C5C24}"/>
    <cellStyle name="Header2 6 4 2 2 2 2" xfId="14209" xr:uid="{AA4F4652-D1CE-4DA9-96AC-A87066DEFC70}"/>
    <cellStyle name="Header2 6 4 2 2 3" xfId="26002" xr:uid="{F908DCE5-AE62-4203-B670-F6F7ECADC567}"/>
    <cellStyle name="Header2 6 4 2 2 3 2" xfId="12567" xr:uid="{3E995196-A7C5-4B5D-8267-DDAFEF4A03C8}"/>
    <cellStyle name="Header2 6 4 2 2 4" xfId="28611" xr:uid="{4296188E-3140-481E-ADED-E3B95EB85E36}"/>
    <cellStyle name="Header2 6 4 2 2 4 2" xfId="15103" xr:uid="{2F78BC2C-CDE8-41BA-AAD7-E70CE87444ED}"/>
    <cellStyle name="Header2 6 4 2 2 5" xfId="28192" xr:uid="{E6FA0815-F77A-4CD1-8B2A-C72EC081B4A5}"/>
    <cellStyle name="Header2 6 4 2 2 5 2" xfId="14712" xr:uid="{B08FFDA5-D170-48D9-A86D-781689A744D8}"/>
    <cellStyle name="Header2 6 4 2 2 5 3" xfId="6548" xr:uid="{60ECF3A4-0F7B-4A1E-B4FA-05AB18AA6951}"/>
    <cellStyle name="Header2 6 4 2 2 5 4" xfId="2148" xr:uid="{A9FA56C7-EA01-43B2-BFBA-4D69422A74B0}"/>
    <cellStyle name="Header2 6 4 2 2 6" xfId="38919" xr:uid="{840076B7-9546-427D-B09E-F31D70D29A41}"/>
    <cellStyle name="Header2 6 4 2 2 7" xfId="24296" xr:uid="{AC78A66B-7B3A-43F2-99A6-8E9094B07BAF}"/>
    <cellStyle name="Header2 6 4 2 2 8" xfId="41113" xr:uid="{9EC68D21-C785-4387-8F63-598489541237}"/>
    <cellStyle name="Header2 6 4 2 2 9" xfId="24889" xr:uid="{BB81BB3C-B70E-4916-8B0E-9608B1E53E7A}"/>
    <cellStyle name="Header2 6 4 2 3" xfId="29245" xr:uid="{77EFDF72-39B2-4139-9BB5-D29C1312876E}"/>
    <cellStyle name="Header2 6 4 2 3 2" xfId="15604" xr:uid="{2B914EAD-8D65-450A-8D40-477C746007A1}"/>
    <cellStyle name="Header2 6 4 2 3 3" xfId="7213" xr:uid="{34CEAE66-0AD1-4B2F-82CD-81908DC62D5B}"/>
    <cellStyle name="Header2 6 4 2 3 4" xfId="2547" xr:uid="{213FF5E2-6F48-4F68-BB43-66260CA0C9CF}"/>
    <cellStyle name="Header2 6 4 2 4" xfId="26739" xr:uid="{7EC21176-0ACE-45C7-B274-ACEC38537479}"/>
    <cellStyle name="Header2 6 4 2 4 2" xfId="13292" xr:uid="{A37FB252-E682-47C1-90CB-E46A26776E5C}"/>
    <cellStyle name="Header2 6 4 2 5" xfId="27204" xr:uid="{BC26412A-97E2-42D6-A739-A4A0BC436384}"/>
    <cellStyle name="Header2 6 4 2 5 2" xfId="13746" xr:uid="{47C391EB-DD44-4043-BB6D-8383EA50EFC5}"/>
    <cellStyle name="Header2 6 4 2 6" xfId="26274" xr:uid="{008D6474-B3FF-4C84-9C1D-65F605CDF088}"/>
    <cellStyle name="Header2 6 4 2 6 2" xfId="12838" xr:uid="{23958D07-1E02-4372-9871-EA913C20D969}"/>
    <cellStyle name="Header2 6 4 2 7" xfId="36563" xr:uid="{A807B7DC-9B3F-4A37-AF8B-E83A78092FD3}"/>
    <cellStyle name="Header2 6 4 2 7 2" xfId="22008" xr:uid="{F3E5EC39-7D33-4872-A3D8-97C441183BDE}"/>
    <cellStyle name="Header2 6 4 2 7 3" xfId="39276" xr:uid="{0A3BC6B9-A7E7-4939-9B75-216AAA141B26}"/>
    <cellStyle name="Header2 6 4 2 7 4" xfId="24810" xr:uid="{3D047C35-40BC-44EA-8030-DB3E775E71CA}"/>
    <cellStyle name="Header2 6 4 2 8" xfId="40307" xr:uid="{B53DC8DB-9EE4-4281-AA4F-98390A68AE4A}"/>
    <cellStyle name="Header2 6 4 2 9" xfId="13329" xr:uid="{BC1C1FD6-D187-4449-9C3A-A57C70E6959C}"/>
    <cellStyle name="Header2 6 4 3" xfId="41783" xr:uid="{583EE741-419D-400E-8270-19C9F1FC3506}"/>
    <cellStyle name="Header2 6 4 3 2" xfId="27676" xr:uid="{75589071-6CAF-4DA0-AC21-0089B189ED7E}"/>
    <cellStyle name="Header2 6 4 3 2 2" xfId="14208" xr:uid="{C092F69E-9200-4E04-93A0-4522FA03C362}"/>
    <cellStyle name="Header2 6 4 3 3" xfId="26003" xr:uid="{4A621CCB-54D6-40B8-BF23-F416FC0B2E23}"/>
    <cellStyle name="Header2 6 4 3 3 2" xfId="12568" xr:uid="{7753C80D-F365-4690-B10C-7BDD234B86E0}"/>
    <cellStyle name="Header2 6 4 3 4" xfId="26629" xr:uid="{D6565732-1F39-4B3F-9546-BA73486D390F}"/>
    <cellStyle name="Header2 6 4 3 4 2" xfId="13182" xr:uid="{DE67E741-5F02-49F0-B899-8BBD5087CA7C}"/>
    <cellStyle name="Header2 6 4 3 5" xfId="28193" xr:uid="{E0A1BBB7-7F67-4520-87AB-3A3011AC6E5E}"/>
    <cellStyle name="Header2 6 4 3 5 2" xfId="14713" xr:uid="{60C8038C-4BBC-4E51-85D9-2C3DF047D753}"/>
    <cellStyle name="Header2 6 4 3 5 3" xfId="6549" xr:uid="{3976822D-A82F-4601-9AEA-39C9DC807B50}"/>
    <cellStyle name="Header2 6 4 3 5 4" xfId="2149" xr:uid="{3132B4E2-A181-4778-8BAC-4960EFDCD407}"/>
    <cellStyle name="Header2 6 4 3 6" xfId="38920" xr:uid="{8FD142F8-AB7B-434B-A01A-5E8C1880ECFF}"/>
    <cellStyle name="Header2 6 4 3 7" xfId="24297" xr:uid="{C5D25817-7AF3-4F1B-AB5F-FC59EC70E532}"/>
    <cellStyle name="Header2 6 4 3 8" xfId="14282" xr:uid="{81D79F3D-81F9-4F0F-82E9-F395D308A469}"/>
    <cellStyle name="Header2 6 4 3 9" xfId="8134" xr:uid="{599644C4-C4A6-430C-B579-138DFFC294EB}"/>
    <cellStyle name="Header2 6 4 4" xfId="29246" xr:uid="{BBF4C8F9-E850-45B4-B707-2D2876AA6678}"/>
    <cellStyle name="Header2 6 4 4 2" xfId="15605" xr:uid="{9460CF1C-A39D-46C8-A081-FB50BF3C9576}"/>
    <cellStyle name="Header2 6 4 4 3" xfId="7214" xr:uid="{0029BF22-53A5-4A1D-94A4-3F16D9CE866D}"/>
    <cellStyle name="Header2 6 4 4 4" xfId="2548" xr:uid="{9518D802-85E2-4942-B4AB-A49E7AB19874}"/>
    <cellStyle name="Header2 6 4 5" xfId="26744" xr:uid="{7A4DC1A3-2F1D-4CA0-8AA8-BD759E50A381}"/>
    <cellStyle name="Header2 6 4 5 2" xfId="13297" xr:uid="{97D60D1C-E4B2-424F-9F7E-786336DA8164}"/>
    <cellStyle name="Header2 6 4 6" xfId="26675" xr:uid="{87F9BD0B-9C66-4127-BD8C-7EA50FCA6094}"/>
    <cellStyle name="Header2 6 4 6 2" xfId="13228" xr:uid="{D13B7A06-1170-4A63-8F42-7D48E331EC64}"/>
    <cellStyle name="Header2 6 4 7" xfId="26950" xr:uid="{C3025684-7BBF-4A69-AB09-419FCF1B98B6}"/>
    <cellStyle name="Header2 6 4 7 2" xfId="13494" xr:uid="{5A466D71-7C9A-4A26-A230-287CD8407F83}"/>
    <cellStyle name="Header2 6 4 8" xfId="36564" xr:uid="{C54C1F35-B8AE-4D79-9CEA-251AAC34A2C8}"/>
    <cellStyle name="Header2 6 4 8 2" xfId="22009" xr:uid="{5ECD10C0-072A-4D55-A091-0DD09E490DEF}"/>
    <cellStyle name="Header2 6 4 8 3" xfId="41005" xr:uid="{DE10CF37-3A9C-4336-9A74-430CF344358C}"/>
    <cellStyle name="Header2 6 4 8 4" xfId="7124" xr:uid="{0379F4ED-401F-4023-A467-7BDA94AD3814}"/>
    <cellStyle name="Header2 6 4 9" xfId="40306" xr:uid="{EC26B671-2AAD-4B9F-BFD8-4E9BEF5228D1}"/>
    <cellStyle name="Header2 6 5" xfId="43215" xr:uid="{2B283E33-B8B7-42EF-A5E1-D12574997B6F}"/>
    <cellStyle name="Header2 6 5 10" xfId="15083" xr:uid="{14BBE59D-62E7-4967-A5FC-7FBC0E58E34B}"/>
    <cellStyle name="Header2 6 5 11" xfId="19338" xr:uid="{34F42A70-9A69-4DDD-885A-70C8DA6397C5}"/>
    <cellStyle name="Header2 6 5 2" xfId="43214" xr:uid="{F8C6E642-E520-42B1-B85D-B50C46B9871D}"/>
    <cellStyle name="Header2 6 5 2 10" xfId="19337" xr:uid="{E7E6B36B-47AA-47A7-9E19-2EDC8A795C35}"/>
    <cellStyle name="Header2 6 5 2 2" xfId="41780" xr:uid="{C19AF3AE-5AE7-4281-808F-2715B9B192CC}"/>
    <cellStyle name="Header2 6 5 2 2 2" xfId="27679" xr:uid="{179F75FB-4ADB-4CDA-BBA7-7396FE3D233C}"/>
    <cellStyle name="Header2 6 5 2 2 2 2" xfId="14211" xr:uid="{486848CF-068E-4528-8EB2-92CD08103BC7}"/>
    <cellStyle name="Header2 6 5 2 2 3" xfId="26000" xr:uid="{2E1DCA3B-2272-4CF4-988F-5381E3B576DF}"/>
    <cellStyle name="Header2 6 5 2 2 3 2" xfId="12565" xr:uid="{DC0AACBD-8EE2-4A50-B12A-F08772B7ED57}"/>
    <cellStyle name="Header2 6 5 2 2 4" xfId="25490" xr:uid="{80493E4C-6AFD-480F-9DEA-FBDB439E59D3}"/>
    <cellStyle name="Header2 6 5 2 2 4 2" xfId="12073" xr:uid="{C3354425-74FC-46C2-9707-878916DD8FF8}"/>
    <cellStyle name="Header2 6 5 2 2 5" xfId="28190" xr:uid="{BB61860D-6AD3-436E-93C0-E8D3F8B55E48}"/>
    <cellStyle name="Header2 6 5 2 2 5 2" xfId="14710" xr:uid="{4F6C3E41-99D2-4B08-A615-5B097E76DA22}"/>
    <cellStyle name="Header2 6 5 2 2 5 3" xfId="6546" xr:uid="{32E1D3FD-EB26-4993-B683-F59DD33E9902}"/>
    <cellStyle name="Header2 6 5 2 2 5 4" xfId="2146" xr:uid="{D17627D3-28BD-483C-A660-66BA18A987E9}"/>
    <cellStyle name="Header2 6 5 2 2 6" xfId="38917" xr:uid="{1A3000BE-0027-492C-BE4C-F4998EBD40F6}"/>
    <cellStyle name="Header2 6 5 2 2 7" xfId="24294" xr:uid="{5C9D8D31-A6F2-483B-9986-64AE514F02A4}"/>
    <cellStyle name="Header2 6 5 2 2 8" xfId="13671" xr:uid="{AB42B143-8980-494F-B777-BD5D47C78878}"/>
    <cellStyle name="Header2 6 5 2 2 9" xfId="19268" xr:uid="{B73C7781-E2B1-4996-973D-F4999A350E2C}"/>
    <cellStyle name="Header2 6 5 2 3" xfId="29243" xr:uid="{B8C0A283-FA91-4453-9F92-44FD9A60D361}"/>
    <cellStyle name="Header2 6 5 2 3 2" xfId="15602" xr:uid="{4B1074F8-0495-46A0-AEA4-6B1A25432D17}"/>
    <cellStyle name="Header2 6 5 2 3 3" xfId="7211" xr:uid="{DBC3AFCD-5D38-453A-B89A-B08C3723B25D}"/>
    <cellStyle name="Header2 6 5 2 3 4" xfId="2545" xr:uid="{75528D35-4D03-4776-A78B-442ECA1E0C3E}"/>
    <cellStyle name="Header2 6 5 2 4" xfId="26740" xr:uid="{6947543A-7643-4D6A-AE5F-BA2FBEDCDFC5}"/>
    <cellStyle name="Header2 6 5 2 4 2" xfId="13293" xr:uid="{2D8F2A01-9255-43ED-B23D-16763E750AFC}"/>
    <cellStyle name="Header2 6 5 2 5" xfId="26676" xr:uid="{E246EAC7-FD01-4DA2-8CBF-23333318B0DD}"/>
    <cellStyle name="Header2 6 5 2 5 2" xfId="13229" xr:uid="{E64F304E-D88A-420F-AECD-700271737761}"/>
    <cellStyle name="Header2 6 5 2 6" xfId="25486" xr:uid="{B984FEFF-F55F-4578-94A9-1634BCC71BD7}"/>
    <cellStyle name="Header2 6 5 2 6 2" xfId="12069" xr:uid="{76B9FABE-9B55-4C25-B808-D1F1A614856C}"/>
    <cellStyle name="Header2 6 5 2 7" xfId="36561" xr:uid="{C7811EA0-007B-429C-9109-70FBB2BAC050}"/>
    <cellStyle name="Header2 6 5 2 7 2" xfId="22006" xr:uid="{0BCC2301-B331-4D8D-AB53-A1360ED3E78C}"/>
    <cellStyle name="Header2 6 5 2 7 3" xfId="41183" xr:uid="{FD429AED-98E8-4FF0-AEE8-9355E84BE987}"/>
    <cellStyle name="Header2 6 5 2 7 4" xfId="7654" xr:uid="{261EAB9D-4FF9-4ABA-8284-9C831F8B6805}"/>
    <cellStyle name="Header2 6 5 2 8" xfId="40312" xr:uid="{5E1D92B3-1CA5-4082-A889-722282D947F9}"/>
    <cellStyle name="Header2 6 5 2 9" xfId="11971" xr:uid="{DD404AE8-52D8-4FB6-AEEA-DDC0F8663E3D}"/>
    <cellStyle name="Header2 6 5 3" xfId="41781" xr:uid="{92F6A34C-B6C5-4673-BE7A-CB08E71CFB30}"/>
    <cellStyle name="Header2 6 5 3 2" xfId="27678" xr:uid="{40128DAF-BC62-4A6C-89CF-8766776833D4}"/>
    <cellStyle name="Header2 6 5 3 2 2" xfId="14210" xr:uid="{5914FA09-87FB-4E29-8273-55431098AF90}"/>
    <cellStyle name="Header2 6 5 3 3" xfId="26001" xr:uid="{8DA93ADF-1346-453C-AFF3-7BF02A46A0AE}"/>
    <cellStyle name="Header2 6 5 3 3 2" xfId="12566" xr:uid="{95D929E8-9FB6-49AC-86B3-1358B7B286DC}"/>
    <cellStyle name="Header2 6 5 3 4" xfId="26880" xr:uid="{588C4514-5F3A-46F9-9500-9F635DF66A7A}"/>
    <cellStyle name="Header2 6 5 3 4 2" xfId="13424" xr:uid="{52D400D3-F2FD-4D6D-9597-B0BD479C2C41}"/>
    <cellStyle name="Header2 6 5 3 5" xfId="28191" xr:uid="{1C7A9AB6-7EC9-4BF2-A710-25A3DDF0EACB}"/>
    <cellStyle name="Header2 6 5 3 5 2" xfId="14711" xr:uid="{5F6A5114-6BB8-40AC-AE29-38FC2C0B76B5}"/>
    <cellStyle name="Header2 6 5 3 5 3" xfId="6547" xr:uid="{319A7ED9-8DC3-4090-A111-BB204DB79341}"/>
    <cellStyle name="Header2 6 5 3 5 4" xfId="2147" xr:uid="{019F1FCE-FC72-497D-806C-C69A7D099DC0}"/>
    <cellStyle name="Header2 6 5 3 6" xfId="38918" xr:uid="{36622786-9488-4315-9EE9-9BDB2AC8E49F}"/>
    <cellStyle name="Header2 6 5 3 7" xfId="24295" xr:uid="{A24C2166-F762-4975-AB59-E7F4E6977E05}"/>
    <cellStyle name="Header2 6 5 3 8" xfId="12989" xr:uid="{D942D1F1-EEB3-40EA-8409-03758816EC26}"/>
    <cellStyle name="Header2 6 5 3 9" xfId="15208" xr:uid="{6EE73151-4895-4C8A-87A1-62AED8CDE92E}"/>
    <cellStyle name="Header2 6 5 4" xfId="29244" xr:uid="{E4F48DB4-84C2-4DA3-A482-595C7152D8AF}"/>
    <cellStyle name="Header2 6 5 4 2" xfId="15603" xr:uid="{3F24DB1A-CEBC-41C9-84D7-F4146989347A}"/>
    <cellStyle name="Header2 6 5 4 3" xfId="7212" xr:uid="{549F86FA-D175-4EA9-9F05-74A88B81AA6B}"/>
    <cellStyle name="Header2 6 5 4 4" xfId="2546" xr:uid="{69A00175-FC94-47B6-8249-E1C8A058C010}"/>
    <cellStyle name="Header2 6 5 5" xfId="27331" xr:uid="{E6C1DA6E-0DEF-4020-AC8B-EB2293AA9BAF}"/>
    <cellStyle name="Header2 6 5 5 2" xfId="13873" xr:uid="{0E05276B-8163-48D0-8E05-B94A3491271C}"/>
    <cellStyle name="Header2 6 5 6" xfId="26437" xr:uid="{AA7EE4E7-ACB0-4970-8D1E-D682603613E9}"/>
    <cellStyle name="Header2 6 5 6 2" xfId="12992" xr:uid="{A4956590-68FD-410E-9816-06F501805E1B}"/>
    <cellStyle name="Header2 6 5 7" xfId="25464" xr:uid="{0F750C7B-86FF-49E8-8E2A-7119C2589E85}"/>
    <cellStyle name="Header2 6 5 7 2" xfId="12047" xr:uid="{B77EFA51-8292-4E1B-93C7-75795C551709}"/>
    <cellStyle name="Header2 6 5 8" xfId="36562" xr:uid="{CDE0D31A-4EE1-4FB2-BD0C-770903A14F6B}"/>
    <cellStyle name="Header2 6 5 8 2" xfId="22007" xr:uid="{1C562F55-E3C3-46CE-A631-44EBF4D31EED}"/>
    <cellStyle name="Header2 6 5 8 3" xfId="40057" xr:uid="{F91F881F-3175-4F00-B3FC-AEDFBEAA5D63}"/>
    <cellStyle name="Header2 6 5 8 4" xfId="39856" xr:uid="{437425DE-9FEA-4045-BCF3-EACECF2B5DBF}"/>
    <cellStyle name="Header2 6 5 9" xfId="40308" xr:uid="{E32AE13E-D414-465F-A44C-9EFF9C395D4E}"/>
    <cellStyle name="Header2 6 6" xfId="43213" xr:uid="{2364046B-1429-499E-BD27-1A4467E7DD4A}"/>
    <cellStyle name="Header2 6 6 10" xfId="19336" xr:uid="{85161FCF-063F-4F62-8C12-05349CD8547F}"/>
    <cellStyle name="Header2 6 6 2" xfId="41779" xr:uid="{4BDFCE04-5597-4B49-AD99-CA7B627BB638}"/>
    <cellStyle name="Header2 6 6 2 10" xfId="15212" xr:uid="{9EB33F2F-D3F4-437E-85D5-108CE9327821}"/>
    <cellStyle name="Header2 6 6 2 2" xfId="28189" xr:uid="{3007E839-999B-43D7-AF77-AD2754B93F92}"/>
    <cellStyle name="Header2 6 6 2 2 2" xfId="14709" xr:uid="{E112FE31-9FDF-4FC7-83DF-F4B9EF67DD6C}"/>
    <cellStyle name="Header2 6 6 2 2 3" xfId="6545" xr:uid="{C9967BC0-F009-4DF8-A5DB-F79AA9316F78}"/>
    <cellStyle name="Header2 6 6 2 2 4" xfId="2145" xr:uid="{9FD6198A-0DB8-4D2E-9954-450AB18D82F5}"/>
    <cellStyle name="Header2 6 6 2 3" xfId="27680" xr:uid="{6955AB8C-8858-4AC8-9D74-64CED30B65A6}"/>
    <cellStyle name="Header2 6 6 2 3 2" xfId="14212" xr:uid="{29600E77-CA78-4DF1-97B7-6BB87F0BF29C}"/>
    <cellStyle name="Header2 6 6 2 4" xfId="25999" xr:uid="{8A652444-CAE9-4708-8CAC-926E6B3C9256}"/>
    <cellStyle name="Header2 6 6 2 4 2" xfId="12564" xr:uid="{19339429-F891-4532-A542-022D38703826}"/>
    <cellStyle name="Header2 6 6 2 5" xfId="25578" xr:uid="{B675508D-8D0B-4463-BC82-A0DC035BB628}"/>
    <cellStyle name="Header2 6 6 2 5 2" xfId="12153" xr:uid="{6C259768-E103-4416-821B-303339C97990}"/>
    <cellStyle name="Header2 6 6 2 6" xfId="36559" xr:uid="{C219A087-4B34-47C4-858B-930AEC13195D}"/>
    <cellStyle name="Header2 6 6 2 6 2" xfId="22004" xr:uid="{43A9D865-A79B-413E-8517-8EFB1BA6C9FE}"/>
    <cellStyle name="Header2 6 6 2 6 3" xfId="40058" xr:uid="{F0DC1518-CB95-42D4-A73B-EEA0B2C9E758}"/>
    <cellStyle name="Header2 6 6 2 6 4" xfId="18033" xr:uid="{6182A67F-1042-40B1-B003-07A7A22D9299}"/>
    <cellStyle name="Header2 6 6 2 7" xfId="38916" xr:uid="{B8AB89E6-DA8E-4CFC-B9A4-9EDD030CE275}"/>
    <cellStyle name="Header2 6 6 2 8" xfId="24293" xr:uid="{300596BF-5037-4793-AAE4-C654A032F062}"/>
    <cellStyle name="Header2 6 6 2 9" xfId="15769" xr:uid="{C9BA9B26-058B-4385-8A4D-71CFB9BD1D7D}"/>
    <cellStyle name="Header2 6 6 3" xfId="29242" xr:uid="{549BF578-70A2-417A-9331-E9C21ED0FBA4}"/>
    <cellStyle name="Header2 6 6 3 2" xfId="15601" xr:uid="{13C664AF-874D-45A8-AE9C-0E62D7C22DA7}"/>
    <cellStyle name="Header2 6 6 3 3" xfId="7210" xr:uid="{CE4933C5-27A6-44F3-BEB6-59BEC8D45B8F}"/>
    <cellStyle name="Header2 6 6 3 4" xfId="2544" xr:uid="{DCF68F00-586D-4079-9D07-E88B6D97B36E}"/>
    <cellStyle name="Header2 6 6 4" xfId="27332" xr:uid="{303AC049-7FAA-49B6-8701-C6E2A41B113C}"/>
    <cellStyle name="Header2 6 6 4 2" xfId="13874" xr:uid="{B033F7C3-BAAF-48F3-89D8-5A4B577B735A}"/>
    <cellStyle name="Header2 6 6 5" xfId="27203" xr:uid="{1A4615FE-A3F3-4C15-BF31-0B54AAFC03DD}"/>
    <cellStyle name="Header2 6 6 5 2" xfId="13745" xr:uid="{3928C878-2787-4071-AFD9-0A7FEB8A438C}"/>
    <cellStyle name="Header2 6 6 6" xfId="25463" xr:uid="{D7B04AD8-2099-48D0-8554-B3A3197EC894}"/>
    <cellStyle name="Header2 6 6 6 2" xfId="12046" xr:uid="{F3B19A37-DF39-4F80-971C-698C65363EAA}"/>
    <cellStyle name="Header2 6 6 7" xfId="36560" xr:uid="{311CBF09-E162-42D5-A178-520F208161DC}"/>
    <cellStyle name="Header2 6 6 7 2" xfId="22005" xr:uid="{201A04EF-65F3-4C2E-8DFA-BC90F7C97D0A}"/>
    <cellStyle name="Header2 6 6 7 3" xfId="23825" xr:uid="{ACC1376D-5557-454A-9558-831EFD773771}"/>
    <cellStyle name="Header2 6 6 7 4" xfId="24811" xr:uid="{B8E1ACA4-6ABD-463E-A752-C3392FAE28F2}"/>
    <cellStyle name="Header2 6 6 8" xfId="40309" xr:uid="{8FF27594-2CDF-4D32-BBD6-C4360E8107CF}"/>
    <cellStyle name="Header2 6 6 9" xfId="12373" xr:uid="{0E507172-2AA8-4E52-9217-581CA6BB450F}"/>
    <cellStyle name="Header2 6 7" xfId="43222" xr:uid="{C0E83F56-1442-4903-B1B3-410D85FF9399}"/>
    <cellStyle name="Header2 6 7 10" xfId="10173" xr:uid="{419FB294-C153-492A-B979-32A8E30A08A0}"/>
    <cellStyle name="Header2 6 7 2" xfId="36557" xr:uid="{CA0E320D-4745-49F4-A04D-E08130691A31}"/>
    <cellStyle name="Header2 6 7 2 2" xfId="22002" xr:uid="{3E576079-22AE-4942-BAA2-FFA6B5AFB3C6}"/>
    <cellStyle name="Header2 6 7 2 3" xfId="39275" xr:uid="{E0DE2246-DBC6-4C94-9D55-0CB394BE0FFF}"/>
    <cellStyle name="Header2 6 7 2 4" xfId="40873" xr:uid="{4EE20489-D39A-4671-9A35-476EB700230C}"/>
    <cellStyle name="Header2 6 7 3" xfId="29251" xr:uid="{A20BFFA9-E052-4A73-97F0-5EC4190C9097}"/>
    <cellStyle name="Header2 6 7 3 2" xfId="15610" xr:uid="{2033BDD5-D6DD-4DA8-9FAB-16DFC9F85D45}"/>
    <cellStyle name="Header2 6 7 3 3" xfId="7219" xr:uid="{FA8650F2-94E5-45D3-AF66-D098D1900BB3}"/>
    <cellStyle name="Header2 6 7 3 4" xfId="2553" xr:uid="{229638A9-BA19-4308-89F1-FB260F0DCDED}"/>
    <cellStyle name="Header2 6 7 4" xfId="26736" xr:uid="{BC9064A9-4CEB-4087-9353-D177C98F5E84}"/>
    <cellStyle name="Header2 6 7 4 2" xfId="13289" xr:uid="{479DC5C6-5799-4CD3-B640-C93F7906AB88}"/>
    <cellStyle name="Header2 6 7 5" xfId="27206" xr:uid="{A12A78B5-9DA6-4D65-993D-77C5BA733FE0}"/>
    <cellStyle name="Header2 6 7 5 2" xfId="13748" xr:uid="{FFCA1504-C0D3-4706-B9DC-7B5D2BA86D19}"/>
    <cellStyle name="Header2 6 7 6" xfId="25466" xr:uid="{4A1A60FE-7928-42A6-A656-90E7AC5DDB3A}"/>
    <cellStyle name="Header2 6 7 6 2" xfId="12049" xr:uid="{E712CBC0-7D84-4417-B471-D11232E9E769}"/>
    <cellStyle name="Header2 6 7 7" xfId="36558" xr:uid="{499AD6A6-F721-4B44-835C-9B4045D98F73}"/>
    <cellStyle name="Header2 6 7 7 2" xfId="22003" xr:uid="{92B4DE19-0A2A-4173-B8CF-F2AAE5CB5742}"/>
    <cellStyle name="Header2 6 7 7 3" xfId="39603" xr:uid="{9F4CD561-FB9B-4309-8434-05E01B25262B}"/>
    <cellStyle name="Header2 6 7 7 4" xfId="17895" xr:uid="{C6FD8AB6-0963-469D-8DA0-C52CFB599416}"/>
    <cellStyle name="Header2 6 7 8" xfId="38442" xr:uid="{0887E18C-0E3F-4775-AA39-4A6956A4C0A0}"/>
    <cellStyle name="Header2 6 7 9" xfId="15082" xr:uid="{EE964755-7199-4DD7-84F2-1E3EE3C39424}"/>
    <cellStyle name="Header2 6 8" xfId="41788" xr:uid="{15952499-0299-45AA-B21F-928345D70E1D}"/>
    <cellStyle name="Header2 6 8 10" xfId="40577" xr:uid="{B1A68783-139E-4CB0-9050-AC70A000EFFB}"/>
    <cellStyle name="Header2 6 8 11" xfId="5502" xr:uid="{72B82862-A713-414E-AB14-EA3E74776FEB}"/>
    <cellStyle name="Header2 6 8 2" xfId="36555" xr:uid="{EC871D0A-07D6-44B8-AA30-AEAC9FB2D4D9}"/>
    <cellStyle name="Header2 6 8 2 2" xfId="22000" xr:uid="{FBC749F9-522C-4DB6-894D-5716C57AC434}"/>
    <cellStyle name="Header2 6 8 2 3" xfId="16438" xr:uid="{49DFF792-3418-486E-A98C-ADC250E0908A}"/>
    <cellStyle name="Header2 6 8 2 4" xfId="8021" xr:uid="{ED3BC6EA-4BC3-4D7D-AEF9-1CA295AC551F}"/>
    <cellStyle name="Header2 6 8 3" xfId="28198" xr:uid="{EC38A47F-D8F9-4867-A469-47FAD96DA7BD}"/>
    <cellStyle name="Header2 6 8 3 2" xfId="14718" xr:uid="{B1A6FF6C-559E-40A1-864C-DDA980B8672E}"/>
    <cellStyle name="Header2 6 8 3 3" xfId="6554" xr:uid="{BF3347C0-F6AC-4EDA-AA78-85E640F7426F}"/>
    <cellStyle name="Header2 6 8 3 4" xfId="2154" xr:uid="{BC6C417A-2E7E-4687-B6B8-C75891EF301B}"/>
    <cellStyle name="Header2 6 8 4" xfId="26553" xr:uid="{C2EEA5C8-4523-489D-9D06-35651830DCF1}"/>
    <cellStyle name="Header2 6 8 4 2" xfId="13107" xr:uid="{7A98124B-DF81-43ED-85D2-07D84CFA65DD}"/>
    <cellStyle name="Header2 6 8 5" xfId="26008" xr:uid="{8F868449-B58C-4F6E-B626-13CB4B94EA01}"/>
    <cellStyle name="Header2 6 8 5 2" xfId="12573" xr:uid="{F1B0A8FD-9510-467B-BBB1-35D950B140B8}"/>
    <cellStyle name="Header2 6 8 6" xfId="26802" xr:uid="{01608617-9710-4FEF-8AA0-EA12E00F2336}"/>
    <cellStyle name="Header2 6 8 6 2" xfId="13352" xr:uid="{1C5D7BE3-FD19-4811-A162-7765D3436306}"/>
    <cellStyle name="Header2 6 8 7" xfId="36556" xr:uid="{677EA365-485F-4F9E-8C45-E575E47ED4F2}"/>
    <cellStyle name="Header2 6 8 7 2" xfId="22001" xr:uid="{59D69B5B-D821-437A-92DC-2E596365C23B}"/>
    <cellStyle name="Header2 6 8 7 3" xfId="23097" xr:uid="{2A9A89D5-95BE-4B01-9D8E-0EC039A474DA}"/>
    <cellStyle name="Header2 6 8 7 4" xfId="7731" xr:uid="{9093C516-78CA-469B-ABFB-21FC1E3EAF73}"/>
    <cellStyle name="Header2 6 8 8" xfId="38925" xr:uid="{A7E72647-CC43-4042-AAED-7F13A97A4641}"/>
    <cellStyle name="Header2 6 8 9" xfId="24302" xr:uid="{B6FC0F6A-27B9-41B7-83E2-AB072D121DE1}"/>
    <cellStyle name="Header2 6 9" xfId="36554" xr:uid="{76308207-D52A-41EC-8B7D-EB71F610CCA1}"/>
    <cellStyle name="Header2 6 9 2" xfId="21999" xr:uid="{74823719-66ED-4E75-9100-8F38B6CCFD76}"/>
    <cellStyle name="Header2 6 9 3" xfId="40056" xr:uid="{CB932B2E-ACA1-4D57-9612-C9BACED5641A}"/>
    <cellStyle name="Header2 6 9 4" xfId="7125" xr:uid="{7C5C596F-B0F3-4377-B378-2C839EBB46BA}"/>
    <cellStyle name="Header2 7" xfId="43212" xr:uid="{C3714F24-5BE2-4CA5-89BF-3108F087DF07}"/>
    <cellStyle name="Header2 7 10" xfId="26604" xr:uid="{AA648C37-0AC1-4A03-B273-09C21A5A07CA}"/>
    <cellStyle name="Header2 7 10 2" xfId="13157" xr:uid="{7EB23ABC-4CB8-4B52-A7D1-F31EE680CBC1}"/>
    <cellStyle name="Header2 7 11" xfId="25485" xr:uid="{1176C5DE-FC58-45D4-BC80-F5D58E8FED9A}"/>
    <cellStyle name="Header2 7 11 2" xfId="12068" xr:uid="{0DF5DF78-6F27-4EA3-BC70-64522F7764EB}"/>
    <cellStyle name="Header2 7 12" xfId="36553" xr:uid="{4D633B79-4A4A-4DFC-9950-550D8B8E6AD2}"/>
    <cellStyle name="Header2 7 12 2" xfId="21998" xr:uid="{B9E5BE0F-90B7-4394-85DF-9BC104D5D2E2}"/>
    <cellStyle name="Header2 7 12 3" xfId="23826" xr:uid="{31FA24DB-43E0-474A-BA50-3369A24FC726}"/>
    <cellStyle name="Header2 7 12 4" xfId="24809" xr:uid="{0D66AB04-57CE-413B-8AF8-78E3BD2B6EF2}"/>
    <cellStyle name="Header2 7 13" xfId="40310" xr:uid="{23B36D7A-2A5D-4E01-B927-5D4AEAFFE881}"/>
    <cellStyle name="Header2 7 14" xfId="16482" xr:uid="{18717C68-31B6-45B8-A737-DB98567B4950}"/>
    <cellStyle name="Header2 7 15" xfId="19335" xr:uid="{A1FA28DE-096E-4090-873C-4B4335EA22BE}"/>
    <cellStyle name="Header2 7 2" xfId="43211" xr:uid="{F37D3A8A-7EE5-46BF-B599-DF01D7CA5238}"/>
    <cellStyle name="Header2 7 2 10" xfId="19334" xr:uid="{0D4AF87B-17B5-4221-A004-0ADBFEEE77BA}"/>
    <cellStyle name="Header2 7 2 2" xfId="41777" xr:uid="{91909549-AF53-491D-A719-03EE3E6ADBF5}"/>
    <cellStyle name="Header2 7 2 2 10" xfId="24651" xr:uid="{328E0E78-C6C2-4320-8BFA-1BF0F82B83A8}"/>
    <cellStyle name="Header2 7 2 2 2" xfId="28187" xr:uid="{6C3607BF-0512-43D3-9EBB-FEFE12BF6C98}"/>
    <cellStyle name="Header2 7 2 2 2 2" xfId="14707" xr:uid="{53D3583B-4870-452C-AEC1-42FB535B685C}"/>
    <cellStyle name="Header2 7 2 2 2 3" xfId="6543" xr:uid="{FD6215AC-711D-430D-BED2-2A9F43472091}"/>
    <cellStyle name="Header2 7 2 2 2 4" xfId="2143" xr:uid="{3F9AC6E9-40EB-4B6D-A2B6-878406AFA541}"/>
    <cellStyle name="Header2 7 2 2 3" xfId="27682" xr:uid="{17EFA815-5FA0-40F1-AF2D-9605926A22EE}"/>
    <cellStyle name="Header2 7 2 2 3 2" xfId="14214" xr:uid="{A57BEB68-BC90-4549-BEDA-E65A75E54A89}"/>
    <cellStyle name="Header2 7 2 2 4" xfId="25997" xr:uid="{FADF050F-1E90-49F0-A39C-EE6E5E7B7387}"/>
    <cellStyle name="Header2 7 2 2 4 2" xfId="12562" xr:uid="{B4F1E32F-1B78-4CF3-ABDB-2FC9E60E4D32}"/>
    <cellStyle name="Header2 7 2 2 5" xfId="28519" xr:uid="{A99B9748-C07E-4F42-99B1-E953C76CC0BF}"/>
    <cellStyle name="Header2 7 2 2 5 2" xfId="15020" xr:uid="{74D35512-25DD-4983-B952-9E0ED4F219DC}"/>
    <cellStyle name="Header2 7 2 2 6" xfId="36551" xr:uid="{DA2E9866-F87E-472C-BED5-94146593AC00}"/>
    <cellStyle name="Header2 7 2 2 6 2" xfId="21996" xr:uid="{8FF32992-EFAC-4145-A5B8-E1AC91A3E674}"/>
    <cellStyle name="Header2 7 2 2 6 3" xfId="39274" xr:uid="{6B70A427-3A0D-40EB-82F7-85757343324C}"/>
    <cellStyle name="Header2 7 2 2 6 4" xfId="40874" xr:uid="{BFBBAA4B-57B9-4DEE-B458-2CFABE153BB7}"/>
    <cellStyle name="Header2 7 2 2 7" xfId="38914" xr:uid="{0DA02527-9ABF-4E24-8F11-E9D31B27759F}"/>
    <cellStyle name="Header2 7 2 2 8" xfId="24291" xr:uid="{D2214853-9667-44D6-BA12-D15FA6E4E9E8}"/>
    <cellStyle name="Header2 7 2 2 9" xfId="15359" xr:uid="{89ED1DC0-C4DA-4809-A63B-2EA0AD5859B9}"/>
    <cellStyle name="Header2 7 2 3" xfId="29240" xr:uid="{D390948E-CB89-40D3-8783-B05DD5124EC0}"/>
    <cellStyle name="Header2 7 2 3 2" xfId="15599" xr:uid="{C8195FB4-CF25-44FE-AC33-19B02D6FAE99}"/>
    <cellStyle name="Header2 7 2 3 3" xfId="7208" xr:uid="{14CBD3C9-C69F-4BD8-A235-B9132D2641C6}"/>
    <cellStyle name="Header2 7 2 3 4" xfId="2542" xr:uid="{F8F35071-9BDD-47AF-8907-4DC72E2B46F4}"/>
    <cellStyle name="Header2 7 2 4" xfId="27333" xr:uid="{FC541804-C3CF-4A1C-B0D1-6E29E446086F}"/>
    <cellStyle name="Header2 7 2 4 2" xfId="13875" xr:uid="{AFE5CF67-5314-41FD-A58F-3BA44D79E9CB}"/>
    <cellStyle name="Header2 7 2 5" xfId="26674" xr:uid="{BACF89CC-F24F-4808-B3B5-007008D841EB}"/>
    <cellStyle name="Header2 7 2 5 2" xfId="13227" xr:uid="{17CAF453-5392-4A6C-B3A2-4DCDCB8BB02E}"/>
    <cellStyle name="Header2 7 2 6" xfId="25462" xr:uid="{4B0504DD-9A43-4C1A-8CE5-D869D1B7318B}"/>
    <cellStyle name="Header2 7 2 6 2" xfId="12045" xr:uid="{1C3796EE-ED6D-4959-B16F-A23FE055EA2C}"/>
    <cellStyle name="Header2 7 2 7" xfId="36552" xr:uid="{4A800929-39F7-4485-991D-D51ED2C3130D}"/>
    <cellStyle name="Header2 7 2 7 2" xfId="21997" xr:uid="{5C6B01A3-F467-4325-9B7F-DB58FAE60CF5}"/>
    <cellStyle name="Header2 7 2 7 3" xfId="39644" xr:uid="{69010653-6BCE-4FB6-A51F-DEFC81D7DF80}"/>
    <cellStyle name="Header2 7 2 7 4" xfId="17988" xr:uid="{E3393485-318E-43ED-8878-BF987FEDA113}"/>
    <cellStyle name="Header2 7 2 8" xfId="40311" xr:uid="{32B4B303-E0D7-41CB-9BD8-46EB97F69BF4}"/>
    <cellStyle name="Header2 7 2 9" xfId="14518" xr:uid="{0F1EF917-C0F7-4AD1-A6B4-C707E5D56BE2}"/>
    <cellStyle name="Header2 7 3" xfId="41778" xr:uid="{49858709-F2BF-47FF-94AE-A41E2D9AAAC8}"/>
    <cellStyle name="Header2 7 3 10" xfId="15361" xr:uid="{A4E82567-D8F5-4791-A011-9C51093EF6E4}"/>
    <cellStyle name="Header2 7 3 11" xfId="19272" xr:uid="{5160DD16-4FE9-43A7-A498-88F6080CBBFE}"/>
    <cellStyle name="Header2 7 3 2" xfId="36549" xr:uid="{348469F0-A2D9-4AA9-96FB-67B1906AC66F}"/>
    <cellStyle name="Header2 7 3 2 2" xfId="21994" xr:uid="{F62700A8-F5AA-4062-80D1-9ADEA3325450}"/>
    <cellStyle name="Header2 7 3 2 3" xfId="23871" xr:uid="{7E87B177-71EA-405B-888A-0224F8EBE62D}"/>
    <cellStyle name="Header2 7 3 2 4" xfId="8022" xr:uid="{E60DD398-5127-4012-B43C-C6E542CFBF2B}"/>
    <cellStyle name="Header2 7 3 3" xfId="28188" xr:uid="{884BD558-60AB-45ED-AA5B-6C05DA266737}"/>
    <cellStyle name="Header2 7 3 3 2" xfId="14708" xr:uid="{A70AAA04-43FD-4111-90D8-A203EE1006FF}"/>
    <cellStyle name="Header2 7 3 3 3" xfId="6544" xr:uid="{D9ECBCFF-BD53-40C1-938C-AE0281205BA3}"/>
    <cellStyle name="Header2 7 3 3 4" xfId="2144" xr:uid="{13F1F1D7-BEF5-482F-AD9B-0D72D474111C}"/>
    <cellStyle name="Header2 7 3 4" xfId="27681" xr:uid="{B8DB5957-5FF1-4F7E-AA4D-580205F54826}"/>
    <cellStyle name="Header2 7 3 4 2" xfId="14213" xr:uid="{593B3629-77D6-4ABD-86B3-92BE26529356}"/>
    <cellStyle name="Header2 7 3 5" xfId="25998" xr:uid="{6E6058B4-D55E-421E-A4AA-6B6AB6D2168E}"/>
    <cellStyle name="Header2 7 3 5 2" xfId="12563" xr:uid="{7489F383-D4D1-40B9-822C-8FD3EC3C66F5}"/>
    <cellStyle name="Header2 7 3 6" xfId="29776" xr:uid="{C2121551-440A-4E3A-B2C6-87C1751F6D47}"/>
    <cellStyle name="Header2 7 3 6 2" xfId="16096" xr:uid="{DF432FCF-39CB-46C0-894B-268FC5F85C29}"/>
    <cellStyle name="Header2 7 3 7" xfId="36550" xr:uid="{F5918132-2E54-495A-9C94-5A47AA23560A}"/>
    <cellStyle name="Header2 7 3 7 2" xfId="21995" xr:uid="{ECEEF121-BFAB-42B8-812C-D4B22A13C0A2}"/>
    <cellStyle name="Header2 7 3 7 3" xfId="16439" xr:uid="{98A2B063-73D8-410C-AA43-7865D6D842C7}"/>
    <cellStyle name="Header2 7 3 7 4" xfId="7664" xr:uid="{D4A8564A-D9C1-4CA1-A430-3696FE2C6D77}"/>
    <cellStyle name="Header2 7 3 8" xfId="38915" xr:uid="{D3DF576D-8EC6-49C0-89A5-22037475DA48}"/>
    <cellStyle name="Header2 7 3 9" xfId="24292" xr:uid="{AF3250AB-75BF-4063-A6BD-487138B03018}"/>
    <cellStyle name="Header2 7 4" xfId="36548" xr:uid="{F8E3359F-E16B-42DF-938E-EC3281920A8C}"/>
    <cellStyle name="Header2 7 4 2" xfId="36547" xr:uid="{045C8E87-AF5C-49D6-9A5C-848783C7DD09}"/>
    <cellStyle name="Header2 7 4 2 2" xfId="21992" xr:uid="{253619FA-99CF-42B4-8AFD-31FEA33BC9C3}"/>
    <cellStyle name="Header2 7 4 2 3" xfId="15821" xr:uid="{653967F8-07AA-497A-A97C-CBA783AD30AA}"/>
    <cellStyle name="Header2 7 4 2 4" xfId="7570" xr:uid="{1104AFDF-6028-42D6-9285-1BDA7F665955}"/>
    <cellStyle name="Header2 7 4 3" xfId="21993" xr:uid="{D9DE5D5B-1582-4034-A6A1-99993BE64BAB}"/>
    <cellStyle name="Header2 7 4 4" xfId="16706" xr:uid="{D86284E0-0401-4F11-B051-18AF8FB14D8E}"/>
    <cellStyle name="Header2 7 4 5" xfId="39857" xr:uid="{F2F18888-E443-42E1-81C6-2F517954A1D7}"/>
    <cellStyle name="Header2 7 5" xfId="36546" xr:uid="{12CF025B-D926-416F-BA0D-EF5B32D25D4B}"/>
    <cellStyle name="Header2 7 5 2" xfId="36545" xr:uid="{EA708D40-4DF0-4490-AD18-CB88D6CAFE6F}"/>
    <cellStyle name="Header2 7 5 2 2" xfId="21990" xr:uid="{3E3C4240-4B8E-423A-871A-E1C4B2FFE6BC}"/>
    <cellStyle name="Header2 7 5 2 3" xfId="23098" xr:uid="{916C5A0F-0704-41D2-BA40-7086D81BEC5F}"/>
    <cellStyle name="Header2 7 5 2 4" xfId="18026" xr:uid="{B385E60E-994A-4E0B-9DD9-63453A63862C}"/>
    <cellStyle name="Header2 7 5 3" xfId="21991" xr:uid="{4E2FA59F-9E9A-47B0-90E3-0F563B565B64}"/>
    <cellStyle name="Header2 7 5 4" xfId="40055" xr:uid="{7FD3A59D-005F-4806-8F91-C37110990207}"/>
    <cellStyle name="Header2 7 5 5" xfId="18103" xr:uid="{7785FE56-A4B7-4969-B72E-929B60DD71B4}"/>
    <cellStyle name="Header2 7 6" xfId="36544" xr:uid="{0A7D159E-AB2D-4669-9E17-4DDDC1EF7894}"/>
    <cellStyle name="Header2 7 6 2" xfId="21989" xr:uid="{EA513B96-A004-4BCC-8324-556FF3AE4174}"/>
    <cellStyle name="Header2 7 6 3" xfId="16161" xr:uid="{A448FA6A-1E84-4F12-9F66-88A874DBDE4F}"/>
    <cellStyle name="Header2 7 6 4" xfId="39858" xr:uid="{F5E09687-C4BF-420D-A383-61630F68D524}"/>
    <cellStyle name="Header2 7 7" xfId="36543" xr:uid="{1EF7512C-902B-4F92-AB3C-04B90E36060C}"/>
    <cellStyle name="Header2 7 7 2" xfId="36542" xr:uid="{EA343D49-75F0-41D3-A7C4-50AA917726E9}"/>
    <cellStyle name="Header2 7 7 2 2" xfId="21987" xr:uid="{89525A2B-0256-40BE-84DD-7981440B8FC4}"/>
    <cellStyle name="Header2 7 7 2 3" xfId="39660" xr:uid="{AC2FA67A-C561-4B47-A602-BD5F18CBC833}"/>
    <cellStyle name="Header2 7 7 2 4" xfId="19198" xr:uid="{6667B312-F71D-4135-B54D-B10E9882DDAC}"/>
    <cellStyle name="Header2 7 7 3" xfId="21988" xr:uid="{9BBE9238-E4CE-45A8-B9A1-1B9C77027DEB}"/>
    <cellStyle name="Header2 7 7 4" xfId="23837" xr:uid="{C8E64915-A324-4A71-8332-ADEA4E0B9642}"/>
    <cellStyle name="Header2 7 7 5" xfId="8109" xr:uid="{803CE199-F8E8-4184-BB63-386613E57479}"/>
    <cellStyle name="Header2 7 8" xfId="29241" xr:uid="{92BB24E2-22C3-42B3-83A6-681B2A8A9B81}"/>
    <cellStyle name="Header2 7 8 2" xfId="15600" xr:uid="{9B16D670-A90A-4AB3-B362-4E8D389291DE}"/>
    <cellStyle name="Header2 7 8 3" xfId="7209" xr:uid="{4B981909-4C43-415C-9B5D-B74FE9603393}"/>
    <cellStyle name="Header2 7 8 4" xfId="2543" xr:uid="{21D7F338-AEAC-41EC-A505-31C121890B56}"/>
    <cellStyle name="Header2 7 9" xfId="26741" xr:uid="{28FEB475-AB4A-4031-BB81-3B8E5B80AA53}"/>
    <cellStyle name="Header2 7 9 2" xfId="13294" xr:uid="{4C3387D6-1485-4557-942D-2950B7709598}"/>
    <cellStyle name="Header2 8" xfId="43210" xr:uid="{F14FCCAB-D70D-4A25-AFE8-8247A0D4B5E1}"/>
    <cellStyle name="Header2 8 10" xfId="12093" xr:uid="{83174674-0DD6-491A-B553-D0ECA30E1256}"/>
    <cellStyle name="Header2 8 11" xfId="10176" xr:uid="{9C68A2D5-020B-4FE0-BA37-D5041091B8DE}"/>
    <cellStyle name="Header2 8 2" xfId="43209" xr:uid="{03710FA9-6A3B-448E-9AB9-F807CB0A6519}"/>
    <cellStyle name="Header2 8 2 2" xfId="41775" xr:uid="{147E04CB-5247-4854-A28C-8EE724633F5C}"/>
    <cellStyle name="Header2 8 2 2 2" xfId="28705" xr:uid="{26DFDA2E-9150-4381-9624-A3C305FCEA27}"/>
    <cellStyle name="Header2 8 2 2 2 2" xfId="15181" xr:uid="{9D5DADC6-7C21-48B9-878D-32F31C921691}"/>
    <cellStyle name="Header2 8 2 2 3" xfId="25995" xr:uid="{940E6F6C-93A9-4D9A-B241-EC79CBDC45FF}"/>
    <cellStyle name="Header2 8 2 2 3 2" xfId="12560" xr:uid="{EA24036A-8354-4588-B38F-B12FAA3FA914}"/>
    <cellStyle name="Header2 8 2 2 4" xfId="25357" xr:uid="{C70C43D8-B957-4E4E-9D86-D2D36C61ECDE}"/>
    <cellStyle name="Header2 8 2 2 4 2" xfId="11953" xr:uid="{4618A0A0-E090-4B7A-9058-66B4B9C2C147}"/>
    <cellStyle name="Header2 8 2 2 5" xfId="28185" xr:uid="{E2B41075-8E60-4FB2-9591-53B616942F09}"/>
    <cellStyle name="Header2 8 2 2 5 2" xfId="14705" xr:uid="{827EC2CF-7A18-4A2E-B0A5-C72B636FB0A3}"/>
    <cellStyle name="Header2 8 2 2 5 3" xfId="6541" xr:uid="{A0FA976F-58D7-4150-A503-32CF9B235DC7}"/>
    <cellStyle name="Header2 8 2 2 5 4" xfId="2141" xr:uid="{96381841-CC5B-4DEE-9316-76AF239F88BF}"/>
    <cellStyle name="Header2 8 2 2 6" xfId="38912" xr:uid="{E19DC10E-C7F8-41F5-8FED-13520991C634}"/>
    <cellStyle name="Header2 8 2 2 7" xfId="24289" xr:uid="{7CEEB710-587E-40BD-9141-4E769E776E44}"/>
    <cellStyle name="Header2 8 2 2 8" xfId="13669" xr:uid="{702CDF22-A80B-44EB-9198-8EBE1049F3E5}"/>
    <cellStyle name="Header2 8 2 2 9" xfId="24887" xr:uid="{98D3CAE8-D4C2-42B6-B85D-4447FA6056FA}"/>
    <cellStyle name="Header2 8 2 3" xfId="27334" xr:uid="{869040A7-0491-4119-8A45-DB09721B157A}"/>
    <cellStyle name="Header2 8 2 3 2" xfId="13876" xr:uid="{968ECD92-4B63-4518-A2E8-2874BF4F1DE1}"/>
    <cellStyle name="Header2 8 2 4" xfId="26853" xr:uid="{8554843F-7B78-4C71-8287-E92F356FB9DD}"/>
    <cellStyle name="Header2 8 2 4 2" xfId="13398" xr:uid="{48D99C7F-DC10-4984-984F-C8C2C852D656}"/>
    <cellStyle name="Header2 8 2 5" xfId="25484" xr:uid="{72B271C7-AD32-420A-91BD-68B0189DDE52}"/>
    <cellStyle name="Header2 8 2 5 2" xfId="12067" xr:uid="{98309A41-E84C-44DE-B41E-12BEF0F9F891}"/>
    <cellStyle name="Header2 8 2 6" xfId="29238" xr:uid="{B8B98FFC-3CBE-4E1F-922C-E59428D12C06}"/>
    <cellStyle name="Header2 8 2 6 2" xfId="15597" xr:uid="{E4E56F44-528A-450E-8B4F-B723402A17FF}"/>
    <cellStyle name="Header2 8 2 6 3" xfId="7206" xr:uid="{A29E192C-D8D3-4BA6-B16A-96A079B935A8}"/>
    <cellStyle name="Header2 8 2 6 4" xfId="2540" xr:uid="{BCCA13C5-7CBA-43BA-92ED-9D18A7D0BD8B}"/>
    <cellStyle name="Header2 8 2 7" xfId="41057" xr:uid="{77C0B47A-4139-4AF5-B331-4ECD96EE9F2D}"/>
    <cellStyle name="Header2 8 2 8" xfId="12903" xr:uid="{C69135B8-BF32-4A89-92D0-1DC71FE0B9BA}"/>
    <cellStyle name="Header2 8 2 9" xfId="6910" xr:uid="{F1CA270E-6625-4850-AB9C-E08A62546774}"/>
    <cellStyle name="Header2 8 3" xfId="41776" xr:uid="{72867F7C-2443-4ED0-8193-6A6B0A649417}"/>
    <cellStyle name="Header2 8 3 2" xfId="29370" xr:uid="{B3E97D37-9850-4B5D-9DF5-AD46CAA55EE9}"/>
    <cellStyle name="Header2 8 3 2 2" xfId="15725" xr:uid="{CFB26F44-F0B8-481B-8751-7815D1FAFC00}"/>
    <cellStyle name="Header2 8 3 3" xfId="25996" xr:uid="{CE40C458-CBAD-48B6-9CB2-8DAF72318247}"/>
    <cellStyle name="Header2 8 3 3 2" xfId="12561" xr:uid="{43D9869C-7E24-456F-A03A-FA9A70F980B9}"/>
    <cellStyle name="Header2 8 3 4" xfId="26985" xr:uid="{77CD8569-4B0A-4F08-8422-7B693B812D06}"/>
    <cellStyle name="Header2 8 3 4 2" xfId="13529" xr:uid="{C9D630C8-0E27-4E69-A023-9BF56F588A4F}"/>
    <cellStyle name="Header2 8 3 5" xfId="28186" xr:uid="{16CE4BFA-AF7D-4FE8-A4CB-1F3FF28C0C41}"/>
    <cellStyle name="Header2 8 3 5 2" xfId="14706" xr:uid="{74874609-491B-46BD-9142-767322A103CA}"/>
    <cellStyle name="Header2 8 3 5 3" xfId="6542" xr:uid="{DF59063E-D869-4086-A3DE-8E94E297CCB3}"/>
    <cellStyle name="Header2 8 3 5 4" xfId="2142" xr:uid="{FF1F3785-491F-48A5-9A76-3122E63CA530}"/>
    <cellStyle name="Header2 8 3 6" xfId="38913" xr:uid="{ED0C1655-E642-4BF7-A935-95C18BB88D24}"/>
    <cellStyle name="Header2 8 3 7" xfId="24290" xr:uid="{C0E186DE-7843-45D6-B779-A747517BCDFC}"/>
    <cellStyle name="Header2 8 3 8" xfId="12147" xr:uid="{B55BE8C2-2B2E-424E-B6A0-381A3DD54D5B}"/>
    <cellStyle name="Header2 8 3 9" xfId="24888" xr:uid="{FBF94E7B-E5FB-4433-ADE9-3A5B88B19B97}"/>
    <cellStyle name="Header2 8 4" xfId="29239" xr:uid="{28CFB3B7-F7CB-444E-8144-78CB61559CA1}"/>
    <cellStyle name="Header2 8 4 2" xfId="15598" xr:uid="{C31C8777-908D-4A39-B013-4862CB0E7B7E}"/>
    <cellStyle name="Header2 8 4 3" xfId="7207" xr:uid="{84616C51-92D9-4B8B-B728-8C1A1B2C9370}"/>
    <cellStyle name="Header2 8 4 4" xfId="2541" xr:uid="{41F39996-5E62-4D3F-9B67-646B80CAA7B4}"/>
    <cellStyle name="Header2 8 5" xfId="26742" xr:uid="{5EDC2B74-52DD-4E7B-8F82-1AF4F939109D}"/>
    <cellStyle name="Header2 8 5 2" xfId="13295" xr:uid="{8450A071-837A-4308-81CF-66405B264C45}"/>
    <cellStyle name="Header2 8 6" xfId="27202" xr:uid="{F2B4653C-B4F0-441A-9122-27DCB428036A}"/>
    <cellStyle name="Header2 8 6 2" xfId="13744" xr:uid="{4A01F640-F12B-4505-988A-2A812ED55409}"/>
    <cellStyle name="Header2 8 7" xfId="26404" xr:uid="{F38DED43-C78F-4976-A103-6B1F9EA8D969}"/>
    <cellStyle name="Header2 8 7 2" xfId="12959" xr:uid="{EE910FA9-5E7F-442A-A2F6-0E50B5881FB4}"/>
    <cellStyle name="Header2 8 8" xfId="30446" xr:uid="{9BBDF414-12E9-420C-875A-F1994DD07B69}"/>
    <cellStyle name="Header2 8 8 2" xfId="16676" xr:uid="{C1161E31-94F5-473B-9821-BE49E75D2CEB}"/>
    <cellStyle name="Header2 8 8 3" xfId="8060" xr:uid="{F47FF8E5-A4EE-4329-9289-FF7F43FD9C06}"/>
    <cellStyle name="Header2 8 8 4" xfId="3040" xr:uid="{D61DC831-99B2-438E-9D37-48AD43E91E99}"/>
    <cellStyle name="Header2 8 9" xfId="41056" xr:uid="{2A27E1B6-98DC-42BB-953F-65D6DFA04502}"/>
    <cellStyle name="Header2 9" xfId="43208" xr:uid="{86BBAB8F-2F83-4E45-A0CF-750B057408DE}"/>
    <cellStyle name="Header2 9 10" xfId="15780" xr:uid="{04E608EA-8B6B-4DBA-988C-9895CFDFA560}"/>
    <cellStyle name="Header2 9 11" xfId="19333" xr:uid="{1D76DC77-F2C9-4059-BB79-D72BA2F89560}"/>
    <cellStyle name="Header2 9 2" xfId="43207" xr:uid="{A671A2D6-2653-46D5-9C5B-083275EC27EB}"/>
    <cellStyle name="Header2 9 2 2" xfId="41773" xr:uid="{512337E6-280E-4E27-A1E8-E0F1AFCA820C}"/>
    <cellStyle name="Header2 9 2 2 2" xfId="27685" xr:uid="{38289A12-1657-436C-ACAC-0C9D4329121C}"/>
    <cellStyle name="Header2 9 2 2 2 2" xfId="14217" xr:uid="{5990BC2C-1529-4974-8909-3DE131A0D57D}"/>
    <cellStyle name="Header2 9 2 2 3" xfId="25993" xr:uid="{5EDA66CD-FCF0-43B3-A9C9-47EAA5FF77AA}"/>
    <cellStyle name="Header2 9 2 2 3 2" xfId="12558" xr:uid="{02C9F791-06E9-499E-879A-936B7EF545D5}"/>
    <cellStyle name="Header2 9 2 2 4" xfId="27010" xr:uid="{F8669AE1-B41F-47AD-9835-4757B0D1C512}"/>
    <cellStyle name="Header2 9 2 2 4 2" xfId="13554" xr:uid="{FB7B9481-4A66-49B1-9651-9CAB0F849D5F}"/>
    <cellStyle name="Header2 9 2 2 5" xfId="28183" xr:uid="{F6B4CFC3-8531-420E-8806-F040DD570B1C}"/>
    <cellStyle name="Header2 9 2 2 5 2" xfId="14703" xr:uid="{93F36FF7-0ED6-4142-B818-CA8C56BC653E}"/>
    <cellStyle name="Header2 9 2 2 5 3" xfId="6539" xr:uid="{E9F0DDC0-ABC1-41C4-852D-34BC39FF0928}"/>
    <cellStyle name="Header2 9 2 2 5 4" xfId="2139" xr:uid="{B0ABB2E1-F5C7-499E-9800-8F9F4C6EC840}"/>
    <cellStyle name="Header2 9 2 2 6" xfId="38910" xr:uid="{8E24DBD1-8932-4308-B260-DE93A98CCA7C}"/>
    <cellStyle name="Header2 9 2 2 7" xfId="24287" xr:uid="{F3BC2473-D692-480E-999C-C812E55496F0}"/>
    <cellStyle name="Header2 9 2 2 8" xfId="40576" xr:uid="{D2E4408D-ED6B-4C8F-96D9-F9E14624848E}"/>
    <cellStyle name="Header2 9 2 2 9" xfId="24650" xr:uid="{ECFC3A25-A377-4D00-927D-4D524FE0F700}"/>
    <cellStyle name="Header2 9 2 3" xfId="27335" xr:uid="{06641CA6-0599-4FA7-8BBA-FB2350AD22BF}"/>
    <cellStyle name="Header2 9 2 3 2" xfId="13877" xr:uid="{64F41F39-0E40-4AD0-88D4-D5BB1F536240}"/>
    <cellStyle name="Header2 9 2 4" xfId="27201" xr:uid="{04EABF89-777A-4A21-9D3C-50BD6C2649A3}"/>
    <cellStyle name="Header2 9 2 4 2" xfId="13743" xr:uid="{135494B3-7067-472E-B8F0-B7A099881AB6}"/>
    <cellStyle name="Header2 9 2 5" xfId="25483" xr:uid="{64B9E166-FA7B-4161-88A8-050E06440F9D}"/>
    <cellStyle name="Header2 9 2 5 2" xfId="12066" xr:uid="{83EB00CF-E1DC-4CFA-80E7-0E78E0CCB344}"/>
    <cellStyle name="Header2 9 2 6" xfId="29236" xr:uid="{8C0BD6F8-4C19-49E0-9D38-156E3593BE68}"/>
    <cellStyle name="Header2 9 2 6 2" xfId="15595" xr:uid="{854A426B-824F-49BB-A5A3-7EA63AA9614A}"/>
    <cellStyle name="Header2 9 2 6 3" xfId="7204" xr:uid="{0EC7D13E-7061-4045-90DC-A46C33BAD9E8}"/>
    <cellStyle name="Header2 9 2 6 4" xfId="2538" xr:uid="{E0C2016F-FD64-44D9-BFC6-DAF7C495B418}"/>
    <cellStyle name="Header2 9 2 7" xfId="40314" xr:uid="{C97FACF5-C4C2-47E4-8B13-ABFFBBC0F95B}"/>
    <cellStyle name="Header2 9 2 8" xfId="15084" xr:uid="{AB1AC95E-C2F4-407C-A41A-22F43CB6E168}"/>
    <cellStyle name="Header2 9 2 9" xfId="10177" xr:uid="{58CF30BA-0224-4686-B524-3832CEAF266E}"/>
    <cellStyle name="Header2 9 3" xfId="41774" xr:uid="{5D54074B-4BD9-4216-9E14-219CE821B601}"/>
    <cellStyle name="Header2 9 3 2" xfId="27698" xr:uid="{A3C56EB0-BF48-4ACD-B628-1094AF148D04}"/>
    <cellStyle name="Header2 9 3 2 2" xfId="14230" xr:uid="{E65D24BB-70D3-4BFA-A066-E69FFB6605CA}"/>
    <cellStyle name="Header2 9 3 3" xfId="25994" xr:uid="{54BA7E4E-6EE8-451F-970A-C4E05E19D20A}"/>
    <cellStyle name="Header2 9 3 3 2" xfId="12559" xr:uid="{BB47F7AC-E390-47F3-AACE-255E77866189}"/>
    <cellStyle name="Header2 9 3 4" xfId="25423" xr:uid="{52FC25EB-6272-4CE4-A8AD-49AC118E2D98}"/>
    <cellStyle name="Header2 9 3 4 2" xfId="12006" xr:uid="{9B00B9E2-0BDE-4F61-A823-02A391E38CEF}"/>
    <cellStyle name="Header2 9 3 5" xfId="28184" xr:uid="{82C2670E-442A-4251-B7EF-EDAF7A6D485D}"/>
    <cellStyle name="Header2 9 3 5 2" xfId="14704" xr:uid="{7F846F1F-2293-4C37-A6DD-D8656D6FEE0F}"/>
    <cellStyle name="Header2 9 3 5 3" xfId="6540" xr:uid="{4EADE964-3A6B-4F75-8252-A8856E7CE732}"/>
    <cellStyle name="Header2 9 3 5 4" xfId="2140" xr:uid="{277D0752-1138-4188-9A50-26DE497129F3}"/>
    <cellStyle name="Header2 9 3 6" xfId="38911" xr:uid="{CC1F535A-4084-4EF2-A682-EDD0E4BA6A09}"/>
    <cellStyle name="Header2 9 3 7" xfId="24288" xr:uid="{EFCCB334-B62A-4380-941A-0B8F8D715226}"/>
    <cellStyle name="Header2 9 3 8" xfId="16299" xr:uid="{B6AEDEF4-5038-480E-B5D6-CCFF6B81555F}"/>
    <cellStyle name="Header2 9 3 9" xfId="24886" xr:uid="{9443C964-1119-4007-87D8-EC71D6C2DA64}"/>
    <cellStyle name="Header2 9 4" xfId="29237" xr:uid="{94F76BDC-1662-4DBB-BA10-B65EDE929297}"/>
    <cellStyle name="Header2 9 4 2" xfId="15596" xr:uid="{77EC1033-2694-428D-B421-3CD71B88B6ED}"/>
    <cellStyle name="Header2 9 4 3" xfId="7205" xr:uid="{7C9D6B60-1D20-4B72-9E9E-B29F26BC7836}"/>
    <cellStyle name="Header2 9 4 4" xfId="2539" xr:uid="{BE3B8F0E-E77B-408C-9C1A-9830043A50E0}"/>
    <cellStyle name="Header2 9 5" xfId="26743" xr:uid="{8B3D2BC9-2253-45B5-BC2B-64749618AB52}"/>
    <cellStyle name="Header2 9 5 2" xfId="13296" xr:uid="{D5ADD2C3-827E-49AD-B204-FA1006F714F0}"/>
    <cellStyle name="Header2 9 6" xfId="26682" xr:uid="{44B7530F-6A2C-49DE-BC59-CA06B31F583D}"/>
    <cellStyle name="Header2 9 6 2" xfId="13235" xr:uid="{97D85743-C53F-4DAE-B475-1265DE1D6909}"/>
    <cellStyle name="Header2 9 7" xfId="25461" xr:uid="{882631BB-0AA8-4A53-8745-241B27B90E89}"/>
    <cellStyle name="Header2 9 7 2" xfId="12044" xr:uid="{25D88C1D-0BFB-4B4A-B332-AA3D2ED59DCF}"/>
    <cellStyle name="Header2 9 8" xfId="30082" xr:uid="{B6CB9D09-5F39-4054-99E7-A40BE568FE07}"/>
    <cellStyle name="Header2 9 8 2" xfId="16362" xr:uid="{C184DE07-8AAC-42C0-8696-5569421345B5}"/>
    <cellStyle name="Header2 9 8 3" xfId="7805" xr:uid="{0CF545A1-8431-46ED-81E7-C979079E0F01}"/>
    <cellStyle name="Header2 9 8 4" xfId="2899" xr:uid="{424B6539-2601-496E-A8BB-8245859B4714}"/>
    <cellStyle name="Header2 9 9" xfId="40315" xr:uid="{021FDAC1-B99F-476E-9AD5-E7034028991E}"/>
    <cellStyle name="Heading 1 2" xfId="44301" xr:uid="{F63C3398-0BE6-460F-8C78-1C18B6B24029}"/>
    <cellStyle name="Heading 1 2 2" xfId="43206" xr:uid="{CCE9781A-5AB3-433D-B035-78CFEA0C60C3}"/>
    <cellStyle name="Heading 1 2 3" xfId="383" xr:uid="{4FA875D9-D864-4377-9FD2-181B96A1FA57}"/>
    <cellStyle name="Heading 1 3" xfId="44300" xr:uid="{3EEF645B-D00C-4627-9A6B-46BACC1071EA}"/>
    <cellStyle name="Heading 1 3 2" xfId="43205" xr:uid="{508D7D16-95B0-4C39-B741-B8ECD680EE9B}"/>
    <cellStyle name="Heading 1 3 3" xfId="30100" xr:uid="{38329E23-ED61-442D-8AE2-CEE1F0373ED5}"/>
    <cellStyle name="Heading 1 4" xfId="29933" xr:uid="{25D57471-2E34-40F4-9AD1-4805707DDF32}"/>
    <cellStyle name="Heading 1 5" xfId="41931" xr:uid="{BA193322-B6C7-4115-842E-C745568D09F4}"/>
    <cellStyle name="Heading 2 2" xfId="44299" xr:uid="{6242E1B0-877A-4662-BFEA-28226DBDC2B5}"/>
    <cellStyle name="Heading 2 2 2" xfId="43204" xr:uid="{CFD82442-959C-4C0B-A300-6478A99AECE9}"/>
    <cellStyle name="Heading 2 2 3" xfId="382" xr:uid="{2C44A67F-EF1F-4D22-B98B-80C0FA0DC54B}"/>
    <cellStyle name="Heading 2 3" xfId="44298" xr:uid="{CCFB4A2B-9A96-4F4E-9B60-6792909AD743}"/>
    <cellStyle name="Heading 2 3 2" xfId="43203" xr:uid="{3469AE90-5B85-4D70-ADEF-F4D2E8D81019}"/>
    <cellStyle name="Heading 2 3 3" xfId="30098" xr:uid="{4FC9DB34-1622-4046-8C84-3BF29BB0BECD}"/>
    <cellStyle name="Heading 2 4" xfId="29922" xr:uid="{8F4ED77A-91FE-4E0C-871A-210F143208F2}"/>
    <cellStyle name="Heading 2 5" xfId="41928" xr:uid="{F4D6C04A-9708-496D-8E31-30744AEC193C}"/>
    <cellStyle name="Heading 3 2" xfId="44297" xr:uid="{B70057AC-9A75-48DD-9E66-940E195A8757}"/>
    <cellStyle name="Heading 3 2 2" xfId="43202" xr:uid="{7B18DBD5-3DA2-4035-A999-649920B6989A}"/>
    <cellStyle name="Heading 3 2 2 2" xfId="29235" xr:uid="{C75FFFBB-0088-4E54-99DD-EADEA9B7CA0D}"/>
    <cellStyle name="Heading 3 2 2 3" xfId="30445" xr:uid="{F3DE2255-1B71-47D5-B288-53669DAE5F3F}"/>
    <cellStyle name="Heading 3 2 3" xfId="30444" xr:uid="{8EED0ED7-4BF4-43DC-AA75-EC5477D99C6D}"/>
    <cellStyle name="Heading 3 2 4" xfId="30443" xr:uid="{73519928-D5CA-4F63-A068-7E50B2346562}"/>
    <cellStyle name="Heading 3 2 5" xfId="381" xr:uid="{A703B92F-9DC5-466C-B92B-DF278C3E3F0A}"/>
    <cellStyle name="Heading 3 3" xfId="44296" xr:uid="{5FF571A9-68B7-4C6A-A018-57A9B8A86973}"/>
    <cellStyle name="Heading 3 3 2" xfId="43201" xr:uid="{B4F84D12-C765-41A9-8CD8-5204D7B617DC}"/>
    <cellStyle name="Heading 3 3 3" xfId="30096" xr:uid="{468F588D-7695-42E6-A60F-A0B1BC204D41}"/>
    <cellStyle name="Heading 3 4" xfId="29914" xr:uid="{2622A448-AB7B-4C44-8216-F38F17A55151}"/>
    <cellStyle name="Heading 3 5" xfId="41925" xr:uid="{330A22A7-1BA0-46CF-9FFD-8A2E474382E8}"/>
    <cellStyle name="Heading 4 2" xfId="44295" xr:uid="{F9C29BA0-B0F2-45D2-9B14-610C4AC8FC2C}"/>
    <cellStyle name="Heading 4 2 2" xfId="43200" xr:uid="{7376B5AF-1213-424D-A8BF-1C50BE86CF0E}"/>
    <cellStyle name="Heading 4 2 3" xfId="380" xr:uid="{6F1D0088-1085-4663-8CD0-83653C11A2C5}"/>
    <cellStyle name="Heading 4 3" xfId="44294" xr:uid="{B34F6624-0D6B-4A2F-B871-E458270B34DE}"/>
    <cellStyle name="Heading 4 3 2" xfId="43199" xr:uid="{C7134E3B-17F0-43BE-A6D9-1342961D3920}"/>
    <cellStyle name="Heading 4 3 3" xfId="30094" xr:uid="{F1F18801-739F-4D32-B45A-65ED13AF63A6}"/>
    <cellStyle name="Heading 4 4" xfId="29920" xr:uid="{7036EC7B-3AAA-471B-90C8-23EE27A0A602}"/>
    <cellStyle name="Heading 4 5" xfId="41922" xr:uid="{3FA8604D-D411-4370-9515-DD2E7F4DFB88}"/>
    <cellStyle name="Hyperlink" xfId="18" xr:uid="{699C8A1A-6B4F-4AAE-960A-BD26C041F087}"/>
    <cellStyle name="Hyperlink 10" xfId="518" xr:uid="{5D1909D4-347E-452F-9B3C-E659B30856AB}"/>
    <cellStyle name="Hyperlink 11" xfId="44470" xr:uid="{6FA16FD3-0073-484F-BEAC-A7D5E7AB7119}"/>
    <cellStyle name="Hyperlink 12" xfId="44494" xr:uid="{DDBD5E97-D536-4F4C-852A-F03B82516395}"/>
    <cellStyle name="Hyperlink 13" xfId="44508" xr:uid="{ECFF879C-72ED-43E6-801B-E9D009488FCD}"/>
    <cellStyle name="Hyperlink 14" xfId="478" xr:uid="{07AE8008-57BA-4891-A2C4-1BB802182906}"/>
    <cellStyle name="Hyperlink 15" xfId="452" xr:uid="{82B39F54-D9DA-4D95-AACA-37A08343B74E}"/>
    <cellStyle name="Hyperlink 16" xfId="44600" xr:uid="{2B4738D9-5744-4BA7-A60F-EAA6AE7B65FC}"/>
    <cellStyle name="Hyperlink 16 2" xfId="308" xr:uid="{A4D46978-C1B7-4F2F-AF67-3E942B7A07A9}"/>
    <cellStyle name="Hyperlink 16 3" xfId="335" xr:uid="{8FC364B8-A339-4FFB-97A3-24E2B3DE0C86}"/>
    <cellStyle name="Hyperlink 17" xfId="272" xr:uid="{6F6C4820-33AE-4264-8EF9-0C3215A5E8F0}"/>
    <cellStyle name="Hyperlink 18" xfId="210" xr:uid="{0D7F85C5-4789-4A64-A0A1-6A51B9646D87}"/>
    <cellStyle name="Hyperlink 18 2" xfId="236" xr:uid="{4AEEAD18-C08C-43E3-A2B7-339ED8FACFD8}"/>
    <cellStyle name="Hyperlink 18 3" xfId="44603" xr:uid="{9A90821E-26DD-4CB6-8F2E-270A148721B8}"/>
    <cellStyle name="Hyperlink 19" xfId="44638" xr:uid="{9EBC24AE-789E-47FF-BA2E-840144093DF6}"/>
    <cellStyle name="Hyperlink 2" xfId="17" xr:uid="{ABA06210-FDB8-41B5-B092-9EEBD0DFCDB5}"/>
    <cellStyle name="Hyperlink 2 10" xfId="44598" xr:uid="{D8FC1DFB-E581-42DB-A15E-3FEF69C57D38}"/>
    <cellStyle name="Hyperlink 2 11" xfId="323" xr:uid="{BD1E5B23-36F7-4564-80D9-E4BD37C82E4C}"/>
    <cellStyle name="Hyperlink 2 12" xfId="44522" xr:uid="{F31068C6-64C6-4854-AB3F-BE732D5DCBC0}"/>
    <cellStyle name="Hyperlink 2 13" xfId="44615" xr:uid="{5760BA99-129C-40D7-BA29-0003097BEEE8}"/>
    <cellStyle name="Hyperlink 2 14" xfId="44636" xr:uid="{35028941-7AFA-48EC-8869-02BC5C72EE19}"/>
    <cellStyle name="Hyperlink 2 15" xfId="250" xr:uid="{5C8AD1C2-ED60-423E-9960-ED0467AEE683}"/>
    <cellStyle name="Hyperlink 2 16" xfId="44700" xr:uid="{64C0BD3B-C84F-498C-91E2-734455401A43}"/>
    <cellStyle name="Hyperlink 2 17" xfId="44728" xr:uid="{C6172418-BA5D-4900-9471-3CDC2E7645C8}"/>
    <cellStyle name="Hyperlink 2 18" xfId="44866" xr:uid="{F05093B2-8CFC-43B9-8944-31A47FDF8F67}"/>
    <cellStyle name="Hyperlink 2 2" xfId="43" xr:uid="{CB70616F-B5A4-40F4-BC45-6AACE8C3E805}"/>
    <cellStyle name="Hyperlink 2 2 2" xfId="131" xr:uid="{419CF9FB-789A-4EB5-8A42-E9DC8771B572}"/>
    <cellStyle name="Hyperlink 2 2 2 2" xfId="507" xr:uid="{8E9C9ABA-6CA4-4E7B-993B-31CF2717CFE3}"/>
    <cellStyle name="Hyperlink 2 2 2 3" xfId="44878" xr:uid="{545CAD82-FF16-485C-8096-61829E16D156}"/>
    <cellStyle name="Hyperlink 2 2 3" xfId="311" xr:uid="{49F722A8-2FDA-4996-8BBF-35E2887C383A}"/>
    <cellStyle name="Hyperlink 2 2 4" xfId="43197" xr:uid="{78CB2352-A0E1-4EC3-8240-2B05019A5E08}"/>
    <cellStyle name="Hyperlink 2 2 5" xfId="44666" xr:uid="{0EAF5F16-4C0E-47F2-ACD5-2816C759EA9B}"/>
    <cellStyle name="Hyperlink 2 2 6" xfId="44604" xr:uid="{40EA54E6-0469-4169-8B0F-1581DAB711F0}"/>
    <cellStyle name="Hyperlink 2 2 7" xfId="253" xr:uid="{D99388A0-E850-48AE-8447-5E5B4824C6B7}"/>
    <cellStyle name="Hyperlink 2 2 8" xfId="44871" xr:uid="{E7DD6595-B1A0-4089-B145-D1FA70B5D189}"/>
    <cellStyle name="Hyperlink 2 2 9" xfId="205" xr:uid="{7882039B-0DA0-4785-AAA7-F15C44663494}"/>
    <cellStyle name="Hyperlink 2 3" xfId="99" xr:uid="{BC473A0A-3C23-4F7B-B31A-EB16FA2F62B3}"/>
    <cellStyle name="Hyperlink 2 3 2" xfId="149" xr:uid="{B2CD8E5D-D058-478C-89EE-BE1F3ACEDB62}"/>
    <cellStyle name="Hyperlink 2 3 2 2" xfId="221" xr:uid="{728FBE54-91A4-4AD8-BF86-761A11521798}"/>
    <cellStyle name="Hyperlink 2 3 3" xfId="203" xr:uid="{AE33B00E-CA00-40DC-829E-5D7BE4D403DF}"/>
    <cellStyle name="Hyperlink 2 3 4" xfId="43196" xr:uid="{BC105BED-EF9A-405B-9800-CB5B5E5CD79B}"/>
    <cellStyle name="Hyperlink 2 3 5" xfId="44946" xr:uid="{5774663E-E8E1-4D81-9CC4-3FF0586E174F}"/>
    <cellStyle name="Hyperlink 2 4" xfId="43195" xr:uid="{978D82E5-695F-4AC2-8E9F-36F7DEA85ACD}"/>
    <cellStyle name="Hyperlink 2 4 2" xfId="29231" xr:uid="{9BF5702E-EDC5-42A9-BFB2-597AAD16454A}"/>
    <cellStyle name="Hyperlink 2 4 3" xfId="36541" xr:uid="{7D471AAB-858A-47EB-AFCC-E6F0E42FF54B}"/>
    <cellStyle name="Hyperlink 2 4 6" xfId="98" xr:uid="{660FE505-2F09-4667-9310-098424F40D56}"/>
    <cellStyle name="Hyperlink 2 5" xfId="43198" xr:uid="{F82A8A07-1F0C-4773-AE45-5702F1D652FD}"/>
    <cellStyle name="Hyperlink 2 5 2" xfId="29234" xr:uid="{27C31C5B-7A37-4791-BCBF-A851442458D6}"/>
    <cellStyle name="Hyperlink 2 5 3" xfId="30442" xr:uid="{AC650C30-7B7F-4D17-97C6-6EB456E987EB}"/>
    <cellStyle name="Hyperlink 2 6" xfId="41354" xr:uid="{056E361A-600E-4B0B-AD07-F0C22E01FD86}"/>
    <cellStyle name="Hyperlink 2 7" xfId="44462" xr:uid="{49387FC0-5773-4BDD-9303-83ACA939A13C}"/>
    <cellStyle name="Hyperlink 2 8" xfId="449" xr:uid="{62B80C78-9173-4DAD-AB6E-0E81D3B8EC8A}"/>
    <cellStyle name="Hyperlink 2 9" xfId="100" xr:uid="{D3625D29-A364-4E72-B8AB-5E1428F6DD42}"/>
    <cellStyle name="Hyperlink 2 9 2" xfId="330" xr:uid="{60CFB319-694F-4F0B-990A-366B3221FD3E}"/>
    <cellStyle name="Hyperlink 20" xfId="271" xr:uid="{22A0721F-A1B3-454E-9011-425D2ECEAACD}"/>
    <cellStyle name="Hyperlink 21" xfId="44841" xr:uid="{4E4B0E58-7A98-435D-A995-99EC0466F16C}"/>
    <cellStyle name="Hyperlink 3" xfId="41" xr:uid="{E63F3B5C-546D-41A7-8A5D-6ECBE2B00667}"/>
    <cellStyle name="Hyperlink 3 10" xfId="95" xr:uid="{1CA3A77A-A385-457B-A1B8-583F38F03887}"/>
    <cellStyle name="Hyperlink 3 2" xfId="219" xr:uid="{72F13A96-2B43-4C7A-BDAF-22B87E7DFF00}"/>
    <cellStyle name="Hyperlink 3 2 2" xfId="238" xr:uid="{240FB688-C2E0-4CF9-A40E-61C3133089AD}"/>
    <cellStyle name="Hyperlink 3 2 2 2" xfId="43193" xr:uid="{4C9A1442-9E3C-4BAE-AB6A-9DA5A40204A8}"/>
    <cellStyle name="Hyperlink 3 2 3" xfId="29849" xr:uid="{7C8ADA05-C1DC-406B-8A4D-67A18861A90D}"/>
    <cellStyle name="Hyperlink 3 2 4" xfId="30601" xr:uid="{0737E183-8960-474F-B82A-F2A041C83825}"/>
    <cellStyle name="Hyperlink 3 2 5" xfId="282" xr:uid="{259FADE2-0375-4CBD-9C27-98A0A4C6EFBF}"/>
    <cellStyle name="Hyperlink 3 2 6" xfId="43985" xr:uid="{7C221CB9-3079-4D0D-9E11-959105DA0A1F}"/>
    <cellStyle name="Hyperlink 3 2 7" xfId="44567" xr:uid="{1D0F23AC-A14C-4173-B67A-56C9E02023F8}"/>
    <cellStyle name="Hyperlink 3 2 8" xfId="44630" xr:uid="{ED49E540-58AB-4367-AA0A-465508A9DFFB}"/>
    <cellStyle name="Hyperlink 3 3" xfId="216" xr:uid="{7460ED93-0587-4417-9FDC-E545528E3B10}"/>
    <cellStyle name="Hyperlink 3 3 2" xfId="29230" xr:uid="{7AFEEA70-5207-4076-A499-8F8715A2886B}"/>
    <cellStyle name="Hyperlink 3 3 3" xfId="30441" xr:uid="{F3497642-03FA-4B1E-87DA-1753C4917A34}"/>
    <cellStyle name="Hyperlink 3 3 4" xfId="43194" xr:uid="{837A22D1-FE3E-4BE1-845B-3B9303C75A9F}"/>
    <cellStyle name="Hyperlink 3 3 5" xfId="44941" xr:uid="{9015A2CA-4EAD-40B6-BAD9-A9BC378B1C24}"/>
    <cellStyle name="Hyperlink 3 4" xfId="441" xr:uid="{2E1B0E69-5872-4A67-8197-FC050355F69A}"/>
    <cellStyle name="Hyperlink 3 5" xfId="313" xr:uid="{91C7DF44-AA7B-4A1B-B31F-949469711984}"/>
    <cellStyle name="Hyperlink 3 6" xfId="44293" xr:uid="{EFF13965-A110-441E-A31B-266DEB399495}"/>
    <cellStyle name="Hyperlink 3 7" xfId="44631" xr:uid="{6786E220-382E-4DF4-B86A-329B12EF352A}"/>
    <cellStyle name="Hyperlink 3 8" xfId="44701" xr:uid="{C8D530F3-9B50-4C31-825D-D3BBE26E17AA}"/>
    <cellStyle name="Hyperlink 3 9" xfId="44741" xr:uid="{32BE5C73-5C5C-48FD-9DEB-44A878597130}"/>
    <cellStyle name="Hyperlink 4" xfId="96" xr:uid="{B7981AD3-48BD-46F1-A53D-44487C2AC0E9}"/>
    <cellStyle name="Hyperlink 4 2" xfId="222" xr:uid="{86946331-95C2-4C84-849A-804795A48DBF}"/>
    <cellStyle name="Hyperlink 4 2 2" xfId="29880" xr:uid="{50775BE8-6091-45F4-858D-224FD1990ADC}"/>
    <cellStyle name="Hyperlink 4 2 3" xfId="30440" xr:uid="{ECD5449F-DD50-4579-8266-572E8BDBF2C8}"/>
    <cellStyle name="Hyperlink 4 2 4" xfId="44021" xr:uid="{60DCD24F-653B-4195-AB95-EF2682991B5F}"/>
    <cellStyle name="Hyperlink 4 3" xfId="43192" xr:uid="{579F3113-2F09-4665-9B11-F25F3DCAD49D}"/>
    <cellStyle name="Hyperlink 4 4" xfId="29975" xr:uid="{9ABC894F-573D-45B3-A79A-C61AD8BB3A0A}"/>
    <cellStyle name="Hyperlink 4 5" xfId="353" xr:uid="{E708B8D0-0BEE-4EC2-B052-033B175EACF6}"/>
    <cellStyle name="Hyperlink 4 6" xfId="44596" xr:uid="{47A37228-0A36-460A-96F9-1A01B3C72C5A}"/>
    <cellStyle name="Hyperlink 4 7" xfId="243" xr:uid="{8009B926-34F7-405C-86CD-42B0C66C42E2}"/>
    <cellStyle name="Hyperlink 4 8" xfId="44877" xr:uid="{2D14DCB8-6B5A-40B5-91DD-A3B226BD1188}"/>
    <cellStyle name="Hyperlink 5" xfId="89" xr:uid="{0449C629-F880-45FD-8EC5-667262EC6F8D}"/>
    <cellStyle name="Hyperlink 5 2" xfId="237" xr:uid="{C0EFD064-E4AC-44FF-A107-9B96291639B4}"/>
    <cellStyle name="Hyperlink 5 2 2" xfId="29839" xr:uid="{B92A9DF4-881F-4759-AE92-E19423DE5500}"/>
    <cellStyle name="Hyperlink 5 3" xfId="36540" xr:uid="{731F57B6-FEF1-44DD-A315-D6E98041AF8F}"/>
    <cellStyle name="Hyperlink 5 4" xfId="318" xr:uid="{EE12D849-D45D-4716-826D-67DB61734C5E}"/>
    <cellStyle name="Hyperlink 5 5" xfId="43971" xr:uid="{D59A611F-FC73-4461-8460-0D27938991CD}"/>
    <cellStyle name="Hyperlink 5 6" xfId="44610" xr:uid="{471D3675-68FC-4A59-BE87-989179360425}"/>
    <cellStyle name="Hyperlink 5 7" xfId="44875" xr:uid="{6B0158B6-C2C7-4B68-B340-35C15ACD412D}"/>
    <cellStyle name="Hyperlink 6" xfId="44572" xr:uid="{0FDA8EEC-4953-47C1-B66D-D4248A675E10}"/>
    <cellStyle name="Hyperlink 6 2" xfId="30439" xr:uid="{75FF9245-1B44-4F8E-9C4D-22531D34BA48}"/>
    <cellStyle name="Hyperlink 6 3" xfId="28328" xr:uid="{623417E6-6581-4870-9D75-0E31771766F9}"/>
    <cellStyle name="Hyperlink 6 4" xfId="36539" xr:uid="{8F4DF171-AFCF-450B-B9E2-E9E395446476}"/>
    <cellStyle name="Hyperlink 6 5" xfId="340" xr:uid="{C8FB8AA0-20E8-4F1E-973A-2FAD32861C2D}"/>
    <cellStyle name="Hyperlink 6 6" xfId="286" xr:uid="{F14304A9-0502-4B0D-B114-C8BE953CE93F}"/>
    <cellStyle name="Hyperlink 6 7" xfId="41918" xr:uid="{D72140FA-A60D-4D77-979D-0C67C7FCCAF3}"/>
    <cellStyle name="Hyperlink 6 8" xfId="44865" xr:uid="{1113714F-262C-4DB9-892C-CDF7FF40BD0A}"/>
    <cellStyle name="Hyperlink 7" xfId="153" xr:uid="{60B9D96F-A679-4253-9697-6DFA074CAE76}"/>
    <cellStyle name="Hyperlink 7 2" xfId="44504" xr:uid="{D2D5305A-EF54-49F3-8EC6-53271834A434}"/>
    <cellStyle name="Hyperlink 7 3" xfId="30605" xr:uid="{465133A1-A8AD-43F9-87A8-1A38E0889687}"/>
    <cellStyle name="Hyperlink 8" xfId="30219" xr:uid="{F41276C1-3503-4131-8744-1C0DF340E011}"/>
    <cellStyle name="Hyperlink 9" xfId="30465" xr:uid="{522E7C10-21F7-4759-84A6-D3E3CE65DB48}"/>
    <cellStyle name="Input [yellow]" xfId="44292" xr:uid="{7F802682-77EC-4A53-8FD8-649F908FBF83}"/>
    <cellStyle name="Input [yellow] 10" xfId="43190" xr:uid="{4369B944-9BA5-4437-BD8D-A240BC72E3FF}"/>
    <cellStyle name="Input [yellow] 10 10" xfId="10178" xr:uid="{AFA52FB6-BBE7-45AA-8BB6-E0F434E9AC05}"/>
    <cellStyle name="Input [yellow] 10 2" xfId="41771" xr:uid="{AB0FF379-5731-4169-B67F-F7259D525DDE}"/>
    <cellStyle name="Input [yellow] 10 2 2" xfId="27687" xr:uid="{B8D24234-C33D-4244-AB9D-B669AAAC9B70}"/>
    <cellStyle name="Input [yellow] 10 2 2 2" xfId="14219" xr:uid="{B699F2E3-045F-4420-AA51-89BB099D4303}"/>
    <cellStyle name="Input [yellow] 10 2 3" xfId="25991" xr:uid="{5DC38BE4-68C2-4253-8BB6-EF2639471065}"/>
    <cellStyle name="Input [yellow] 10 2 3 2" xfId="12556" xr:uid="{F22CB932-4806-40D7-ACA3-91AE7A21DCB3}"/>
    <cellStyle name="Input [yellow] 10 2 4" xfId="28181" xr:uid="{345A40BB-C4E6-43B2-A8E4-B1784185F851}"/>
    <cellStyle name="Input [yellow] 10 2 4 2" xfId="14701" xr:uid="{72F2FFE7-5EFC-41E7-8FCE-AFC61EDD77AB}"/>
    <cellStyle name="Input [yellow] 10 2 5" xfId="38908" xr:uid="{1D161A79-2B51-42A3-A787-6C755C1D1751}"/>
    <cellStyle name="Input [yellow] 10 2 6" xfId="24285" xr:uid="{735C787C-6604-4706-BEFD-FC0394FB1015}"/>
    <cellStyle name="Input [yellow] 10 2 7" xfId="15022" xr:uid="{31579F89-A8B2-4BCB-B1DC-A9FE31DB1E87}"/>
    <cellStyle name="Input [yellow] 10 2 8" xfId="15205" xr:uid="{BD922CFD-CC2A-4254-A27B-188A55E92949}"/>
    <cellStyle name="Input [yellow] 10 3" xfId="26748" xr:uid="{28E51232-CC43-4491-BF18-F126C7DCF317}"/>
    <cellStyle name="Input [yellow] 10 3 2" xfId="13301" xr:uid="{9B1C51C5-7A3D-4662-9908-1AD020156A19}"/>
    <cellStyle name="Input [yellow] 10 4" xfId="26669" xr:uid="{A3BBF9FF-A42E-4545-AD77-044007CCD545}"/>
    <cellStyle name="Input [yellow] 10 4 2" xfId="13222" xr:uid="{E963F157-F6C7-463D-A9C9-0462F8F46DC3}"/>
    <cellStyle name="Input [yellow] 10 5" xfId="25428" xr:uid="{DF50D867-B191-4684-902F-99D20C9C5C0C}"/>
    <cellStyle name="Input [yellow] 10 5 2" xfId="12011" xr:uid="{3FE51424-E6A9-4B95-8588-183D20A73F3A}"/>
    <cellStyle name="Input [yellow] 10 6" xfId="29228" xr:uid="{415C78C1-6C15-47C5-BD73-A75CEFA46988}"/>
    <cellStyle name="Input [yellow] 10 6 2" xfId="15591" xr:uid="{BB0F4394-DDE7-4146-A727-92FC7F6A22E5}"/>
    <cellStyle name="Input [yellow] 10 7" xfId="40135" xr:uid="{6119666E-7755-4DAA-A5A3-F2EA6264A819}"/>
    <cellStyle name="Input [yellow] 10 8" xfId="38443" xr:uid="{3CB7EF3E-C84A-466C-8FAC-24789DA92EFB}"/>
    <cellStyle name="Input [yellow] 10 9" xfId="11972" xr:uid="{3B79C5D3-AE23-497C-9049-3EA9ABA4DE55}"/>
    <cellStyle name="Input [yellow] 11" xfId="43189" xr:uid="{CEF44BF9-B45F-49F0-ADAB-C8225C5C10F2}"/>
    <cellStyle name="Input [yellow] 11 10" xfId="10179" xr:uid="{E1FF6F08-02AE-441A-84EF-DB2012E437C4}"/>
    <cellStyle name="Input [yellow] 11 2" xfId="41770" xr:uid="{0137C448-351B-4E4F-BF2E-767120DCD35D}"/>
    <cellStyle name="Input [yellow] 11 2 2" xfId="27688" xr:uid="{9023BCE8-0FC6-4C94-9528-159A53B9697E}"/>
    <cellStyle name="Input [yellow] 11 2 2 2" xfId="14220" xr:uid="{07B24DEF-E6CA-4080-88F4-A17B9E143A3E}"/>
    <cellStyle name="Input [yellow] 11 2 3" xfId="25990" xr:uid="{61A702C8-B796-4072-9945-57281088EE43}"/>
    <cellStyle name="Input [yellow] 11 2 3 2" xfId="12555" xr:uid="{4F28FCC6-201E-4289-84A7-528E9D370D70}"/>
    <cellStyle name="Input [yellow] 11 2 4" xfId="28180" xr:uid="{A706E99D-D82C-4338-948E-9BF4A0B540FC}"/>
    <cellStyle name="Input [yellow] 11 2 4 2" xfId="14700" xr:uid="{A8D3BFDB-09BC-43A7-A784-7D5C0A515A2B}"/>
    <cellStyle name="Input [yellow] 11 2 5" xfId="38907" xr:uid="{8991505A-280A-409B-9EC2-0F74F10916D4}"/>
    <cellStyle name="Input [yellow] 11 2 6" xfId="24284" xr:uid="{8076468B-7AFB-419B-8121-7A473FBF896C}"/>
    <cellStyle name="Input [yellow] 11 2 7" xfId="13670" xr:uid="{CC7106F1-CD98-4AB2-959E-F229AC848949}"/>
    <cellStyle name="Input [yellow] 11 2 8" xfId="17943" xr:uid="{994845D5-07BA-4C2B-AD4B-B4519BD4C9CF}"/>
    <cellStyle name="Input [yellow] 11 3" xfId="26747" xr:uid="{4DEF6589-3D12-40CB-A104-E5A224A66170}"/>
    <cellStyle name="Input [yellow] 11 3 2" xfId="13300" xr:uid="{29ADFC2B-5113-4FB9-8C18-771DEBEA4A68}"/>
    <cellStyle name="Input [yellow] 11 4" xfId="27200" xr:uid="{E054086B-8711-45CF-92FF-3F71CCE2CAB3}"/>
    <cellStyle name="Input [yellow] 11 4 2" xfId="13742" xr:uid="{E25305A3-656E-44D9-88D2-49AFAB80F35A}"/>
    <cellStyle name="Input [yellow] 11 5" xfId="25208" xr:uid="{2EDC0B14-74D6-4E76-936A-1CFDBC7BE39E}"/>
    <cellStyle name="Input [yellow] 11 5 2" xfId="11805" xr:uid="{A76D4BB7-F9D0-4E82-B1B9-9E4A961484A6}"/>
    <cellStyle name="Input [yellow] 11 6" xfId="29227" xr:uid="{46A7BB26-D4F2-4F38-96A4-D9313DC2BC9A}"/>
    <cellStyle name="Input [yellow] 11 6 2" xfId="15590" xr:uid="{62E34263-4107-4626-90CE-5FA060F5EE9F}"/>
    <cellStyle name="Input [yellow] 11 7" xfId="40134" xr:uid="{3B354C2B-B31A-423A-B438-874A20C1BF7F}"/>
    <cellStyle name="Input [yellow] 11 8" xfId="40316" xr:uid="{03945C7A-24A2-4FCA-B543-A1E4FF04948C}"/>
    <cellStyle name="Input [yellow] 11 9" xfId="12374" xr:uid="{2BE80D70-28D6-417F-AE02-4F0879C8780E}"/>
    <cellStyle name="Input [yellow] 12" xfId="43188" xr:uid="{41AA24DF-1C45-4CFE-9090-2B61D61F9CF2}"/>
    <cellStyle name="Input [yellow] 12 10" xfId="10180" xr:uid="{07C9AB18-BF8B-42CF-A0AE-73D1E8A647B3}"/>
    <cellStyle name="Input [yellow] 12 2" xfId="41769" xr:uid="{2882F71A-FD8A-4719-9730-40238296D10C}"/>
    <cellStyle name="Input [yellow] 12 2 2" xfId="27689" xr:uid="{C5B7CDAD-1EA1-4F89-97FD-AA1202D8A250}"/>
    <cellStyle name="Input [yellow] 12 2 2 2" xfId="14221" xr:uid="{12D4B206-2C27-44D5-A631-B7DBDB4A75B5}"/>
    <cellStyle name="Input [yellow] 12 2 3" xfId="25989" xr:uid="{11D545CB-43DE-4900-BB43-DF099172EA33}"/>
    <cellStyle name="Input [yellow] 12 2 3 2" xfId="12554" xr:uid="{B9174E5C-E27C-42E0-8336-1381348A6882}"/>
    <cellStyle name="Input [yellow] 12 2 4" xfId="28179" xr:uid="{0B01D0C5-DE33-405D-9648-7F1A6AB0B26C}"/>
    <cellStyle name="Input [yellow] 12 2 4 2" xfId="14699" xr:uid="{7F07887C-C619-4A5D-B502-6413D1F1498B}"/>
    <cellStyle name="Input [yellow] 12 2 5" xfId="38906" xr:uid="{05038404-1954-4ABD-9C7D-1557F3DEA8F0}"/>
    <cellStyle name="Input [yellow] 12 2 6" xfId="24283" xr:uid="{5325A234-872B-44B2-97A6-2BE70159A21E}"/>
    <cellStyle name="Input [yellow] 12 2 7" xfId="15449" xr:uid="{E2105C43-B35E-426A-A99D-2B84C88936F1}"/>
    <cellStyle name="Input [yellow] 12 2 8" xfId="19267" xr:uid="{34C03BB3-4037-429B-B77B-6F7BAAA9EC86}"/>
    <cellStyle name="Input [yellow] 12 3" xfId="27338" xr:uid="{0713081E-1F13-40BB-8277-8BCE2DA92DFB}"/>
    <cellStyle name="Input [yellow] 12 3 2" xfId="13880" xr:uid="{08C11749-3797-436E-AF67-4166931790D9}"/>
    <cellStyle name="Input [yellow] 12 4" xfId="26672" xr:uid="{56818D38-C9AF-46AA-9938-8767DED53FFF}"/>
    <cellStyle name="Input [yellow] 12 4 2" xfId="13225" xr:uid="{E3D9AC23-4C7F-4B91-A8D6-4C6FF731101D}"/>
    <cellStyle name="Input [yellow] 12 5" xfId="26891" xr:uid="{8368DE94-4149-4992-AB0F-3018DFCE7BB1}"/>
    <cellStyle name="Input [yellow] 12 5 2" xfId="13435" xr:uid="{CB4334DC-B25B-4E31-BEAF-C54B557F9143}"/>
    <cellStyle name="Input [yellow] 12 6" xfId="29226" xr:uid="{087596B3-0223-4451-BFC7-307CF63CF796}"/>
    <cellStyle name="Input [yellow] 12 6 2" xfId="15589" xr:uid="{FE7CE3B2-DA20-4128-BAAC-AA403ABE009E}"/>
    <cellStyle name="Input [yellow] 12 7" xfId="40133" xr:uid="{F7D5A41A-47FC-4A58-BF81-58C8FD0B1239}"/>
    <cellStyle name="Input [yellow] 12 8" xfId="41058" xr:uid="{00EC9E48-7763-4D6B-9858-509D667DAEE0}"/>
    <cellStyle name="Input [yellow] 12 9" xfId="16483" xr:uid="{EE9C269F-2402-4F16-A8BA-CFBF37A390D6}"/>
    <cellStyle name="Input [yellow] 13" xfId="43191" xr:uid="{2DEE3816-128A-49AD-9659-4FA7F653CBC9}"/>
    <cellStyle name="Input [yellow] 13 10" xfId="19332" xr:uid="{8EF021F2-684C-46AC-83A0-BBFD742FFD98}"/>
    <cellStyle name="Input [yellow] 13 2" xfId="27337" xr:uid="{48BE0F82-89A0-4334-BFCA-9319ED339333}"/>
    <cellStyle name="Input [yellow] 13 2 2" xfId="13879" xr:uid="{7AEEDAD2-2598-4BD9-80D5-8D66FDE262C6}"/>
    <cellStyle name="Input [yellow] 13 3" xfId="26582" xr:uid="{8BDBED78-6794-420D-89B0-61651C86E367}"/>
    <cellStyle name="Input [yellow] 13 3 2" xfId="13135" xr:uid="{0BD2AFD6-F4AC-40E1-A804-2B8624629BFF}"/>
    <cellStyle name="Input [yellow] 13 4" xfId="26799" xr:uid="{9C171E0A-0B71-4320-837A-4BAB5BC8747C}"/>
    <cellStyle name="Input [yellow] 13 4 2" xfId="13349" xr:uid="{3A6EC98C-8531-4296-9755-18201CB0837F}"/>
    <cellStyle name="Input [yellow] 13 5" xfId="25214" xr:uid="{E4438598-4D30-4DDA-AF12-1603E37378F3}"/>
    <cellStyle name="Input [yellow] 13 5 2" xfId="11811" xr:uid="{490C1D9A-CBF6-490F-B3B7-A2F187C80523}"/>
    <cellStyle name="Input [yellow] 13 6" xfId="29229" xr:uid="{05A0B76B-645C-48DF-9BB5-F545CF6C0433}"/>
    <cellStyle name="Input [yellow] 13 6 2" xfId="15592" xr:uid="{C655902E-68F3-4C92-8B14-7FFBA8F4F6C1}"/>
    <cellStyle name="Input [yellow] 13 7" xfId="40136" xr:uid="{5F111E7F-DD8A-41B8-83E7-8710CD47F035}"/>
    <cellStyle name="Input [yellow] 13 8" xfId="40317" xr:uid="{5A6FEE28-36FD-4A3D-895B-18BC30DF70C1}"/>
    <cellStyle name="Input [yellow] 13 9" xfId="15085" xr:uid="{24DE6E55-DAB2-466E-A4DD-CB00C648996B}"/>
    <cellStyle name="Input [yellow] 14" xfId="41772" xr:uid="{4D1E82E9-2126-48F4-9A06-3BA7F5EF30F2}"/>
    <cellStyle name="Input [yellow] 14 2" xfId="27686" xr:uid="{16BA7622-EC87-46E5-9D7F-14BC60C3E89C}"/>
    <cellStyle name="Input [yellow] 14 2 2" xfId="14218" xr:uid="{3D64E3FE-7A62-4F75-8759-1C41B5E25C9E}"/>
    <cellStyle name="Input [yellow] 14 3" xfId="25992" xr:uid="{31FEB0F7-3974-4409-95AC-D0BF75343986}"/>
    <cellStyle name="Input [yellow] 14 3 2" xfId="12557" xr:uid="{D76CC8D3-64FD-4EBF-A754-8FBDCB20A46A}"/>
    <cellStyle name="Input [yellow] 14 4" xfId="28182" xr:uid="{FD181962-9AC8-42D1-92ED-B610B2D6F320}"/>
    <cellStyle name="Input [yellow] 14 4 2" xfId="14702" xr:uid="{D13B70B1-65CC-4DB5-B469-9D1960386712}"/>
    <cellStyle name="Input [yellow] 14 5" xfId="38909" xr:uid="{15311C79-4D02-4282-93A5-28BCF79DEC4A}"/>
    <cellStyle name="Input [yellow] 14 6" xfId="24286" xr:uid="{6E6D4594-A6AD-45DD-B22D-7BB64355FF43}"/>
    <cellStyle name="Input [yellow] 14 7" xfId="15360" xr:uid="{07E2B482-4F7B-4508-990D-3D2AFFFC45B3}"/>
    <cellStyle name="Input [yellow] 14 8" xfId="24885" xr:uid="{B51AC2BB-7CC9-499E-8571-7DC7D07873C7}"/>
    <cellStyle name="Input [yellow] 15" xfId="41378" xr:uid="{B5863852-5F8B-46E5-9787-BE0B26122F8B}"/>
    <cellStyle name="Input [yellow] 15 10" xfId="39479" xr:uid="{4D34DE6F-CC17-4630-94BF-AB90B4531B27}"/>
    <cellStyle name="Input [yellow] 15 11" xfId="10856" xr:uid="{431E3C16-E81C-4A7B-B1F5-7A07ADF14623}"/>
    <cellStyle name="Input [yellow] 15 2" xfId="26542" xr:uid="{4B1553B5-5189-464C-B4BF-382E3DE2122F}"/>
    <cellStyle name="Input [yellow] 15 2 2" xfId="13096" xr:uid="{71FC6D1A-3D72-4149-BA46-DB582B9E323D}"/>
    <cellStyle name="Input [yellow] 15 3" xfId="29528" xr:uid="{5BA53E8D-4005-4317-AE56-472CDCDC7EE0}"/>
    <cellStyle name="Input [yellow] 15 3 2" xfId="15862" xr:uid="{B0171EDD-4430-4850-8F8E-C1301B57C89C}"/>
    <cellStyle name="Input [yellow] 15 4" xfId="25609" xr:uid="{0C24E65E-5025-4CBB-B4BE-197C63209B15}"/>
    <cellStyle name="Input [yellow] 15 4 2" xfId="12184" xr:uid="{252325E9-C49B-4142-B1C9-3FF4930D80B5}"/>
    <cellStyle name="Input [yellow] 15 5" xfId="25315" xr:uid="{A6257946-2A04-4B57-88B2-D30053475048}"/>
    <cellStyle name="Input [yellow] 15 5 2" xfId="11911" xr:uid="{AEF439FA-7F0C-4706-BC29-095030E31559}"/>
    <cellStyle name="Input [yellow] 15 6" xfId="25222" xr:uid="{65ECC0DF-328F-40B1-BEEB-42E5C10E1F9D}"/>
    <cellStyle name="Input [yellow] 15 6 2" xfId="11819" xr:uid="{1A299B5E-DABD-4411-B8B9-3F78D1E737EC}"/>
    <cellStyle name="Input [yellow] 15 7" xfId="27792" xr:uid="{97D069C5-9383-488E-80C2-54F5DDD6E01A}"/>
    <cellStyle name="Input [yellow] 15 7 2" xfId="14320" xr:uid="{913C276D-FC57-4213-A3AD-1CBD85608EBE}"/>
    <cellStyle name="Input [yellow] 15 8" xfId="38517" xr:uid="{A3DB5F1D-1698-40B5-8062-AD20BF32464F}"/>
    <cellStyle name="Input [yellow] 15 9" xfId="23893" xr:uid="{75CBDE03-1849-4C18-8FAB-8851B125CF9F}"/>
    <cellStyle name="Input [yellow] 16" xfId="26762" xr:uid="{E03A7DC5-1DC5-4482-8981-7015C562F850}"/>
    <cellStyle name="Input [yellow] 16 2" xfId="13315" xr:uid="{04A884DF-1DA0-4CC3-9731-7883A9F8E695}"/>
    <cellStyle name="Input [yellow] 17" xfId="26266" xr:uid="{56984737-D41B-45B3-B6B6-807B182855C1}"/>
    <cellStyle name="Input [yellow] 17 2" xfId="12830" xr:uid="{5582D6A2-C09B-4DEA-9047-4AA445CCA03E}"/>
    <cellStyle name="Input [yellow] 18" xfId="25100" xr:uid="{3C23E91D-4F75-4DB6-B69A-9E2AC560DAD3}"/>
    <cellStyle name="Input [yellow] 18 2" xfId="11699" xr:uid="{AAD9B1D5-F042-4606-9DD9-DCCC24D1E594}"/>
    <cellStyle name="Input [yellow] 19" xfId="38348" xr:uid="{197D15A6-5F54-4FD5-AFBD-7FB7EAD951B5}"/>
    <cellStyle name="Input [yellow] 19 2" xfId="23728" xr:uid="{8C492E50-4048-4ECB-A02E-FCF44B47C714}"/>
    <cellStyle name="Input [yellow] 2" xfId="44291" xr:uid="{16AB2A42-0E0F-424C-9FEE-25002277A878}"/>
    <cellStyle name="Input [yellow] 2 10" xfId="26763" xr:uid="{4D5307DD-1FAD-4846-8821-071631BD47DA}"/>
    <cellStyle name="Input [yellow] 2 10 2" xfId="13316" xr:uid="{2157587A-90F1-4F58-85F1-552944D060E4}"/>
    <cellStyle name="Input [yellow] 2 11" xfId="26267" xr:uid="{AAD9C731-F6D3-4C58-90E4-F6EB974DB209}"/>
    <cellStyle name="Input [yellow] 2 11 2" xfId="12831" xr:uid="{C3F012B3-4A8F-433C-85B5-8A3D13B59121}"/>
    <cellStyle name="Input [yellow] 2 12" xfId="25099" xr:uid="{3531E1A4-B94D-45D0-A9EE-254E61E493E9}"/>
    <cellStyle name="Input [yellow] 2 12 2" xfId="11698" xr:uid="{0B9FFED9-7753-4535-9EED-645BB2A7F925}"/>
    <cellStyle name="Input [yellow] 2 13" xfId="36538" xr:uid="{3C26036B-8A41-4B77-98B9-C9AE825BD03B}"/>
    <cellStyle name="Input [yellow] 2 13 2" xfId="21986" xr:uid="{4EC0C879-512E-4810-8772-360397652722}"/>
    <cellStyle name="Input [yellow] 2 14" xfId="39338" xr:uid="{A52F6A52-5562-406B-92D1-54D007C49AED}"/>
    <cellStyle name="Input [yellow] 2 2" xfId="44104" xr:uid="{4E93095A-7C05-44FF-A945-79ED33960954}"/>
    <cellStyle name="Input [yellow] 2 2 10" xfId="27469" xr:uid="{A8B589ED-A72A-4214-B00B-51D45D090FE4}"/>
    <cellStyle name="Input [yellow] 2 2 10 2" xfId="14010" xr:uid="{AD120A15-0ECF-47FC-9F40-06D119FD4382}"/>
    <cellStyle name="Input [yellow] 2 2 11" xfId="26367" xr:uid="{E55D1947-BE92-4E52-AEFE-4244260E257A}"/>
    <cellStyle name="Input [yellow] 2 2 11 2" xfId="12922" xr:uid="{F0FEF146-F573-4B55-A724-0E2755257EF1}"/>
    <cellStyle name="Input [yellow] 2 2 12" xfId="36537" xr:uid="{33AD07CA-E7E6-4A1B-AB7F-0A64C8EF983C}"/>
    <cellStyle name="Input [yellow] 2 2 12 2" xfId="21985" xr:uid="{D6BA0610-D202-4E8C-93C5-555CDDB55264}"/>
    <cellStyle name="Input [yellow] 2 2 13" xfId="40856" xr:uid="{56645843-D44B-4C00-A416-F082F8AACA7C}"/>
    <cellStyle name="Input [yellow] 2 2 14" xfId="39538" xr:uid="{C63691A3-9483-45FC-B619-B96217DDD1C8}"/>
    <cellStyle name="Input [yellow] 2 2 2" xfId="43185" xr:uid="{0B87C060-42E8-41C5-9256-56F2ABD5E657}"/>
    <cellStyle name="Input [yellow] 2 2 2 10" xfId="40130" xr:uid="{0FFF2B9D-0CE3-4578-8AA3-7FDA35714D26}"/>
    <cellStyle name="Input [yellow] 2 2 2 11" xfId="38444" xr:uid="{BD032647-957D-4597-BBCC-3BEE6C862CC8}"/>
    <cellStyle name="Input [yellow] 2 2 2 12" xfId="12904" xr:uid="{0FE34AF2-4B59-4B97-887D-A6703D81827F}"/>
    <cellStyle name="Input [yellow] 2 2 2 13" xfId="24917" xr:uid="{875DC09A-1657-4EEA-B29A-8711A604A83E}"/>
    <cellStyle name="Input [yellow] 2 2 2 2" xfId="41766" xr:uid="{A7E5A293-6478-4ABC-A510-C812BB544CDF}"/>
    <cellStyle name="Input [yellow] 2 2 2 2 10" xfId="24884" xr:uid="{C5C15CBE-C87E-497D-AD1E-999201C7C550}"/>
    <cellStyle name="Input [yellow] 2 2 2 2 2" xfId="36534" xr:uid="{7081DAF0-4EE2-4BAC-B00E-195CEF5F2DF2}"/>
    <cellStyle name="Input [yellow] 2 2 2 2 2 2" xfId="21982" xr:uid="{A65EC25A-2127-49D8-A2EA-C087FC74D00E}"/>
    <cellStyle name="Input [yellow] 2 2 2 2 3" xfId="28176" xr:uid="{1B3FBDF6-43B4-41A2-A4C3-F34530462362}"/>
    <cellStyle name="Input [yellow] 2 2 2 2 3 2" xfId="14696" xr:uid="{CE57C302-1E39-4EE3-9597-6943553948A0}"/>
    <cellStyle name="Input [yellow] 2 2 2 2 4" xfId="27691" xr:uid="{333116CB-1A01-4962-82C7-6F2E6B60E50F}"/>
    <cellStyle name="Input [yellow] 2 2 2 2 4 2" xfId="14223" xr:uid="{5A48FE29-B734-4612-B1C8-3BBAF2EF1520}"/>
    <cellStyle name="Input [yellow] 2 2 2 2 5" xfId="25986" xr:uid="{26822640-5FD5-4FC6-94B2-3B2C0FE053C2}"/>
    <cellStyle name="Input [yellow] 2 2 2 2 5 2" xfId="12551" xr:uid="{A2404FBD-84D0-4645-A95C-163E1C58F6B3}"/>
    <cellStyle name="Input [yellow] 2 2 2 2 6" xfId="36535" xr:uid="{7F560C05-B253-4452-86F6-3B81617824E3}"/>
    <cellStyle name="Input [yellow] 2 2 2 2 6 2" xfId="21983" xr:uid="{BCCCA72E-6ECA-43E6-9699-48A2F5087587}"/>
    <cellStyle name="Input [yellow] 2 2 2 2 7" xfId="38903" xr:uid="{3BC6A808-52DE-4C65-ACFC-B2423189C1A5}"/>
    <cellStyle name="Input [yellow] 2 2 2 2 8" xfId="24280" xr:uid="{BDAE0730-2AD9-43C2-AE20-BB7CDDDB8849}"/>
    <cellStyle name="Input [yellow] 2 2 2 2 9" xfId="40521" xr:uid="{39C64259-6815-4CF7-9FCA-31002266347D}"/>
    <cellStyle name="Input [yellow] 2 2 2 3" xfId="36533" xr:uid="{00B97A7F-C43D-4BB1-A377-531308A911B6}"/>
    <cellStyle name="Input [yellow] 2 2 2 3 2" xfId="36532" xr:uid="{45C3CBD4-2AC4-4544-9342-92C07E393C4A}"/>
    <cellStyle name="Input [yellow] 2 2 2 3 2 2" xfId="21980" xr:uid="{BF9FF2B3-504A-459F-B6A3-04765C63A52E}"/>
    <cellStyle name="Input [yellow] 2 2 2 3 3" xfId="21981" xr:uid="{C28AEB03-1CE6-408E-A7AB-90F2DEDCF385}"/>
    <cellStyle name="Input [yellow] 2 2 2 4" xfId="36531" xr:uid="{3485EAD2-7F64-4035-9768-62FF4664B70C}"/>
    <cellStyle name="Input [yellow] 2 2 2 4 2" xfId="36530" xr:uid="{845282AE-E4F5-4B88-B330-9E3AB489B204}"/>
    <cellStyle name="Input [yellow] 2 2 2 4 2 2" xfId="21978" xr:uid="{39DADF5C-2552-419A-9083-BAF569505017}"/>
    <cellStyle name="Input [yellow] 2 2 2 4 3" xfId="21979" xr:uid="{A7AB0903-B15F-478D-9429-669F8299C949}"/>
    <cellStyle name="Input [yellow] 2 2 2 5" xfId="29224" xr:uid="{A2648992-6F5B-4224-8C81-AAA1ADF8EC34}"/>
    <cellStyle name="Input [yellow] 2 2 2 5 2" xfId="15587" xr:uid="{627AC7F5-7FB7-4E20-836C-497955034FC2}"/>
    <cellStyle name="Input [yellow] 2 2 2 6" xfId="26753" xr:uid="{1A47BA02-AF22-4628-943A-999E0A1B4E20}"/>
    <cellStyle name="Input [yellow] 2 2 2 6 2" xfId="13306" xr:uid="{32E733B0-6963-4390-ACD4-C88F7FB9247E}"/>
    <cellStyle name="Input [yellow] 2 2 2 7" xfId="26671" xr:uid="{AB9BF62F-D7BB-49EA-85D9-7E5695E38B18}"/>
    <cellStyle name="Input [yellow] 2 2 2 7 2" xfId="13224" xr:uid="{0A2B8982-3455-407E-A072-CF1A6889C86C}"/>
    <cellStyle name="Input [yellow] 2 2 2 8" xfId="26283" xr:uid="{95DFEFEB-B54B-4FA5-8D28-BDA0FB34C46D}"/>
    <cellStyle name="Input [yellow] 2 2 2 8 2" xfId="12847" xr:uid="{C80BCFCA-6157-497A-B493-458B52F28090}"/>
    <cellStyle name="Input [yellow] 2 2 2 9" xfId="36536" xr:uid="{59270A6A-122D-44C4-956C-65096E775786}"/>
    <cellStyle name="Input [yellow] 2 2 2 9 2" xfId="21984" xr:uid="{EF98E250-A06E-4125-B955-1AABE6A8254D}"/>
    <cellStyle name="Input [yellow] 2 2 3" xfId="43186" xr:uid="{895A62E4-E077-47DB-8847-1D519B26D6C6}"/>
    <cellStyle name="Input [yellow] 2 2 3 10" xfId="36529" xr:uid="{FF822AA4-1F30-4D2E-9FCA-9977F82FF1B0}"/>
    <cellStyle name="Input [yellow] 2 2 3 10 2" xfId="21977" xr:uid="{B4BF8F73-1544-4BA7-AC64-6D72820594DD}"/>
    <cellStyle name="Input [yellow] 2 2 3 11" xfId="40131" xr:uid="{A5B9E0F3-2A40-49ED-8E1E-8E15F64624BC}"/>
    <cellStyle name="Input [yellow] 2 2 3 12" xfId="40318" xr:uid="{72903CB7-8B93-4FEA-B615-6BA5C06F97D2}"/>
    <cellStyle name="Input [yellow] 2 2 3 13" xfId="12094" xr:uid="{3F26AACD-9D99-4F37-972A-66A2276D42BE}"/>
    <cellStyle name="Input [yellow] 2 2 3 14" xfId="24918" xr:uid="{05EA5339-67B2-4C14-8708-BC84DA26D572}"/>
    <cellStyle name="Input [yellow] 2 2 3 2" xfId="36528" xr:uid="{8813DA79-59F5-45F0-A04F-A067EFC9CB7D}"/>
    <cellStyle name="Input [yellow] 2 2 3 2 2" xfId="36527" xr:uid="{60E764AD-C5E5-42C9-B822-6BA17DBCEEDB}"/>
    <cellStyle name="Input [yellow] 2 2 3 2 2 2" xfId="21975" xr:uid="{58E474C9-1327-41B7-94C4-40DA1B3E7428}"/>
    <cellStyle name="Input [yellow] 2 2 3 2 3" xfId="21976" xr:uid="{2664A960-B5CD-4737-B73C-C29448AE2228}"/>
    <cellStyle name="Input [yellow] 2 2 3 3" xfId="36526" xr:uid="{6D6481C8-E372-4F23-BA24-0421AE11B924}"/>
    <cellStyle name="Input [yellow] 2 2 3 3 2" xfId="36525" xr:uid="{8B47F47B-968C-44F5-B4E3-3823A097F640}"/>
    <cellStyle name="Input [yellow] 2 2 3 3 2 2" xfId="21973" xr:uid="{6B2498EC-3C6E-44EA-8EA2-374FAB84B703}"/>
    <cellStyle name="Input [yellow] 2 2 3 3 3" xfId="21974" xr:uid="{08D2FC0F-61BB-47FC-B3A3-ABF46C0B43F1}"/>
    <cellStyle name="Input [yellow] 2 2 3 4" xfId="36524" xr:uid="{D0F644CC-5E50-4DAE-9179-A924EDC28FC8}"/>
    <cellStyle name="Input [yellow] 2 2 3 4 2" xfId="36523" xr:uid="{5F512C7C-A35C-482E-BAF9-547967851B5D}"/>
    <cellStyle name="Input [yellow] 2 2 3 4 2 2" xfId="21971" xr:uid="{F6F8A21A-7EA2-42AA-86FD-877603BF4AD4}"/>
    <cellStyle name="Input [yellow] 2 2 3 4 3" xfId="21972" xr:uid="{61BC0E24-3D6B-4C38-9C88-54F43605552D}"/>
    <cellStyle name="Input [yellow] 2 2 3 5" xfId="29225" xr:uid="{52A56611-774C-4AAB-A658-EF7BAB0DF95F}"/>
    <cellStyle name="Input [yellow] 2 2 3 5 2" xfId="15588" xr:uid="{C3E1F5C1-D734-429F-B309-1BA6D4543242}"/>
    <cellStyle name="Input [yellow] 2 2 3 6" xfId="27340" xr:uid="{A412585D-143F-4600-933C-8C84513E545B}"/>
    <cellStyle name="Input [yellow] 2 2 3 6 2" xfId="13882" xr:uid="{98BC08D8-D6B1-4BF2-8678-DA29BC4D7100}"/>
    <cellStyle name="Input [yellow] 2 2 3 7" xfId="27197" xr:uid="{26A63E50-3E2E-4F0E-9A97-2BD211A3EE5D}"/>
    <cellStyle name="Input [yellow] 2 2 3 7 2" xfId="13739" xr:uid="{893E0F02-1801-436B-BDF2-BC73C276D42B}"/>
    <cellStyle name="Input [yellow] 2 2 3 8" xfId="26617" xr:uid="{A91BA9AD-F0D4-4949-9267-6C19F5ED0456}"/>
    <cellStyle name="Input [yellow] 2 2 3 8 2" xfId="13170" xr:uid="{18B7C2DF-20F6-410E-BD64-62F369082F4F}"/>
    <cellStyle name="Input [yellow] 2 2 3 9" xfId="25335" xr:uid="{543EB53D-B059-40D9-9CF7-5308400722EB}"/>
    <cellStyle name="Input [yellow] 2 2 3 9 2" xfId="11931" xr:uid="{206DB08C-062B-460A-94EF-9B3758C3B602}"/>
    <cellStyle name="Input [yellow] 2 2 4" xfId="41767" xr:uid="{757D03D2-67B8-4BBF-A88B-9E11F010817C}"/>
    <cellStyle name="Input [yellow] 2 2 4 10" xfId="24281" xr:uid="{893D261F-8F7A-4891-9518-62D8A1216E4D}"/>
    <cellStyle name="Input [yellow] 2 2 4 11" xfId="40575" xr:uid="{8961AEBF-6B44-4FEA-8A8C-355AF8504165}"/>
    <cellStyle name="Input [yellow] 2 2 4 12" xfId="15207" xr:uid="{6C749D27-209B-4FF1-A5B1-8EE39AFB2956}"/>
    <cellStyle name="Input [yellow] 2 2 4 2" xfId="36521" xr:uid="{4057C891-B268-4835-90DC-D87E248B5373}"/>
    <cellStyle name="Input [yellow] 2 2 4 2 2" xfId="36520" xr:uid="{0F837A56-2F51-4EE0-9F1B-10E00CD416A2}"/>
    <cellStyle name="Input [yellow] 2 2 4 2 2 2" xfId="21968" xr:uid="{38420115-8FD7-4F49-8B7B-19863281C8D5}"/>
    <cellStyle name="Input [yellow] 2 2 4 2 3" xfId="21969" xr:uid="{CC07E0D8-79BA-4F97-A55D-15EC375074C0}"/>
    <cellStyle name="Input [yellow] 2 2 4 3" xfId="36519" xr:uid="{DA1FE90E-5C3A-4C45-BD01-DB42B58D6B54}"/>
    <cellStyle name="Input [yellow] 2 2 4 3 2" xfId="36518" xr:uid="{0004A4C9-EA4D-41CD-B215-B6E9D0EEAAC6}"/>
    <cellStyle name="Input [yellow] 2 2 4 3 2 2" xfId="21966" xr:uid="{3B90E10C-C48C-44D0-8BFC-8DBF3BB8A75D}"/>
    <cellStyle name="Input [yellow] 2 2 4 3 3" xfId="21967" xr:uid="{09893E6C-DF9A-4AEE-AB58-76DA7B7CBC80}"/>
    <cellStyle name="Input [yellow] 2 2 4 4" xfId="36517" xr:uid="{13FBB4F9-E5D1-40D8-8795-1221542463EF}"/>
    <cellStyle name="Input [yellow] 2 2 4 4 2" xfId="36516" xr:uid="{C6E28DF0-2491-45F3-9614-6538EE00F994}"/>
    <cellStyle name="Input [yellow] 2 2 4 4 2 2" xfId="21964" xr:uid="{4B1711A8-B1B7-4F44-ADF6-2C753C415782}"/>
    <cellStyle name="Input [yellow] 2 2 4 4 3" xfId="21965" xr:uid="{2A091482-37E9-47ED-98A8-3B81F4BCBB8A}"/>
    <cellStyle name="Input [yellow] 2 2 4 5" xfId="28177" xr:uid="{E47F3508-D013-473F-9C99-F9FE4C31A911}"/>
    <cellStyle name="Input [yellow] 2 2 4 5 2" xfId="14697" xr:uid="{3C8FF42E-B66F-4E56-B428-3C9A6692DDED}"/>
    <cellStyle name="Input [yellow] 2 2 4 6" xfId="27693" xr:uid="{F516D0E4-D487-4DD4-A489-0A98E801295E}"/>
    <cellStyle name="Input [yellow] 2 2 4 6 2" xfId="14225" xr:uid="{85029187-9D2B-4D0F-B109-F007919F1CB4}"/>
    <cellStyle name="Input [yellow] 2 2 4 7" xfId="25987" xr:uid="{09FD2024-AB80-4C87-8C29-1DCD4B411291}"/>
    <cellStyle name="Input [yellow] 2 2 4 7 2" xfId="12552" xr:uid="{1E6F0C1A-5DC3-4152-9231-14166B19356F}"/>
    <cellStyle name="Input [yellow] 2 2 4 8" xfId="36522" xr:uid="{F94348F2-374E-4C7D-B794-1AA5DCF4E41E}"/>
    <cellStyle name="Input [yellow] 2 2 4 8 2" xfId="21970" xr:uid="{EECF9498-ADC7-447E-B6AD-24E01D47DA11}"/>
    <cellStyle name="Input [yellow] 2 2 4 9" xfId="38904" xr:uid="{FC78D46C-0E20-4AFB-879E-1DE901A3769A}"/>
    <cellStyle name="Input [yellow] 2 2 5" xfId="36515" xr:uid="{318C1C03-3FB9-44C3-94A5-577711A299F9}"/>
    <cellStyle name="Input [yellow] 2 2 5 2" xfId="36514" xr:uid="{29959228-910B-405D-A754-04E35FF2E314}"/>
    <cellStyle name="Input [yellow] 2 2 5 2 2" xfId="36513" xr:uid="{BAC8EF73-99D3-4D5B-BDE0-166A24FD0610}"/>
    <cellStyle name="Input [yellow] 2 2 5 2 2 2" xfId="21961" xr:uid="{B2D3D15A-6FCD-41B5-AB88-E767E0C8F582}"/>
    <cellStyle name="Input [yellow] 2 2 5 2 3" xfId="21962" xr:uid="{197D7E82-AA53-4ADD-9398-DD6FEA19FBF5}"/>
    <cellStyle name="Input [yellow] 2 2 5 3" xfId="36512" xr:uid="{4D3C1FC2-88A3-4822-84DC-C1F081B41D6D}"/>
    <cellStyle name="Input [yellow] 2 2 5 3 2" xfId="36511" xr:uid="{37BFF078-B68A-4354-B34F-57B3A1232422}"/>
    <cellStyle name="Input [yellow] 2 2 5 3 2 2" xfId="21959" xr:uid="{6DCE0169-9CEC-4A57-A080-932050C94851}"/>
    <cellStyle name="Input [yellow] 2 2 5 3 3" xfId="21960" xr:uid="{BB98D6F9-BC99-4B84-8573-BA1B5AB2D1E4}"/>
    <cellStyle name="Input [yellow] 2 2 5 4" xfId="36510" xr:uid="{737CAC54-1011-4D2F-AC7D-6F42BCA73E29}"/>
    <cellStyle name="Input [yellow] 2 2 5 4 2" xfId="36509" xr:uid="{38E146E9-F5B6-4344-86E4-4FCCD3DC4191}"/>
    <cellStyle name="Input [yellow] 2 2 5 4 2 2" xfId="21957" xr:uid="{0BCA711E-8A94-4680-A3B7-62339F9800C9}"/>
    <cellStyle name="Input [yellow] 2 2 5 4 3" xfId="21958" xr:uid="{28860F6C-8EF2-4981-B38D-E976B4BA7A79}"/>
    <cellStyle name="Input [yellow] 2 2 5 5" xfId="21963" xr:uid="{E297F55E-FBF3-4B3C-B1A3-BA1233EF2F94}"/>
    <cellStyle name="Input [yellow] 2 2 6" xfId="36508" xr:uid="{68407E6E-9C89-4298-BDE1-008C82505C34}"/>
    <cellStyle name="Input [yellow] 2 2 6 2" xfId="36507" xr:uid="{EDC45A81-3515-4D7A-8EFA-68B5C8EF60D7}"/>
    <cellStyle name="Input [yellow] 2 2 6 2 2" xfId="21955" xr:uid="{6C00CA24-7F58-47FF-BCED-3DBEF143C39B}"/>
    <cellStyle name="Input [yellow] 2 2 6 3" xfId="21956" xr:uid="{C033A4F0-04F7-47F1-8DF2-8244307EC8B6}"/>
    <cellStyle name="Input [yellow] 2 2 7" xfId="36506" xr:uid="{8F3035BE-E163-4F02-95DE-0EB609564A1F}"/>
    <cellStyle name="Input [yellow] 2 2 7 2" xfId="36505" xr:uid="{07803DAB-8EA1-40A4-B6DF-F689B8FF0B5E}"/>
    <cellStyle name="Input [yellow] 2 2 7 2 2" xfId="21953" xr:uid="{96E63890-AE06-4123-B46E-BAFD1BFD0D44}"/>
    <cellStyle name="Input [yellow] 2 2 7 3" xfId="21954" xr:uid="{71B19E34-CBBB-4E8A-88C9-84A48DB47C9B}"/>
    <cellStyle name="Input [yellow] 2 2 8" xfId="30238" xr:uid="{1A884B0D-FFF6-466D-A610-AE5AE1EC9BEA}"/>
    <cellStyle name="Input [yellow] 2 2 8 2" xfId="16503" xr:uid="{C16E1943-D365-475B-8B19-C7C6400F9FFF}"/>
    <cellStyle name="Input [yellow] 2 2 9" xfId="30053" xr:uid="{4B1C5315-F853-41CC-9608-3C7F5A1655B3}"/>
    <cellStyle name="Input [yellow] 2 2 9 2" xfId="16340" xr:uid="{19148EF1-1562-4653-8877-4EE57E1FE0FD}"/>
    <cellStyle name="Input [yellow] 2 3" xfId="43995" xr:uid="{3F2C2168-EF58-4DC0-8627-08A9610190A3}"/>
    <cellStyle name="Input [yellow] 2 3 10" xfId="36503" xr:uid="{2B5722E6-F900-438C-9B69-6112A5C97CCA}"/>
    <cellStyle name="Input [yellow] 2 3 10 2" xfId="36502" xr:uid="{AEC1BFDD-4DCC-4A0A-958D-21BC9FE26E0E}"/>
    <cellStyle name="Input [yellow] 2 3 10 2 2" xfId="21950" xr:uid="{8486B8D2-B9FD-4272-BD5D-F5919202B9D9}"/>
    <cellStyle name="Input [yellow] 2 3 10 3" xfId="21951" xr:uid="{FD7BC2E9-B868-4D1E-B4C6-587890346193}"/>
    <cellStyle name="Input [yellow] 2 3 11" xfId="29856" xr:uid="{DF158EE1-4C08-40CC-957B-573980B195D9}"/>
    <cellStyle name="Input [yellow] 2 3 11 2" xfId="16172" xr:uid="{10CDEC7F-49CF-4D1D-B6C5-FD8C7B779DE7}"/>
    <cellStyle name="Input [yellow] 2 3 12" xfId="26981" xr:uid="{5988B743-6BEA-444A-9573-B1013EC3DBE5}"/>
    <cellStyle name="Input [yellow] 2 3 12 2" xfId="13525" xr:uid="{4D920E61-5A01-457E-B6FA-BF1716867E9C}"/>
    <cellStyle name="Input [yellow] 2 3 13" xfId="27450" xr:uid="{7E018AA9-50D6-42B2-835A-B4F351D24EB2}"/>
    <cellStyle name="Input [yellow] 2 3 13 2" xfId="13992" xr:uid="{63E2E7B9-B594-4C77-AC32-90FEF53C3850}"/>
    <cellStyle name="Input [yellow] 2 3 14" xfId="36504" xr:uid="{54CC7597-FF71-4A57-B30D-2290C4EC19FC}"/>
    <cellStyle name="Input [yellow] 2 3 14 2" xfId="21952" xr:uid="{167A1858-171F-4553-8D55-C942397D22C1}"/>
    <cellStyle name="Input [yellow] 2 3 15" xfId="39647" xr:uid="{5F0C9E54-7F40-422E-836B-CED9B8BC2E0B}"/>
    <cellStyle name="Input [yellow] 2 3 16" xfId="18038" xr:uid="{FA3B512F-2472-43F5-BD27-3264398D9220}"/>
    <cellStyle name="Input [yellow] 2 3 17" xfId="9247" xr:uid="{9997BCB8-21EE-477D-BEF2-654495D98DB2}"/>
    <cellStyle name="Input [yellow] 2 3 2" xfId="43184" xr:uid="{18EF66E3-5096-4B7E-B38E-5B8C88357963}"/>
    <cellStyle name="Input [yellow] 2 3 2 10" xfId="36501" xr:uid="{0ACF03AC-A8F7-4372-BE0E-804A66178003}"/>
    <cellStyle name="Input [yellow] 2 3 2 10 2" xfId="21949" xr:uid="{B568C690-53D6-4F87-8443-3C87C931C3FF}"/>
    <cellStyle name="Input [yellow] 2 3 2 11" xfId="40129" xr:uid="{0A1992E5-3325-42B6-B2A7-F10DB79B9567}"/>
    <cellStyle name="Input [yellow] 2 3 2 12" xfId="40319" xr:uid="{D62E4C16-2CF8-490E-848F-7BC1E796BDFA}"/>
    <cellStyle name="Input [yellow] 2 3 2 13" xfId="15086" xr:uid="{E0AFEF56-CC96-41B2-B24D-7DB4AB232E7F}"/>
    <cellStyle name="Input [yellow] 2 3 2 14" xfId="10181" xr:uid="{9BECA465-7765-4CD0-8104-A57575EB20EE}"/>
    <cellStyle name="Input [yellow] 2 3 2 2" xfId="36500" xr:uid="{3E7F0620-E25A-496E-8598-01132EBE9B55}"/>
    <cellStyle name="Input [yellow] 2 3 2 2 2" xfId="36499" xr:uid="{140A5DAF-5294-44A6-A277-7F18577C5032}"/>
    <cellStyle name="Input [yellow] 2 3 2 2 2 2" xfId="21947" xr:uid="{E2882E7C-50E9-460E-8EFA-6053DD72AA2B}"/>
    <cellStyle name="Input [yellow] 2 3 2 2 3" xfId="21948" xr:uid="{4AAA85A7-165E-40E8-82C1-DA2C0A81DCE5}"/>
    <cellStyle name="Input [yellow] 2 3 2 3" xfId="36498" xr:uid="{3A006CE1-E1A8-4DDF-91BE-771B03B3AC99}"/>
    <cellStyle name="Input [yellow] 2 3 2 3 2" xfId="36497" xr:uid="{5F3EEA0C-61D1-4C35-86BA-29DC29DDF4C6}"/>
    <cellStyle name="Input [yellow] 2 3 2 3 2 2" xfId="21945" xr:uid="{66414516-405B-4DC7-B2A7-C14DC0FF066C}"/>
    <cellStyle name="Input [yellow] 2 3 2 3 3" xfId="21946" xr:uid="{AA6335FF-6961-4AF9-AF2D-D66BBA1AB9DF}"/>
    <cellStyle name="Input [yellow] 2 3 2 4" xfId="36496" xr:uid="{D9602CD3-0F7A-4AA5-88B0-3A37570DBD31}"/>
    <cellStyle name="Input [yellow] 2 3 2 4 2" xfId="36495" xr:uid="{E532AFD4-E488-4E04-9292-309A359141C3}"/>
    <cellStyle name="Input [yellow] 2 3 2 4 2 2" xfId="21943" xr:uid="{20BA9A81-DD3F-44E3-9B96-6E4D8F1FC462}"/>
    <cellStyle name="Input [yellow] 2 3 2 4 3" xfId="21944" xr:uid="{DC67AA48-4B53-4875-B69B-0924859F43B3}"/>
    <cellStyle name="Input [yellow] 2 3 2 5" xfId="29223" xr:uid="{F7EB936E-13D0-4B40-A912-E0B8E3085139}"/>
    <cellStyle name="Input [yellow] 2 3 2 5 2" xfId="15586" xr:uid="{00E3F0F0-5049-4F6B-AEE0-31165BB4EC97}"/>
    <cellStyle name="Input [yellow] 2 3 2 6" xfId="26750" xr:uid="{5F8A03F0-091F-4ACB-AE9A-6F9A24BBD0F0}"/>
    <cellStyle name="Input [yellow] 2 3 2 6 2" xfId="13303" xr:uid="{108CFB0A-72C1-446D-B66D-666A6D26F42E}"/>
    <cellStyle name="Input [yellow] 2 3 2 7" xfId="27198" xr:uid="{0F9D3D86-5467-4BB7-B59F-53513E57E033}"/>
    <cellStyle name="Input [yellow] 2 3 2 7 2" xfId="13740" xr:uid="{5A7CC65D-3F77-4C5A-9B0A-7DDF322C6510}"/>
    <cellStyle name="Input [yellow] 2 3 2 8" xfId="26612" xr:uid="{A4900D2C-DBAF-44B3-810B-AAFCD230CF5C}"/>
    <cellStyle name="Input [yellow] 2 3 2 8 2" xfId="13165" xr:uid="{966777EE-69EA-4A53-86C8-C98808A4CE93}"/>
    <cellStyle name="Input [yellow] 2 3 2 9" xfId="26889" xr:uid="{E2D01C17-E01E-4667-89D8-0C8FA1E5146C}"/>
    <cellStyle name="Input [yellow] 2 3 2 9 2" xfId="13433" xr:uid="{533613E4-F3BF-4184-A077-5B99E56268DB}"/>
    <cellStyle name="Input [yellow] 2 3 3" xfId="41765" xr:uid="{E954455C-10BE-47AF-B4EA-B3D3141B0EF9}"/>
    <cellStyle name="Input [yellow] 2 3 3 10" xfId="24883" xr:uid="{5926BC48-0F29-4C7D-98FA-148ECBE8E12C}"/>
    <cellStyle name="Input [yellow] 2 3 3 2" xfId="36493" xr:uid="{01ECF355-0D95-4619-AB24-F89525B84D2C}"/>
    <cellStyle name="Input [yellow] 2 3 3 2 2" xfId="21941" xr:uid="{F65F7ADF-BFFB-4D06-88FE-1F9F8584984E}"/>
    <cellStyle name="Input [yellow] 2 3 3 3" xfId="28175" xr:uid="{B5984E4B-7145-4DF3-8722-75589FE0B901}"/>
    <cellStyle name="Input [yellow] 2 3 3 3 2" xfId="14695" xr:uid="{2EF462D5-C79F-4792-9CDC-C10F88C023EB}"/>
    <cellStyle name="Input [yellow] 2 3 3 4" xfId="27692" xr:uid="{1EF15B81-525E-4E9E-871D-4153EBDB6E36}"/>
    <cellStyle name="Input [yellow] 2 3 3 4 2" xfId="14224" xr:uid="{F9F7C4C0-5F70-48BE-A910-4798BA2177FE}"/>
    <cellStyle name="Input [yellow] 2 3 3 5" xfId="25985" xr:uid="{2AFCD379-7519-4E3C-BDF9-80107DF63281}"/>
    <cellStyle name="Input [yellow] 2 3 3 5 2" xfId="12550" xr:uid="{56CCB295-FC23-4501-BD8C-D2F0C7462FD3}"/>
    <cellStyle name="Input [yellow] 2 3 3 6" xfId="36494" xr:uid="{69755942-68F0-46D3-A7FF-80BDF39FCD22}"/>
    <cellStyle name="Input [yellow] 2 3 3 6 2" xfId="21942" xr:uid="{BFD4C2E6-589F-4F74-BCE6-088EEEED0715}"/>
    <cellStyle name="Input [yellow] 2 3 3 7" xfId="38902" xr:uid="{895D659C-5164-43BE-B890-FC02F4F9D69E}"/>
    <cellStyle name="Input [yellow] 2 3 3 8" xfId="24279" xr:uid="{34204BC2-892E-473D-9896-AF4DB0700A27}"/>
    <cellStyle name="Input [yellow] 2 3 3 9" xfId="40520" xr:uid="{39D1286F-9584-429E-8ACA-A1EA2F358890}"/>
    <cellStyle name="Input [yellow] 2 3 4" xfId="36492" xr:uid="{C15A7466-513F-4552-9EDA-403E5F3B4050}"/>
    <cellStyle name="Input [yellow] 2 3 4 2" xfId="36491" xr:uid="{E5233858-9A21-4EBD-B48B-2AD56B25D4F5}"/>
    <cellStyle name="Input [yellow] 2 3 4 2 2" xfId="21939" xr:uid="{F5D2D56E-82F5-4F9A-8F1A-FB4E9CF3F724}"/>
    <cellStyle name="Input [yellow] 2 3 4 3" xfId="21940" xr:uid="{600AD7B6-A164-4E82-B221-8C09271938BC}"/>
    <cellStyle name="Input [yellow] 2 3 5" xfId="36490" xr:uid="{34FE97EF-CD27-4872-B278-B8166811A515}"/>
    <cellStyle name="Input [yellow] 2 3 5 2" xfId="36489" xr:uid="{92A80718-FE10-4B08-8692-C4CAA9CBDA51}"/>
    <cellStyle name="Input [yellow] 2 3 5 2 2" xfId="21937" xr:uid="{D7FE67ED-3DBE-4DE0-B708-0D0940C97284}"/>
    <cellStyle name="Input [yellow] 2 3 5 3" xfId="21938" xr:uid="{DD6B35F9-8208-40D1-8090-A635891A6B9E}"/>
    <cellStyle name="Input [yellow] 2 3 6" xfId="36488" xr:uid="{A14744D9-79C4-445E-8548-B3BD42907F2B}"/>
    <cellStyle name="Input [yellow] 2 3 6 2" xfId="36487" xr:uid="{26100656-E2B9-481C-8642-C871F0AB3134}"/>
    <cellStyle name="Input [yellow] 2 3 6 2 2" xfId="21935" xr:uid="{03705048-3B2D-4C6E-9DD5-2E103DAE5C0A}"/>
    <cellStyle name="Input [yellow] 2 3 6 3" xfId="21936" xr:uid="{9D34F2A5-C308-46D1-8330-317569AB42AC}"/>
    <cellStyle name="Input [yellow] 2 3 7" xfId="36486" xr:uid="{C15CD768-2192-4F29-80CA-49963C137CB8}"/>
    <cellStyle name="Input [yellow] 2 3 7 2" xfId="36485" xr:uid="{D1D2C612-8306-4DE2-96C7-2BF04F16CB15}"/>
    <cellStyle name="Input [yellow] 2 3 7 2 2" xfId="21933" xr:uid="{8DA8490D-DBFC-415D-AB1F-EBB1BDA9CED2}"/>
    <cellStyle name="Input [yellow] 2 3 7 3" xfId="21934" xr:uid="{5CA6C3E6-E72F-4F07-AEAC-E05B5D34A7D8}"/>
    <cellStyle name="Input [yellow] 2 3 8" xfId="36484" xr:uid="{A3129DF2-FEC4-4AF9-AC1F-29202EEC47BE}"/>
    <cellStyle name="Input [yellow] 2 3 8 2" xfId="36483" xr:uid="{8E8D0360-1CE1-41E0-80BA-BF466D8F6C6B}"/>
    <cellStyle name="Input [yellow] 2 3 8 2 2" xfId="21931" xr:uid="{934C6CA9-2858-4FE9-B55D-06D137F29A55}"/>
    <cellStyle name="Input [yellow] 2 3 8 3" xfId="21932" xr:uid="{33990FE2-5E7C-4102-8EA6-19FEEF1FED06}"/>
    <cellStyle name="Input [yellow] 2 3 9" xfId="36482" xr:uid="{55E66C39-9AD5-41B0-9B76-7429825759DC}"/>
    <cellStyle name="Input [yellow] 2 3 9 2" xfId="21930" xr:uid="{F4C9C4F4-5124-462F-9023-F80E5CF288E9}"/>
    <cellStyle name="Input [yellow] 2 4" xfId="43920" xr:uid="{42176E93-25EF-4FC0-B782-1F5159382E58}"/>
    <cellStyle name="Input [yellow] 2 4 10" xfId="39714" xr:uid="{2BBF2CCE-1759-45A5-B649-7E3886014B4A}"/>
    <cellStyle name="Input [yellow] 2 4 11" xfId="18074" xr:uid="{411BE60D-9CED-4D36-A662-61C2860127C4}"/>
    <cellStyle name="Input [yellow] 2 4 12" xfId="9262" xr:uid="{7A61A4BD-B138-408A-807E-C3DA48EB6DA6}"/>
    <cellStyle name="Input [yellow] 2 4 2" xfId="43183" xr:uid="{C7A01EB9-37C1-4EB1-8C1F-7BD060A52692}"/>
    <cellStyle name="Input [yellow] 2 4 2 10" xfId="40320" xr:uid="{28ACF3B1-41C3-4696-8C12-5612394482C4}"/>
    <cellStyle name="Input [yellow] 2 4 2 11" xfId="11973" xr:uid="{E9CFEAB2-AB22-4C6E-AA7E-0F873797276D}"/>
    <cellStyle name="Input [yellow] 2 4 2 12" xfId="10182" xr:uid="{ED4CC5E0-76A4-45A1-970B-CB4DFA640A57}"/>
    <cellStyle name="Input [yellow] 2 4 2 2" xfId="36479" xr:uid="{4322C7B1-E4E0-4210-A19D-085344C4E1CC}"/>
    <cellStyle name="Input [yellow] 2 4 2 2 2" xfId="21927" xr:uid="{6BD4B970-FE4B-412A-93B5-88E3C7D384D0}"/>
    <cellStyle name="Input [yellow] 2 4 2 3" xfId="29222" xr:uid="{1B1577B4-4951-4431-8CD5-5A71170F36C4}"/>
    <cellStyle name="Input [yellow] 2 4 2 3 2" xfId="15585" xr:uid="{10356846-41DF-4C24-88F1-52D379CF7A34}"/>
    <cellStyle name="Input [yellow] 2 4 2 4" xfId="27341" xr:uid="{48F33E38-83E9-4BBB-B53F-E6C9CFB09B5B}"/>
    <cellStyle name="Input [yellow] 2 4 2 4 2" xfId="13883" xr:uid="{92BA183A-BC1D-4432-881C-88F67714A58D}"/>
    <cellStyle name="Input [yellow] 2 4 2 5" xfId="26670" xr:uid="{0D61CCC0-6A09-446E-B7F1-5A1A4EC4CEE4}"/>
    <cellStyle name="Input [yellow] 2 4 2 5 2" xfId="13223" xr:uid="{B5009CD7-2F9D-4445-9917-B4BB974445B4}"/>
    <cellStyle name="Input [yellow] 2 4 2 6" xfId="26749" xr:uid="{7DE2FA60-A99E-44D8-B3A4-836C9401454C}"/>
    <cellStyle name="Input [yellow] 2 4 2 6 2" xfId="13302" xr:uid="{ECA29245-20CD-43CA-BA8F-E2863B70685D}"/>
    <cellStyle name="Input [yellow] 2 4 2 7" xfId="26581" xr:uid="{6F0CD270-D6B7-4144-920D-C84FE499ED49}"/>
    <cellStyle name="Input [yellow] 2 4 2 7 2" xfId="13134" xr:uid="{DB142BEF-11EF-4621-9FC7-DA48E14DE619}"/>
    <cellStyle name="Input [yellow] 2 4 2 8" xfId="36480" xr:uid="{B516B6ED-C68D-4AEA-8199-76DDCE1388E1}"/>
    <cellStyle name="Input [yellow] 2 4 2 8 2" xfId="21928" xr:uid="{7F26D747-42FA-4484-A877-D7E3EB8EBAEA}"/>
    <cellStyle name="Input [yellow] 2 4 2 9" xfId="40128" xr:uid="{ACAEF896-CDAD-4799-B4F4-94687E44BD3B}"/>
    <cellStyle name="Input [yellow] 2 4 3" xfId="41764" xr:uid="{66B8FF21-7D3A-4DBD-9F7D-1F5531A6D0F4}"/>
    <cellStyle name="Input [yellow] 2 4 3 10" xfId="15203" xr:uid="{ECCFEA54-3431-482A-96F9-479D065A65B5}"/>
    <cellStyle name="Input [yellow] 2 4 3 2" xfId="36477" xr:uid="{4CABD0B2-E056-4BE5-B4D7-E943B4AC4D28}"/>
    <cellStyle name="Input [yellow] 2 4 3 2 2" xfId="21925" xr:uid="{2391F6AC-7F3B-4093-94CD-213157D53AE2}"/>
    <cellStyle name="Input [yellow] 2 4 3 3" xfId="28174" xr:uid="{B6C99AF9-53BD-4F58-9382-4178ACE252AD}"/>
    <cellStyle name="Input [yellow] 2 4 3 3 2" xfId="14694" xr:uid="{84AAB5B9-67E2-4E99-97FC-5C23A12A1C18}"/>
    <cellStyle name="Input [yellow] 2 4 3 4" xfId="29369" xr:uid="{A01CFA29-6C76-49E9-9FBC-E30244EBE53F}"/>
    <cellStyle name="Input [yellow] 2 4 3 4 2" xfId="15724" xr:uid="{0AB135F7-F213-4002-8DB2-180785AF1297}"/>
    <cellStyle name="Input [yellow] 2 4 3 5" xfId="25984" xr:uid="{0C00775F-B87E-470E-B78F-DD91CA97D7E4}"/>
    <cellStyle name="Input [yellow] 2 4 3 5 2" xfId="12549" xr:uid="{D8C5B35E-A85E-4966-81E1-A59B861BC6A7}"/>
    <cellStyle name="Input [yellow] 2 4 3 6" xfId="36478" xr:uid="{B7BBF272-EEF6-43EB-BD83-40DCECA28011}"/>
    <cellStyle name="Input [yellow] 2 4 3 6 2" xfId="21926" xr:uid="{8410A2A3-75DD-4ADA-95B4-E80BFC55E818}"/>
    <cellStyle name="Input [yellow] 2 4 3 7" xfId="38901" xr:uid="{50ACF596-6E59-4DA6-8991-7D074DE170A0}"/>
    <cellStyle name="Input [yellow] 2 4 3 8" xfId="24278" xr:uid="{978D285E-A5EF-44C4-B241-4DECBE6B7287}"/>
    <cellStyle name="Input [yellow] 2 4 3 9" xfId="40519" xr:uid="{E10DF061-7AF6-4CDA-B88D-A9805344CA04}"/>
    <cellStyle name="Input [yellow] 2 4 4" xfId="36476" xr:uid="{D7E69DBF-C05B-4E86-B268-66096F93901D}"/>
    <cellStyle name="Input [yellow] 2 4 4 2" xfId="36475" xr:uid="{8FE9B85E-E644-469C-9D1F-551431CBD41A}"/>
    <cellStyle name="Input [yellow] 2 4 4 2 2" xfId="21923" xr:uid="{8751D2B1-FADB-43D3-AE1F-9274B85F02E8}"/>
    <cellStyle name="Input [yellow] 2 4 4 3" xfId="21924" xr:uid="{6F9FEBC3-DE99-4357-8700-4652637CE1E9}"/>
    <cellStyle name="Input [yellow] 2 4 5" xfId="29797" xr:uid="{2C0BFF82-FD35-40C2-B36D-EB349B21FCAB}"/>
    <cellStyle name="Input [yellow] 2 4 5 2" xfId="16117" xr:uid="{D23DB099-7427-409E-9CD5-8ECD196B4F48}"/>
    <cellStyle name="Input [yellow] 2 4 6" xfId="26639" xr:uid="{CFFB3A9D-74B9-4DA8-ADAD-F036BE5979D5}"/>
    <cellStyle name="Input [yellow] 2 4 6 2" xfId="13192" xr:uid="{0EE3D1E4-ED93-45C2-B19F-BCD45A615390}"/>
    <cellStyle name="Input [yellow] 2 4 7" xfId="27417" xr:uid="{DC20FD01-0F84-4908-B1E9-DBCF3ECBCA61}"/>
    <cellStyle name="Input [yellow] 2 4 7 2" xfId="13959" xr:uid="{10B0C670-5888-4E6F-A2ED-6C489F07D92F}"/>
    <cellStyle name="Input [yellow] 2 4 8" xfId="27104" xr:uid="{45ECD4F0-DB52-4D3C-A223-F4A25230B37F}"/>
    <cellStyle name="Input [yellow] 2 4 8 2" xfId="13648" xr:uid="{9C206596-7525-4873-9171-3FA66F228A92}"/>
    <cellStyle name="Input [yellow] 2 4 9" xfId="36481" xr:uid="{FC4635BD-9090-4EDE-8635-934EC26D5623}"/>
    <cellStyle name="Input [yellow] 2 4 9 2" xfId="21929" xr:uid="{02637012-0BF0-495A-8F03-D0839156E7BE}"/>
    <cellStyle name="Input [yellow] 2 5" xfId="43915" xr:uid="{1DE8F850-90D5-46F4-B553-535588FE4C01}"/>
    <cellStyle name="Input [yellow] 2 5 10" xfId="18079" xr:uid="{07DCF07D-381C-4287-99A0-519F217E8548}"/>
    <cellStyle name="Input [yellow] 2 5 11" xfId="9267" xr:uid="{793BF281-E440-4480-B2CE-90DD7F18F61E}"/>
    <cellStyle name="Input [yellow] 2 5 2" xfId="43182" xr:uid="{C663344B-8852-424D-90FA-58AB91B6082F}"/>
    <cellStyle name="Input [yellow] 2 5 2 10" xfId="41059" xr:uid="{C52B2DCB-4E59-401A-87F9-9DB363848BBD}"/>
    <cellStyle name="Input [yellow] 2 5 2 11" xfId="12375" xr:uid="{82E5F033-71E7-4C58-92DD-90D2791D5AA3}"/>
    <cellStyle name="Input [yellow] 2 5 2 12" xfId="10183" xr:uid="{920EF0C2-04E7-4CC5-86D9-D42C4043A4D6}"/>
    <cellStyle name="Input [yellow] 2 5 2 2" xfId="36472" xr:uid="{B0F9E3F3-A9EC-4F35-A415-8171F5365367}"/>
    <cellStyle name="Input [yellow] 2 5 2 2 2" xfId="21920" xr:uid="{73AF1617-6E98-4E8A-AA37-CA18762CE628}"/>
    <cellStyle name="Input [yellow] 2 5 2 3" xfId="29221" xr:uid="{075597A8-C93E-492F-8B02-A1290C812BBF}"/>
    <cellStyle name="Input [yellow] 2 5 2 3 2" xfId="15584" xr:uid="{320F7861-A55F-43C3-9802-974565EF6074}"/>
    <cellStyle name="Input [yellow] 2 5 2 4" xfId="26751" xr:uid="{D7B8C2F4-CA3A-4064-866F-7E7B70E49BFE}"/>
    <cellStyle name="Input [yellow] 2 5 2 4 2" xfId="13304" xr:uid="{B3711C2E-A23F-4A77-8974-B271AA83412A}"/>
    <cellStyle name="Input [yellow] 2 5 2 5" xfId="26607" xr:uid="{1042D0D2-54D3-46C0-9B3C-F92358556733}"/>
    <cellStyle name="Input [yellow] 2 5 2 5 2" xfId="13160" xr:uid="{016745C7-22B8-424B-8DAB-F40012127F53}"/>
    <cellStyle name="Input [yellow] 2 5 2 6" xfId="26817" xr:uid="{83097529-19FB-4194-BE82-AEA86972CC6E}"/>
    <cellStyle name="Input [yellow] 2 5 2 6 2" xfId="13363" xr:uid="{EF3998A6-6328-4FC2-AF8A-443B1D15A64B}"/>
    <cellStyle name="Input [yellow] 2 5 2 7" xfId="25472" xr:uid="{B45C6C9B-8ADE-4F50-828A-85B454118544}"/>
    <cellStyle name="Input [yellow] 2 5 2 7 2" xfId="12055" xr:uid="{F018DC93-875C-4A26-A10D-80A951AB3786}"/>
    <cellStyle name="Input [yellow] 2 5 2 8" xfId="36473" xr:uid="{A662D6CC-329E-46A4-9328-6F7BB2E04792}"/>
    <cellStyle name="Input [yellow] 2 5 2 8 2" xfId="21921" xr:uid="{65A4F09D-2C8B-47DE-B269-7759D7B22A9C}"/>
    <cellStyle name="Input [yellow] 2 5 2 9" xfId="40127" xr:uid="{17678F17-0E92-41BF-AE06-40C3422765A1}"/>
    <cellStyle name="Input [yellow] 2 5 3" xfId="41763" xr:uid="{5D31FA0A-4CFB-4259-9470-6B4CC0A8D562}"/>
    <cellStyle name="Input [yellow] 2 5 3 10" xfId="19264" xr:uid="{A7D8EBA3-9F0B-4FB5-8FD8-E66E8320E4D0}"/>
    <cellStyle name="Input [yellow] 2 5 3 2" xfId="36470" xr:uid="{B4E44075-3E5D-48E7-93B3-12BF800E4979}"/>
    <cellStyle name="Input [yellow] 2 5 3 2 2" xfId="21918" xr:uid="{9A868E5B-7C48-41B2-A8B8-EE62C6622AC5}"/>
    <cellStyle name="Input [yellow] 2 5 3 3" xfId="28173" xr:uid="{174C0932-5469-4CCD-8B5C-6CD308C7C39E}"/>
    <cellStyle name="Input [yellow] 2 5 3 3 2" xfId="14693" xr:uid="{4DFFE31F-A972-4907-A199-95ADE4E64B9B}"/>
    <cellStyle name="Input [yellow] 2 5 3 4" xfId="27697" xr:uid="{9865431B-2BCA-4FE6-98A8-7E00E1ED8B38}"/>
    <cellStyle name="Input [yellow] 2 5 3 4 2" xfId="14229" xr:uid="{477A6771-EB58-48F5-B2A5-1A54A326D4FA}"/>
    <cellStyle name="Input [yellow] 2 5 3 5" xfId="25983" xr:uid="{4529AC35-96E1-4A6E-B728-B48132AAAC7D}"/>
    <cellStyle name="Input [yellow] 2 5 3 5 2" xfId="12548" xr:uid="{521912A0-9B3A-4FFF-A6C4-ADA8A088DFD2}"/>
    <cellStyle name="Input [yellow] 2 5 3 6" xfId="36471" xr:uid="{6B7455F4-6CD4-4AF3-921B-FFAD8BCA6904}"/>
    <cellStyle name="Input [yellow] 2 5 3 6 2" xfId="21919" xr:uid="{6D1C9C29-E4F5-44B7-84D4-10C2496C1114}"/>
    <cellStyle name="Input [yellow] 2 5 3 7" xfId="38900" xr:uid="{2A025FF7-0F05-4F0A-993D-60ABF1EF1B4C}"/>
    <cellStyle name="Input [yellow] 2 5 3 8" xfId="24277" xr:uid="{64CC78EE-2814-4C26-A95C-D9C06FDBF776}"/>
    <cellStyle name="Input [yellow] 2 5 3 9" xfId="20362" xr:uid="{6D06307A-BADB-4F9A-A2A2-61C468F5D8D0}"/>
    <cellStyle name="Input [yellow] 2 5 4" xfId="36469" xr:uid="{CED66484-EFBE-4838-A409-6FF25240773B}"/>
    <cellStyle name="Input [yellow] 2 5 4 2" xfId="36468" xr:uid="{2D311CCA-1C26-4E90-88A3-1AA0DC6ABDBE}"/>
    <cellStyle name="Input [yellow] 2 5 4 2 2" xfId="21916" xr:uid="{39490489-4CBF-4039-BB52-D025F4B1F134}"/>
    <cellStyle name="Input [yellow] 2 5 4 3" xfId="21917" xr:uid="{69729FC4-1E63-429F-829D-BFA55103A596}"/>
    <cellStyle name="Input [yellow] 2 5 5" xfId="29792" xr:uid="{D20CAC52-C439-41E9-AD53-297087864B21}"/>
    <cellStyle name="Input [yellow] 2 5 5 2" xfId="16112" xr:uid="{53CD660E-5D6E-4171-8C3B-72583A33521F}"/>
    <cellStyle name="Input [yellow] 2 5 6" xfId="27001" xr:uid="{FDD90885-0A47-4E81-832C-77462A5F6B67}"/>
    <cellStyle name="Input [yellow] 2 5 6 2" xfId="13545" xr:uid="{2BF573FF-C89F-4FC0-A9B3-16F67F77741D}"/>
    <cellStyle name="Input [yellow] 2 5 7" xfId="30090" xr:uid="{8674FAC2-A425-47A3-B4C0-51FC064BABF5}"/>
    <cellStyle name="Input [yellow] 2 5 7 2" xfId="16370" xr:uid="{E37D1F0B-F1E5-4E67-83AD-3BE570C63D5E}"/>
    <cellStyle name="Input [yellow] 2 5 8" xfId="36474" xr:uid="{ED44CE4B-CE61-4D6B-9DB5-6B6ECE55B47D}"/>
    <cellStyle name="Input [yellow] 2 5 8 2" xfId="21922" xr:uid="{87BABF7D-F8F3-4C75-94D9-387BFFEBA360}"/>
    <cellStyle name="Input [yellow] 2 5 9" xfId="39718" xr:uid="{5D071F01-BED8-48BA-97F2-9E7B6D0B3E48}"/>
    <cellStyle name="Input [yellow] 2 6" xfId="43181" xr:uid="{1F275F5F-6449-40E9-9D1B-31AA08267CB9}"/>
    <cellStyle name="Input [yellow] 2 6 10" xfId="40126" xr:uid="{3CA29429-BA4F-4271-B598-2BB3A4C2C0A7}"/>
    <cellStyle name="Input [yellow] 2 6 11" xfId="38547" xr:uid="{7486F394-1695-45D4-8299-74676CDF0DB6}"/>
    <cellStyle name="Input [yellow] 2 6 12" xfId="13356" xr:uid="{1C04AA59-C7B8-4DE2-BA34-95380B6602EC}"/>
    <cellStyle name="Input [yellow] 2 6 13" xfId="6912" xr:uid="{C1C06AC1-EDCB-470E-AFAB-D28856272C77}"/>
    <cellStyle name="Input [yellow] 2 6 2" xfId="41762" xr:uid="{AC496160-E4DB-4BDE-8EDE-BB8559A57311}"/>
    <cellStyle name="Input [yellow] 2 6 2 10" xfId="19263" xr:uid="{4BE0AB7C-A981-47C0-A976-4C98B3BB9136}"/>
    <cellStyle name="Input [yellow] 2 6 2 2" xfId="36465" xr:uid="{17BE005E-5755-4D10-81AE-6CCDE15593F5}"/>
    <cellStyle name="Input [yellow] 2 6 2 2 2" xfId="21913" xr:uid="{0A5755B6-FBC5-4B33-B6F7-9EC6E7E0A067}"/>
    <cellStyle name="Input [yellow] 2 6 2 3" xfId="28172" xr:uid="{652CFE37-1735-4FFF-9DF0-B0BE92EB772B}"/>
    <cellStyle name="Input [yellow] 2 6 2 3 2" xfId="14692" xr:uid="{4C1DB323-C2EA-4671-959E-E77DF728AFA5}"/>
    <cellStyle name="Input [yellow] 2 6 2 4" xfId="27694" xr:uid="{591CC931-FAD0-4DBA-98B7-718D42D5787D}"/>
    <cellStyle name="Input [yellow] 2 6 2 4 2" xfId="14226" xr:uid="{2C77CDB8-4912-4F6C-A0F8-6B698BCD6C6A}"/>
    <cellStyle name="Input [yellow] 2 6 2 5" xfId="25982" xr:uid="{B567BB34-8EA8-48E9-9D42-6AF473390C65}"/>
    <cellStyle name="Input [yellow] 2 6 2 5 2" xfId="12547" xr:uid="{52B20A96-BBBC-46E4-B14C-03720D268866}"/>
    <cellStyle name="Input [yellow] 2 6 2 6" xfId="36466" xr:uid="{EB91F489-6E62-4312-8BBE-6CA546648756}"/>
    <cellStyle name="Input [yellow] 2 6 2 6 2" xfId="21914" xr:uid="{B0A9D5CE-6A3A-4DA6-B074-EBDC065C8D0B}"/>
    <cellStyle name="Input [yellow] 2 6 2 7" xfId="38899" xr:uid="{A5A4BD9D-83E2-4B9D-A134-D3E6999F03AC}"/>
    <cellStyle name="Input [yellow] 2 6 2 8" xfId="24276" xr:uid="{BC2E93B3-29E0-469D-B469-B82216EA864C}"/>
    <cellStyle name="Input [yellow] 2 6 2 9" xfId="20360" xr:uid="{69F0BC19-3B20-4F95-999D-1142EC619284}"/>
    <cellStyle name="Input [yellow] 2 6 3" xfId="36464" xr:uid="{27B03E00-0B67-4435-AAC6-2A18AA542EFC}"/>
    <cellStyle name="Input [yellow] 2 6 3 2" xfId="36463" xr:uid="{18C570F0-18AD-40F4-88E2-65C11664324E}"/>
    <cellStyle name="Input [yellow] 2 6 3 2 2" xfId="21911" xr:uid="{42687263-F149-47C2-98E2-875A8BB3CACF}"/>
    <cellStyle name="Input [yellow] 2 6 3 3" xfId="21912" xr:uid="{9F563668-3FC8-4E61-A27C-A1D1D1EAEB08}"/>
    <cellStyle name="Input [yellow] 2 6 4" xfId="36462" xr:uid="{4590A9AC-EDBD-49E0-85BF-1FB67C216287}"/>
    <cellStyle name="Input [yellow] 2 6 4 2" xfId="36461" xr:uid="{DCFE7E3D-D53C-41BF-8F14-AED68D904E44}"/>
    <cellStyle name="Input [yellow] 2 6 4 2 2" xfId="21909" xr:uid="{C543418C-9D8A-4229-9A93-75DB0B605E4B}"/>
    <cellStyle name="Input [yellow] 2 6 4 3" xfId="21910" xr:uid="{449D9BD1-CB16-4AEF-BF0C-79AE854448DD}"/>
    <cellStyle name="Input [yellow] 2 6 5" xfId="29220" xr:uid="{BA651C1C-B2DB-4D04-BA2C-5910D6025D07}"/>
    <cellStyle name="Input [yellow] 2 6 5 2" xfId="15583" xr:uid="{BF9AAD09-3405-409E-A68E-3645267C13A9}"/>
    <cellStyle name="Input [yellow] 2 6 6" xfId="27342" xr:uid="{EAF3B635-E842-40F6-B6D6-32A20CCE2B83}"/>
    <cellStyle name="Input [yellow] 2 6 6 2" xfId="13884" xr:uid="{007CBD7D-7AE9-44E8-B5A5-579694AB2742}"/>
    <cellStyle name="Input [yellow] 2 6 7" xfId="26852" xr:uid="{7900AAFF-B7A0-47C3-8955-B296566FD09F}"/>
    <cellStyle name="Input [yellow] 2 6 7 2" xfId="13397" xr:uid="{D7F99411-6EE8-420E-B3CC-6E60DBDCEEEF}"/>
    <cellStyle name="Input [yellow] 2 6 8" xfId="25346" xr:uid="{6B5B18D8-51B8-41F2-A090-6FD4731133E0}"/>
    <cellStyle name="Input [yellow] 2 6 8 2" xfId="11942" xr:uid="{6A9CECDE-D216-4630-89F6-93183CCCE8D7}"/>
    <cellStyle name="Input [yellow] 2 6 9" xfId="36467" xr:uid="{00F16961-A8E8-41B6-AC5C-115961CA67B1}"/>
    <cellStyle name="Input [yellow] 2 6 9 2" xfId="21915" xr:uid="{3AA8FCDB-88DD-476A-9AC6-A96B53A9A927}"/>
    <cellStyle name="Input [yellow] 2 7" xfId="43187" xr:uid="{E173A207-6A45-48F9-9B9B-6A1B66A0933A}"/>
    <cellStyle name="Input [yellow] 2 7 10" xfId="6911" xr:uid="{3B1E9F1A-4A03-471E-8440-1CBD315EC0AC}"/>
    <cellStyle name="Input [yellow] 2 7 2" xfId="27339" xr:uid="{13E16110-DD96-4B61-9502-A9D8B9C9F75E}"/>
    <cellStyle name="Input [yellow] 2 7 2 2" xfId="13881" xr:uid="{67B4CAAA-7A22-4A08-A717-8365498B4C62}"/>
    <cellStyle name="Input [yellow] 2 7 3" xfId="27199" xr:uid="{FFA3F726-8655-449B-8BBC-DECE4A1042D5}"/>
    <cellStyle name="Input [yellow] 2 7 3 2" xfId="13741" xr:uid="{C886BDC2-DC1A-4F7B-83ED-43D325AA30B9}"/>
    <cellStyle name="Input [yellow] 2 7 4" xfId="26580" xr:uid="{65329FC4-AEEC-4206-AE11-5F56A178AC77}"/>
    <cellStyle name="Input [yellow] 2 7 4 2" xfId="13133" xr:uid="{3E7C2EC4-0CE8-4A44-B832-CB15A8545DAB}"/>
    <cellStyle name="Input [yellow] 2 7 5" xfId="25529" xr:uid="{887B2622-1B25-402B-9769-92E497736DB1}"/>
    <cellStyle name="Input [yellow] 2 7 5 2" xfId="12104" xr:uid="{8982150C-F4F7-4380-B9B8-A388AC782C42}"/>
    <cellStyle name="Input [yellow] 2 7 6" xfId="30437" xr:uid="{4E984FE6-CD38-45E9-972C-05402F6EF95E}"/>
    <cellStyle name="Input [yellow] 2 7 6 2" xfId="16674" xr:uid="{FF31AB85-536B-45E3-B50D-A1E2714D9656}"/>
    <cellStyle name="Input [yellow] 2 7 7" xfId="40132" xr:uid="{083E8FCF-90DF-4D7E-900E-E3F092082A06}"/>
    <cellStyle name="Input [yellow] 2 7 8" xfId="40321" xr:uid="{9C15A90D-2CF8-4511-B37A-DF182FCC37B6}"/>
    <cellStyle name="Input [yellow] 2 7 9" xfId="14519" xr:uid="{B2DEDF5A-01E5-4133-B51B-89D7403BBA3A}"/>
    <cellStyle name="Input [yellow] 2 8" xfId="41768" xr:uid="{0C88E53F-8DB6-4B5D-8B4C-9298F0E8B9AE}"/>
    <cellStyle name="Input [yellow] 2 8 2" xfId="27690" xr:uid="{155606EA-4B2B-487B-A442-923E6837D16C}"/>
    <cellStyle name="Input [yellow] 2 8 2 2" xfId="14222" xr:uid="{18257D18-1292-47F6-A4FF-14892A9E0656}"/>
    <cellStyle name="Input [yellow] 2 8 3" xfId="25988" xr:uid="{4E345E95-4B50-4752-9555-655249A92A2F}"/>
    <cellStyle name="Input [yellow] 2 8 3 2" xfId="12553" xr:uid="{318D3C93-B628-4784-9C8B-D74118804AAD}"/>
    <cellStyle name="Input [yellow] 2 8 4" xfId="28178" xr:uid="{2520DD08-065B-4368-AC00-DDBF2D6B9F83}"/>
    <cellStyle name="Input [yellow] 2 8 4 2" xfId="14698" xr:uid="{E266372B-33C8-458C-90F6-22E2B6185477}"/>
    <cellStyle name="Input [yellow] 2 8 5" xfId="38905" xr:uid="{6A0637DF-96BE-4943-9D2B-E88F7AC04ADA}"/>
    <cellStyle name="Input [yellow] 2 8 6" xfId="24282" xr:uid="{F67B5F98-8625-4CAF-B3C8-40AE8711BEDE}"/>
    <cellStyle name="Input [yellow] 2 8 7" xfId="41112" xr:uid="{797D2F1C-6798-443A-ACB7-12CFD98029C0}"/>
    <cellStyle name="Input [yellow] 2 8 8" xfId="19266" xr:uid="{3D29E597-F171-448F-B361-0C82D9E9FA94}"/>
    <cellStyle name="Input [yellow] 2 9" xfId="41370" xr:uid="{DB40F78B-A327-4AB3-8205-FE48D6EF5DFC}"/>
    <cellStyle name="Input [yellow] 2 9 10" xfId="39472" xr:uid="{C09988EF-7D07-4B07-9262-D15232867F1B}"/>
    <cellStyle name="Input [yellow] 2 9 11" xfId="10862" xr:uid="{45F50359-AB22-412A-94D6-6958FC1779B5}"/>
    <cellStyle name="Input [yellow] 2 9 2" xfId="26535" xr:uid="{3AE8EC34-51F1-476C-BB15-CEFC99CC12E9}"/>
    <cellStyle name="Input [yellow] 2 9 2 2" xfId="13090" xr:uid="{C348D006-9DFC-4577-AD0C-1B5DAB1601D0}"/>
    <cellStyle name="Input [yellow] 2 9 3" xfId="28604" xr:uid="{7AA6F277-F939-4201-8515-02F476C9E222}"/>
    <cellStyle name="Input [yellow] 2 9 3 2" xfId="15096" xr:uid="{896165DB-6B5A-47E8-AD98-522799808295}"/>
    <cellStyle name="Input [yellow] 2 9 4" xfId="25602" xr:uid="{EE569B43-71FB-4E87-A492-71666D56AA69}"/>
    <cellStyle name="Input [yellow] 2 9 4 2" xfId="12177" xr:uid="{5A0C9B8E-D02F-40A7-B756-ED1F7509E76E}"/>
    <cellStyle name="Input [yellow] 2 9 5" xfId="25308" xr:uid="{7DD13C5D-CAC6-4A28-A9FF-08088813CED8}"/>
    <cellStyle name="Input [yellow] 2 9 5 2" xfId="11904" xr:uid="{E231E9B7-B025-421C-9EDF-4BB9FEB11770}"/>
    <cellStyle name="Input [yellow] 2 9 6" xfId="25220" xr:uid="{BB309294-1659-44C0-B51B-E16D0673DABC}"/>
    <cellStyle name="Input [yellow] 2 9 6 2" xfId="11817" xr:uid="{13A1F723-0636-4FBA-B2D3-9F7689AE7CC5}"/>
    <cellStyle name="Input [yellow] 2 9 7" xfId="27784" xr:uid="{9D2036A1-CEE2-4C3B-8481-2C34F2B28EF0}"/>
    <cellStyle name="Input [yellow] 2 9 7 2" xfId="14312" xr:uid="{618C40FE-196F-468B-906A-7A080553334E}"/>
    <cellStyle name="Input [yellow] 2 9 8" xfId="38509" xr:uid="{DB7B43B1-A38A-4FAF-A91F-E5B9EF65C9D0}"/>
    <cellStyle name="Input [yellow] 2 9 9" xfId="23885" xr:uid="{1D12B4F6-5F60-4A76-B3EB-A71A8814613C}"/>
    <cellStyle name="Input [yellow] 20" xfId="39337" xr:uid="{1BAF1403-168C-45E4-B627-45F78EB41A20}"/>
    <cellStyle name="Input [yellow] 3" xfId="44067" xr:uid="{3E6B88F9-5F53-41C0-A2C2-4FB2688D3946}"/>
    <cellStyle name="Input [yellow] 3 10" xfId="41761" xr:uid="{A064EDD2-AC4B-45FD-83D5-091E5031CF47}"/>
    <cellStyle name="Input [yellow] 3 10 2" xfId="27695" xr:uid="{AE15BAA8-859C-4F60-806A-495CA4530633}"/>
    <cellStyle name="Input [yellow] 3 10 2 2" xfId="14227" xr:uid="{D93C1E27-93E7-423E-9476-DFCEE3718A28}"/>
    <cellStyle name="Input [yellow] 3 10 3" xfId="25981" xr:uid="{F21FB364-3DD7-497F-B4CD-B0A2CFFF783F}"/>
    <cellStyle name="Input [yellow] 3 10 3 2" xfId="12546" xr:uid="{F485B9FC-4F26-4A70-91F5-5E403F9E3529}"/>
    <cellStyle name="Input [yellow] 3 10 4" xfId="28171" xr:uid="{5D2AD715-2237-4499-89B1-AE802541ACB2}"/>
    <cellStyle name="Input [yellow] 3 10 4 2" xfId="14691" xr:uid="{42EB52DF-2AC7-4F2F-B3F9-B25902E36E00}"/>
    <cellStyle name="Input [yellow] 3 10 5" xfId="38898" xr:uid="{AB171E06-9B83-4395-A831-8E9481CE68AE}"/>
    <cellStyle name="Input [yellow] 3 10 6" xfId="24275" xr:uid="{86CFD9F2-285F-4E96-B0A4-33E2C1DE89FD}"/>
    <cellStyle name="Input [yellow] 3 10 7" xfId="41102" xr:uid="{BE747661-D91E-4673-B7B6-8E1167BCC16C}"/>
    <cellStyle name="Input [yellow] 3 10 8" xfId="19262" xr:uid="{C924D83A-46F5-4280-8512-35AC47083BCD}"/>
    <cellStyle name="Input [yellow] 3 11" xfId="29977" xr:uid="{F7FC715E-086A-483D-B78C-573BC674CF2E}"/>
    <cellStyle name="Input [yellow] 3 11 2" xfId="16272" xr:uid="{3E617CF2-340C-41EE-BD2C-84DDB1E3E541}"/>
    <cellStyle name="Input [yellow] 3 12" xfId="30487" xr:uid="{62847E0C-09B6-4BB7-A0DF-62291444082E}"/>
    <cellStyle name="Input [yellow] 3 12 2" xfId="16703" xr:uid="{10FB2B86-0569-4683-AB10-E9E4F2207A44}"/>
    <cellStyle name="Input [yellow] 3 13" xfId="27463" xr:uid="{5F792A00-11DE-45EC-BCC6-FB25F2303098}"/>
    <cellStyle name="Input [yellow] 3 13 2" xfId="14005" xr:uid="{637CEB39-2A43-46CD-852B-FFB6B6518163}"/>
    <cellStyle name="Input [yellow] 3 14" xfId="26657" xr:uid="{55CDFB55-CB95-48A5-8C23-3287F1A5CF90}"/>
    <cellStyle name="Input [yellow] 3 14 2" xfId="13210" xr:uid="{D2AF7EF5-B6F5-4DD4-9319-673AB7B019C1}"/>
    <cellStyle name="Input [yellow] 3 15" xfId="36460" xr:uid="{47DCEE48-A4F6-4005-9AAE-D853283F9778}"/>
    <cellStyle name="Input [yellow] 3 15 2" xfId="21908" xr:uid="{450FEF40-9317-440A-87F2-F1113315289B}"/>
    <cellStyle name="Input [yellow] 3 16" xfId="40819" xr:uid="{8C7234EF-B097-4C43-B7B4-E81E3172769B}"/>
    <cellStyle name="Input [yellow] 3 17" xfId="39562" xr:uid="{BED90522-094C-4EF4-B5F3-47D42FFC37F9}"/>
    <cellStyle name="Input [yellow] 3 2" xfId="43179" xr:uid="{98CCC32E-B997-475F-B143-9BCDA59DB3D5}"/>
    <cellStyle name="Input [yellow] 3 2 10" xfId="26673" xr:uid="{5A6337FD-5393-42DA-B54D-49E1844CF8D5}"/>
    <cellStyle name="Input [yellow] 3 2 10 2" xfId="13226" xr:uid="{020692EF-6956-4E4B-A0F1-2C54DEBFD8EE}"/>
    <cellStyle name="Input [yellow] 3 2 11" xfId="25421" xr:uid="{BDFEBA32-B084-4BF2-BBB8-4F621A9C4438}"/>
    <cellStyle name="Input [yellow] 3 2 11 2" xfId="12004" xr:uid="{B44CE3DB-2CAC-4CD8-8326-B2357D13194C}"/>
    <cellStyle name="Input [yellow] 3 2 12" xfId="36459" xr:uid="{F63C5273-92A4-4190-8B28-38F80EE89AFE}"/>
    <cellStyle name="Input [yellow] 3 2 12 2" xfId="21907" xr:uid="{72D8EBF0-E186-48FE-B4A6-3AE8A2D474FB}"/>
    <cellStyle name="Input [yellow] 3 2 13" xfId="40124" xr:uid="{B201C42A-4013-4C46-A216-E5367A6C6F9A}"/>
    <cellStyle name="Input [yellow] 3 2 14" xfId="40322" xr:uid="{84650240-4A5B-474F-91AA-583D724277FA}"/>
    <cellStyle name="Input [yellow] 3 2 15" xfId="12095" xr:uid="{78CC531A-6687-4411-B15C-55E731BA5FF9}"/>
    <cellStyle name="Input [yellow] 3 2 16" xfId="19329" xr:uid="{2249D6D0-C6BB-406E-9452-CE083AC185EA}"/>
    <cellStyle name="Input [yellow] 3 2 2" xfId="43178" xr:uid="{1C554C4E-D238-4ADA-B33D-477DEFED06B4}"/>
    <cellStyle name="Input [yellow] 3 2 2 10" xfId="40123" xr:uid="{C3F3E4EA-A54D-4318-AA3C-AF928EC009BC}"/>
    <cellStyle name="Input [yellow] 3 2 2 11" xfId="41060" xr:uid="{F5F05195-AB34-4E46-AC0B-A426BEA0727F}"/>
    <cellStyle name="Input [yellow] 3 2 2 12" xfId="12905" xr:uid="{632168BF-82AB-4CA3-AE88-AD5BC94979E2}"/>
    <cellStyle name="Input [yellow] 3 2 2 13" xfId="10184" xr:uid="{3266D84C-185F-438A-B3C3-0C2B15132442}"/>
    <cellStyle name="Input [yellow] 3 2 2 2" xfId="41759" xr:uid="{973BF280-3968-4873-B758-29B571AB88D3}"/>
    <cellStyle name="Input [yellow] 3 2 2 2 10" xfId="19265" xr:uid="{BD17F293-8D32-404C-BF93-FBE02B685DA3}"/>
    <cellStyle name="Input [yellow] 3 2 2 2 2" xfId="36456" xr:uid="{6105D002-3FE1-4B91-B57E-A2B6A90688A3}"/>
    <cellStyle name="Input [yellow] 3 2 2 2 2 2" xfId="21904" xr:uid="{68EE360A-46DC-4B3B-BA05-00FE773A50A7}"/>
    <cellStyle name="Input [yellow] 3 2 2 2 3" xfId="28169" xr:uid="{0C42DD65-4E0E-49A3-A1A9-D37A8B8E64B7}"/>
    <cellStyle name="Input [yellow] 3 2 2 2 3 2" xfId="14689" xr:uid="{87B3B666-C1FA-48A7-BBAC-CE4F7E3FABE6}"/>
    <cellStyle name="Input [yellow] 3 2 2 2 4" xfId="30132" xr:uid="{5DCDCB3E-BC8E-40E6-B913-B78ECAC070C0}"/>
    <cellStyle name="Input [yellow] 3 2 2 2 4 2" xfId="16408" xr:uid="{AE6C7F65-4F27-4F47-AF9B-CE10D9408C21}"/>
    <cellStyle name="Input [yellow] 3 2 2 2 5" xfId="25979" xr:uid="{C5981ADD-5EE9-4A9F-B1C9-3C7E27EA2A5D}"/>
    <cellStyle name="Input [yellow] 3 2 2 2 5 2" xfId="12544" xr:uid="{F148BB92-3871-4559-9897-C203F102DF78}"/>
    <cellStyle name="Input [yellow] 3 2 2 2 6" xfId="36457" xr:uid="{AFE78421-8C73-474E-ACB8-F88A549162C1}"/>
    <cellStyle name="Input [yellow] 3 2 2 2 6 2" xfId="21905" xr:uid="{2BDBBF6E-ABBA-4D4B-982C-AA3D692EB6BF}"/>
    <cellStyle name="Input [yellow] 3 2 2 2 7" xfId="38896" xr:uid="{73E2DB3A-9BC1-43A4-A8C0-A2B6C9ACC524}"/>
    <cellStyle name="Input [yellow] 3 2 2 2 8" xfId="24273" xr:uid="{C5E2FFA5-E173-4986-A835-66BCF5ACD485}"/>
    <cellStyle name="Input [yellow] 3 2 2 2 9" xfId="40518" xr:uid="{0FF10692-1A5E-4DEC-9215-E2F25041DB17}"/>
    <cellStyle name="Input [yellow] 3 2 2 3" xfId="36455" xr:uid="{E695E880-D3D3-4B54-81C2-7126291D023A}"/>
    <cellStyle name="Input [yellow] 3 2 2 3 2" xfId="36454" xr:uid="{EEB93465-7036-43B0-93C4-DBF7C1B2B699}"/>
    <cellStyle name="Input [yellow] 3 2 2 3 2 2" xfId="21902" xr:uid="{ADC3B3DA-5BCC-4024-A1EB-A7F91A41E009}"/>
    <cellStyle name="Input [yellow] 3 2 2 3 3" xfId="21903" xr:uid="{E5ABC558-3F85-47A9-8059-83315D07DA2E}"/>
    <cellStyle name="Input [yellow] 3 2 2 4" xfId="36453" xr:uid="{54204EE0-46B5-441B-96F1-538B9B0329C6}"/>
    <cellStyle name="Input [yellow] 3 2 2 4 2" xfId="36452" xr:uid="{1A13236C-4246-4323-8F91-49A3C280645A}"/>
    <cellStyle name="Input [yellow] 3 2 2 4 2 2" xfId="21900" xr:uid="{E7B0B317-EAD4-4FD6-9F45-5036F31E9859}"/>
    <cellStyle name="Input [yellow] 3 2 2 4 3" xfId="21901" xr:uid="{ED6C6574-3A17-48E8-A660-DB2212CC6438}"/>
    <cellStyle name="Input [yellow] 3 2 2 5" xfId="29217" xr:uid="{AD7588E8-D098-4615-BCC2-C6C70BE6F5C2}"/>
    <cellStyle name="Input [yellow] 3 2 2 5 2" xfId="15580" xr:uid="{01BFB1A6-B489-4F9B-814B-BCFFC6E0BF70}"/>
    <cellStyle name="Input [yellow] 3 2 2 6" xfId="27344" xr:uid="{1E66460D-7ECB-48DD-A3B8-874CBD8B73B9}"/>
    <cellStyle name="Input [yellow] 3 2 2 6 2" xfId="13886" xr:uid="{B2FA12EE-2871-4E75-9AC0-1F495BB2387A}"/>
    <cellStyle name="Input [yellow] 3 2 2 7" xfId="27196" xr:uid="{C38EACD2-3760-4D49-98FF-14C57723E360}"/>
    <cellStyle name="Input [yellow] 3 2 2 7 2" xfId="13738" xr:uid="{394335B0-A5AA-4DB7-94FC-FAC90B1D1CA2}"/>
    <cellStyle name="Input [yellow] 3 2 2 8" xfId="26958" xr:uid="{5808C586-CD44-445D-8F6D-40FE3D31379B}"/>
    <cellStyle name="Input [yellow] 3 2 2 8 2" xfId="13502" xr:uid="{F23B30F5-2B64-4A14-A028-B63C57A57769}"/>
    <cellStyle name="Input [yellow] 3 2 2 9" xfId="36458" xr:uid="{6D229405-6E65-4EFB-8091-EBA860C64BAF}"/>
    <cellStyle name="Input [yellow] 3 2 2 9 2" xfId="21906" xr:uid="{A9E6026F-D1B5-4FDF-BA44-FC2E80151605}"/>
    <cellStyle name="Input [yellow] 3 2 3" xfId="41760" xr:uid="{81ED5122-3B0B-40E6-8C51-BD0D18EDF582}"/>
    <cellStyle name="Input [yellow] 3 2 3 10" xfId="24274" xr:uid="{8F47B95B-B476-4398-A72D-60C37DE52FFF}"/>
    <cellStyle name="Input [yellow] 3 2 3 11" xfId="20361" xr:uid="{F6837FE1-2892-430A-BF0D-D38DE5BE0932}"/>
    <cellStyle name="Input [yellow] 3 2 3 12" xfId="15204" xr:uid="{63533383-C82F-4EF5-A3E3-91E545D16699}"/>
    <cellStyle name="Input [yellow] 3 2 3 2" xfId="36450" xr:uid="{D94AF473-5D8E-4447-9A16-B361B6211358}"/>
    <cellStyle name="Input [yellow] 3 2 3 2 2" xfId="36449" xr:uid="{2B99C9B8-FAA8-4B52-863F-C4480A7B873D}"/>
    <cellStyle name="Input [yellow] 3 2 3 2 2 2" xfId="21897" xr:uid="{4A747017-C1E3-4A96-9D70-D96F93181E92}"/>
    <cellStyle name="Input [yellow] 3 2 3 2 3" xfId="21898" xr:uid="{13F9DE26-2AA7-4BC4-8371-75FC7E492E8C}"/>
    <cellStyle name="Input [yellow] 3 2 3 3" xfId="36448" xr:uid="{14F10E06-6101-4D3B-BDFA-938ADF147B8C}"/>
    <cellStyle name="Input [yellow] 3 2 3 3 2" xfId="36447" xr:uid="{582E0A64-4B23-462B-B42B-0733AFA301F3}"/>
    <cellStyle name="Input [yellow] 3 2 3 3 2 2" xfId="21895" xr:uid="{673879D2-293E-429A-93A2-D98C165CE8F8}"/>
    <cellStyle name="Input [yellow] 3 2 3 3 3" xfId="21896" xr:uid="{BFB8BE2F-1755-4B5D-87BC-9DD59729C61E}"/>
    <cellStyle name="Input [yellow] 3 2 3 4" xfId="36446" xr:uid="{75A3E74E-EB2D-4527-921A-28310120A870}"/>
    <cellStyle name="Input [yellow] 3 2 3 4 2" xfId="36445" xr:uid="{B621BD65-155E-4EC4-A459-74A406CACC85}"/>
    <cellStyle name="Input [yellow] 3 2 3 4 2 2" xfId="21893" xr:uid="{8B87A283-2168-4416-B7B9-EE7EA146770D}"/>
    <cellStyle name="Input [yellow] 3 2 3 4 3" xfId="21894" xr:uid="{180906AD-8EA5-4DF8-8484-CA30DE4B0B57}"/>
    <cellStyle name="Input [yellow] 3 2 3 5" xfId="28170" xr:uid="{735A46F4-DE66-48A4-AF8F-5BDA65C597F4}"/>
    <cellStyle name="Input [yellow] 3 2 3 5 2" xfId="14690" xr:uid="{33B58C79-EACE-42F3-B5F5-EED599FBF5AB}"/>
    <cellStyle name="Input [yellow] 3 2 3 6" xfId="27696" xr:uid="{12A4451D-3E38-4246-9606-0A66DC13B10B}"/>
    <cellStyle name="Input [yellow] 3 2 3 6 2" xfId="14228" xr:uid="{8CDA105C-E60A-4665-B622-FE3F77CDB295}"/>
    <cellStyle name="Input [yellow] 3 2 3 7" xfId="25980" xr:uid="{C1CA01CC-9753-4B54-B749-5EB7763665D4}"/>
    <cellStyle name="Input [yellow] 3 2 3 7 2" xfId="12545" xr:uid="{1AB2C056-B283-42E6-A629-83D24E434AD9}"/>
    <cellStyle name="Input [yellow] 3 2 3 8" xfId="36451" xr:uid="{6C270392-0B0F-4714-85F5-685943B4612D}"/>
    <cellStyle name="Input [yellow] 3 2 3 8 2" xfId="21899" xr:uid="{4C904FE3-4ECF-4784-B82F-C2F78EC7DC33}"/>
    <cellStyle name="Input [yellow] 3 2 3 9" xfId="38897" xr:uid="{5E397C78-11F9-40E0-8AE2-1D98339C7FE0}"/>
    <cellStyle name="Input [yellow] 3 2 4" xfId="36444" xr:uid="{4F84E2F7-1B1E-4436-A757-2DE06B591F03}"/>
    <cellStyle name="Input [yellow] 3 2 4 2" xfId="36443" xr:uid="{277F3981-5870-4CE3-8165-3E3D4A135E93}"/>
    <cellStyle name="Input [yellow] 3 2 4 2 2" xfId="36442" xr:uid="{C699DE76-762B-49E0-B1FB-A487FD81CD93}"/>
    <cellStyle name="Input [yellow] 3 2 4 2 2 2" xfId="21890" xr:uid="{112111CB-2B05-442D-A240-52D433C1F0A0}"/>
    <cellStyle name="Input [yellow] 3 2 4 2 3" xfId="21891" xr:uid="{C4C1F959-3687-4CCC-8CA3-7F426CA0CCAF}"/>
    <cellStyle name="Input [yellow] 3 2 4 3" xfId="36441" xr:uid="{BF985AD8-9F08-415B-817A-CE6180D07DA0}"/>
    <cellStyle name="Input [yellow] 3 2 4 3 2" xfId="36440" xr:uid="{A25D7894-BE62-408A-A064-42DF7925BB33}"/>
    <cellStyle name="Input [yellow] 3 2 4 3 2 2" xfId="21888" xr:uid="{AC029457-F590-4ADE-A56E-8CB95D175682}"/>
    <cellStyle name="Input [yellow] 3 2 4 3 3" xfId="21889" xr:uid="{7CE2A999-BA51-4B1E-96D2-121A41D5540A}"/>
    <cellStyle name="Input [yellow] 3 2 4 4" xfId="36439" xr:uid="{5B5C5AC4-EBA7-447C-B4C7-9CE3A1CC3508}"/>
    <cellStyle name="Input [yellow] 3 2 4 4 2" xfId="36438" xr:uid="{4C667670-9603-4E90-98AB-8EC149DA8501}"/>
    <cellStyle name="Input [yellow] 3 2 4 4 2 2" xfId="21886" xr:uid="{4EEAB6CC-7DF2-4F7A-A5B6-17091B8F685B}"/>
    <cellStyle name="Input [yellow] 3 2 4 4 3" xfId="21887" xr:uid="{2A87392A-6F0C-463D-9DD0-9A4F5AD9AB1E}"/>
    <cellStyle name="Input [yellow] 3 2 4 5" xfId="21892" xr:uid="{4DCE29EF-F5D6-4502-8072-AAE53EB1FA8E}"/>
    <cellStyle name="Input [yellow] 3 2 5" xfId="36437" xr:uid="{B7BF441A-5FE0-4B61-9348-BC917F8C42D6}"/>
    <cellStyle name="Input [yellow] 3 2 5 2" xfId="36436" xr:uid="{78E2B858-AF6E-4B8D-9DB5-7A7D55DB8061}"/>
    <cellStyle name="Input [yellow] 3 2 5 2 2" xfId="36435" xr:uid="{FF541BA2-C080-4A5A-BE5B-4DC78A978742}"/>
    <cellStyle name="Input [yellow] 3 2 5 2 2 2" xfId="21883" xr:uid="{98FA1400-FAA6-40A5-ACA7-0CD4C210DC41}"/>
    <cellStyle name="Input [yellow] 3 2 5 2 3" xfId="21884" xr:uid="{BC20375F-D078-4723-82BE-8020B721790B}"/>
    <cellStyle name="Input [yellow] 3 2 5 3" xfId="36434" xr:uid="{1A3FBD02-4E10-404F-B107-1C4EDBCE1C0A}"/>
    <cellStyle name="Input [yellow] 3 2 5 3 2" xfId="36433" xr:uid="{94EA931F-60A8-4C78-997A-3E4F72BA4350}"/>
    <cellStyle name="Input [yellow] 3 2 5 3 2 2" xfId="21881" xr:uid="{5077F688-3062-4864-ACF9-DBCD0EC9ECE3}"/>
    <cellStyle name="Input [yellow] 3 2 5 3 3" xfId="21882" xr:uid="{97AC0ABF-EF2D-43F8-97B4-A3ECA0DBCE8D}"/>
    <cellStyle name="Input [yellow] 3 2 5 4" xfId="36432" xr:uid="{C9F00BC6-F91B-4C00-AF78-77054134D516}"/>
    <cellStyle name="Input [yellow] 3 2 5 4 2" xfId="36431" xr:uid="{BD8A5D32-AFA0-4EBC-9483-4D03D1B91228}"/>
    <cellStyle name="Input [yellow] 3 2 5 4 2 2" xfId="21879" xr:uid="{A24CD414-7115-4EF7-ABF1-E864B8B664FF}"/>
    <cellStyle name="Input [yellow] 3 2 5 4 3" xfId="21880" xr:uid="{A222C48A-EBF2-46A0-937E-69CD192DFF64}"/>
    <cellStyle name="Input [yellow] 3 2 5 5" xfId="21885" xr:uid="{7D01B982-F3C4-4EBC-B66A-BB8B60DEB345}"/>
    <cellStyle name="Input [yellow] 3 2 6" xfId="36430" xr:uid="{7393A42A-0132-4881-B0FF-79C863FC132A}"/>
    <cellStyle name="Input [yellow] 3 2 6 2" xfId="36429" xr:uid="{BB7C1ACF-CDA0-4F03-A19A-496545DF48C2}"/>
    <cellStyle name="Input [yellow] 3 2 6 2 2" xfId="21877" xr:uid="{7BD86A80-C2E8-4655-B7CC-0DB543E25AE1}"/>
    <cellStyle name="Input [yellow] 3 2 6 3" xfId="21878" xr:uid="{EED04350-112B-4B35-90AC-9AADE0D9555A}"/>
    <cellStyle name="Input [yellow] 3 2 7" xfId="36428" xr:uid="{80CA68E7-8BF9-47DE-A667-D6F86DF530E4}"/>
    <cellStyle name="Input [yellow] 3 2 7 2" xfId="36427" xr:uid="{44AE76A8-83B9-4766-B672-B4770E97687F}"/>
    <cellStyle name="Input [yellow] 3 2 7 2 2" xfId="21875" xr:uid="{5A4EDD20-98CC-42D2-B13B-2DA6E0CF1882}"/>
    <cellStyle name="Input [yellow] 3 2 7 3" xfId="21876" xr:uid="{5ADF573A-37D2-4D2E-80BE-3E960A04940C}"/>
    <cellStyle name="Input [yellow] 3 2 8" xfId="29218" xr:uid="{A0EF8911-F77E-4B4D-AA9E-809E33B7CE9C}"/>
    <cellStyle name="Input [yellow] 3 2 8 2" xfId="15581" xr:uid="{05728829-AA29-4D4B-A315-2D2853259C99}"/>
    <cellStyle name="Input [yellow] 3 2 9" xfId="27343" xr:uid="{83A331BC-3F3D-4204-B6DD-6E0C02D61199}"/>
    <cellStyle name="Input [yellow] 3 2 9 2" xfId="13885" xr:uid="{F300DF48-4937-4AF4-A44B-A8CCE8BBB2C6}"/>
    <cellStyle name="Input [yellow] 3 3" xfId="43177" xr:uid="{7DBC1FC1-A111-4CD5-B976-962684B10E9A}"/>
    <cellStyle name="Input [yellow] 3 3 10" xfId="36425" xr:uid="{29C79852-01E4-4F72-A170-AC385A2BF66E}"/>
    <cellStyle name="Input [yellow] 3 3 10 2" xfId="36424" xr:uid="{88CD89EC-73C1-4DCA-8B0A-4E17047A28E8}"/>
    <cellStyle name="Input [yellow] 3 3 10 2 2" xfId="21872" xr:uid="{9FF0A1F3-035C-43A4-9CAB-326636447E08}"/>
    <cellStyle name="Input [yellow] 3 3 10 3" xfId="21873" xr:uid="{B11DD47E-E4F9-4E0F-ABCF-920788509495}"/>
    <cellStyle name="Input [yellow] 3 3 11" xfId="29216" xr:uid="{C54AA060-A1D5-41AA-9C8E-26310F0F1B67}"/>
    <cellStyle name="Input [yellow] 3 3 11 2" xfId="15579" xr:uid="{73230F74-9633-4923-BC5F-532A22EEE721}"/>
    <cellStyle name="Input [yellow] 3 3 12" xfId="27345" xr:uid="{8DF656C6-E0B0-4E46-B390-081D68B5B6AD}"/>
    <cellStyle name="Input [yellow] 3 3 12 2" xfId="13887" xr:uid="{7572441E-6E8F-4F90-85C1-CE8B6E259E6D}"/>
    <cellStyle name="Input [yellow] 3 3 13" xfId="26851" xr:uid="{52A2C427-6E28-446C-8D03-A8202C1E9CAC}"/>
    <cellStyle name="Input [yellow] 3 3 13 2" xfId="13396" xr:uid="{F79C7C9C-7D35-4BF0-88EC-148C151611E3}"/>
    <cellStyle name="Input [yellow] 3 3 14" xfId="26890" xr:uid="{1EAD80F4-5EDD-4BD0-9D9D-D232FC00ED15}"/>
    <cellStyle name="Input [yellow] 3 3 14 2" xfId="13434" xr:uid="{6D01CBE5-30EC-49F4-9909-6246F55904AA}"/>
    <cellStyle name="Input [yellow] 3 3 15" xfId="36426" xr:uid="{CAE7DA2A-1026-49AE-82C7-D2125C4D6525}"/>
    <cellStyle name="Input [yellow] 3 3 15 2" xfId="21874" xr:uid="{F7A9673E-4781-4ED9-99EF-9358A80542F0}"/>
    <cellStyle name="Input [yellow] 3 3 16" xfId="40122" xr:uid="{CFF85907-BE8C-4A10-9EC5-3E8CCFC676C6}"/>
    <cellStyle name="Input [yellow] 3 3 17" xfId="38393" xr:uid="{C3E7804F-9EEF-4F3C-BD6B-CB894CB5BD41}"/>
    <cellStyle name="Input [yellow] 3 3 18" xfId="13320" xr:uid="{336759DC-0321-41C5-A13E-009F522FFEEA}"/>
    <cellStyle name="Input [yellow] 3 3 19" xfId="10185" xr:uid="{3FBA67E4-D2BB-4F17-85A3-DDC66494414D}"/>
    <cellStyle name="Input [yellow] 3 3 2" xfId="41758" xr:uid="{DB94AFE7-8BCC-41E7-95F6-4018A822ADB3}"/>
    <cellStyle name="Input [yellow] 3 3 2 10" xfId="24272" xr:uid="{4C959E15-576F-4231-8640-A0792FE21FF6}"/>
    <cellStyle name="Input [yellow] 3 3 2 11" xfId="40517" xr:uid="{467DED51-100C-4DC6-B203-F74D4D48C74C}"/>
    <cellStyle name="Input [yellow] 3 3 2 12" xfId="7004" xr:uid="{6A8AD105-E3E6-410B-94DA-869CBD470BF7}"/>
    <cellStyle name="Input [yellow] 3 3 2 2" xfId="36422" xr:uid="{B1F6AB13-DA04-4C9F-A6D1-4DB4278FB343}"/>
    <cellStyle name="Input [yellow] 3 3 2 2 2" xfId="36421" xr:uid="{65F165DD-6FC8-4584-B6C5-96BE5B9B394C}"/>
    <cellStyle name="Input [yellow] 3 3 2 2 2 2" xfId="21869" xr:uid="{37AA0AD4-3BA4-4987-8D27-B69930F618FD}"/>
    <cellStyle name="Input [yellow] 3 3 2 2 3" xfId="21870" xr:uid="{EC6F9839-C82D-4DF6-A1EB-532F79245C11}"/>
    <cellStyle name="Input [yellow] 3 3 2 3" xfId="36420" xr:uid="{64627A2C-14ED-48D5-BA5A-F69D85510A18}"/>
    <cellStyle name="Input [yellow] 3 3 2 3 2" xfId="36419" xr:uid="{A2262F8A-79EF-454F-9544-5EAD92106584}"/>
    <cellStyle name="Input [yellow] 3 3 2 3 2 2" xfId="21867" xr:uid="{239A6791-BC37-406E-A89E-558C121B526D}"/>
    <cellStyle name="Input [yellow] 3 3 2 3 3" xfId="21868" xr:uid="{3C368975-13B5-42AD-9664-E68A8770CD0B}"/>
    <cellStyle name="Input [yellow] 3 3 2 4" xfId="36418" xr:uid="{FEA27AF2-CECC-4057-84EC-BB43F26570C4}"/>
    <cellStyle name="Input [yellow] 3 3 2 4 2" xfId="36417" xr:uid="{947D757A-5689-4EE0-93F6-046DECBE1796}"/>
    <cellStyle name="Input [yellow] 3 3 2 4 2 2" xfId="21865" xr:uid="{39E83D24-A609-4BC8-B5F3-FD4F37044FC6}"/>
    <cellStyle name="Input [yellow] 3 3 2 4 3" xfId="21866" xr:uid="{C040D536-0A04-42C6-A8FA-8B4B93831337}"/>
    <cellStyle name="Input [yellow] 3 3 2 5" xfId="28168" xr:uid="{30A0D9F0-8BD1-442F-9FF6-AA0A5EFFFA17}"/>
    <cellStyle name="Input [yellow] 3 3 2 5 2" xfId="14688" xr:uid="{072D0A82-EB42-4D04-BB22-8D7DA3E4D600}"/>
    <cellStyle name="Input [yellow] 3 3 2 6" xfId="28697" xr:uid="{414F263A-F722-4138-A71D-2A961D4DFBB0}"/>
    <cellStyle name="Input [yellow] 3 3 2 6 2" xfId="15173" xr:uid="{DE300AE3-0CE1-4F18-AEAA-4F1F108A2C45}"/>
    <cellStyle name="Input [yellow] 3 3 2 7" xfId="25978" xr:uid="{3B69D1E7-419B-4331-8B86-5EF5887E3E23}"/>
    <cellStyle name="Input [yellow] 3 3 2 7 2" xfId="12543" xr:uid="{D1CAC6E8-824D-4FFA-8B1D-076798F153E0}"/>
    <cellStyle name="Input [yellow] 3 3 2 8" xfId="36423" xr:uid="{144D22A0-FF9A-401E-8371-873D5D3A561D}"/>
    <cellStyle name="Input [yellow] 3 3 2 8 2" xfId="21871" xr:uid="{ABF74935-DF6B-49DB-85C8-074F12F7E92C}"/>
    <cellStyle name="Input [yellow] 3 3 2 9" xfId="38895" xr:uid="{DD50C3A6-5186-4300-9229-9F016365BF12}"/>
    <cellStyle name="Input [yellow] 3 3 3" xfId="36416" xr:uid="{8BE9448F-60E5-479D-B5E2-02EEA9FED619}"/>
    <cellStyle name="Input [yellow] 3 3 3 2" xfId="36415" xr:uid="{34E42351-E825-4A8C-8F02-BD2BD19813DD}"/>
    <cellStyle name="Input [yellow] 3 3 3 2 2" xfId="21863" xr:uid="{1E384437-94AE-4330-B8D0-E1CDE8BD01A1}"/>
    <cellStyle name="Input [yellow] 3 3 3 3" xfId="21864" xr:uid="{D9720A5D-84E5-407E-852D-2F9F2C6BD528}"/>
    <cellStyle name="Input [yellow] 3 3 4" xfId="36414" xr:uid="{A2D9C013-CA80-4A5C-BC31-1EB8CD5FFB26}"/>
    <cellStyle name="Input [yellow] 3 3 4 2" xfId="36413" xr:uid="{F1F440C7-AF8D-4CEA-B8E9-D3E5F5CA2F02}"/>
    <cellStyle name="Input [yellow] 3 3 4 2 2" xfId="21861" xr:uid="{86D8A791-91A1-418A-903A-4CBE991514E4}"/>
    <cellStyle name="Input [yellow] 3 3 4 3" xfId="21862" xr:uid="{15BE5254-A8A2-478D-B15B-7361CFC5213B}"/>
    <cellStyle name="Input [yellow] 3 3 5" xfId="36412" xr:uid="{118DE7D9-A952-43FA-9DC7-AAD2D5A018BD}"/>
    <cellStyle name="Input [yellow] 3 3 5 2" xfId="36411" xr:uid="{3F329251-E448-4467-BCF3-EAA9C797CC40}"/>
    <cellStyle name="Input [yellow] 3 3 5 2 2" xfId="21859" xr:uid="{70CB7C5A-528E-4DB7-B9F6-4BC206F21BD5}"/>
    <cellStyle name="Input [yellow] 3 3 5 3" xfId="21860" xr:uid="{4409E122-EF8C-4C7D-925A-2D0971EF131D}"/>
    <cellStyle name="Input [yellow] 3 3 6" xfId="36410" xr:uid="{80448092-F0D0-4B61-AB51-6F2AA3E6FA5A}"/>
    <cellStyle name="Input [yellow] 3 3 6 2" xfId="36409" xr:uid="{41B3D77E-6990-4BB6-A9BB-45FBB2373B50}"/>
    <cellStyle name="Input [yellow] 3 3 6 2 2" xfId="21857" xr:uid="{4368BB87-CFB4-4157-814D-DEC0CF1BFDCC}"/>
    <cellStyle name="Input [yellow] 3 3 6 3" xfId="21858" xr:uid="{FCFC3FFF-292A-40D7-8A65-1AE0765510A4}"/>
    <cellStyle name="Input [yellow] 3 3 7" xfId="36408" xr:uid="{BAE0986F-40D3-4AA8-A029-CADF1CA7CD28}"/>
    <cellStyle name="Input [yellow] 3 3 7 2" xfId="36407" xr:uid="{8E25D5A8-C601-4B61-A9CB-87E93A9818C2}"/>
    <cellStyle name="Input [yellow] 3 3 7 2 2" xfId="21855" xr:uid="{B6D0624D-8858-4901-957E-6883D00FFCBC}"/>
    <cellStyle name="Input [yellow] 3 3 7 3" xfId="21856" xr:uid="{B61A7D05-82B9-48B0-94E7-C3CB38CA8536}"/>
    <cellStyle name="Input [yellow] 3 3 8" xfId="36406" xr:uid="{AEF40040-506C-4C96-BDE9-0D73F29EBC2B}"/>
    <cellStyle name="Input [yellow] 3 3 8 2" xfId="36405" xr:uid="{79E5F7B5-7564-4FE3-82A5-560E80D73040}"/>
    <cellStyle name="Input [yellow] 3 3 8 2 2" xfId="21853" xr:uid="{15F6A93E-BA6B-4023-B694-FD7E4D045049}"/>
    <cellStyle name="Input [yellow] 3 3 8 3" xfId="21854" xr:uid="{F7DCD6D7-1BEF-427F-8B1C-F7140F73FD28}"/>
    <cellStyle name="Input [yellow] 3 3 9" xfId="36404" xr:uid="{CBBD0D5A-3083-4129-BC75-E0886254F826}"/>
    <cellStyle name="Input [yellow] 3 3 9 2" xfId="21852" xr:uid="{189C7351-F538-4322-8B07-7B9EFBCEBE65}"/>
    <cellStyle name="Input [yellow] 3 4" xfId="43176" xr:uid="{94160A26-2206-44E9-9641-42C59378A244}"/>
    <cellStyle name="Input [yellow] 3 4 10" xfId="40121" xr:uid="{7FE7D4E1-62E9-4979-B259-75BCDDC16CE7}"/>
    <cellStyle name="Input [yellow] 3 4 11" xfId="40324" xr:uid="{8A4D8F74-F89C-4788-AE3A-2C1C12D63815}"/>
    <cellStyle name="Input [yellow] 3 4 12" xfId="14021" xr:uid="{DE734713-8B84-44A9-9354-C29702B5EF01}"/>
    <cellStyle name="Input [yellow] 3 4 13" xfId="6913" xr:uid="{B6710F8F-F1C5-4BE2-A89D-2B07E471C2CF}"/>
    <cellStyle name="Input [yellow] 3 4 2" xfId="41757" xr:uid="{07CE5D92-A5CF-4191-BEE3-B33963951AFC}"/>
    <cellStyle name="Input [yellow] 3 4 2 10" xfId="7798" xr:uid="{98D04B10-CB36-4C2B-B20E-75D748DE8F25}"/>
    <cellStyle name="Input [yellow] 3 4 2 2" xfId="36401" xr:uid="{A23729B3-2D90-4629-AE9C-51658D5DD2A8}"/>
    <cellStyle name="Input [yellow] 3 4 2 2 2" xfId="21849" xr:uid="{4F2F94B4-EA62-4825-A8DA-7691AED392A6}"/>
    <cellStyle name="Input [yellow] 3 4 2 3" xfId="28167" xr:uid="{A650F8A9-EDE7-4442-AB55-D5CFBF6D6815}"/>
    <cellStyle name="Input [yellow] 3 4 2 3 2" xfId="14687" xr:uid="{7285633F-D61B-49B0-A5B5-E7F41227BBAA}"/>
    <cellStyle name="Input [yellow] 3 4 2 4" xfId="27699" xr:uid="{A84F88EE-68ED-4330-B253-1316D26BD03E}"/>
    <cellStyle name="Input [yellow] 3 4 2 4 2" xfId="14231" xr:uid="{6D1524FD-AF85-4D9D-96EB-CF3CBE04DE11}"/>
    <cellStyle name="Input [yellow] 3 4 2 5" xfId="25977" xr:uid="{6A441971-C147-4D5B-959B-FB246B1FAC74}"/>
    <cellStyle name="Input [yellow] 3 4 2 5 2" xfId="12542" xr:uid="{27DA4A75-4FB0-4BFB-8110-F7B1E7B6C751}"/>
    <cellStyle name="Input [yellow] 3 4 2 6" xfId="36402" xr:uid="{D95F6BFF-11D5-4C33-859A-A99F141D0ACA}"/>
    <cellStyle name="Input [yellow] 3 4 2 6 2" xfId="21850" xr:uid="{FC95B453-63E3-4AE3-87D0-D48C3FCACF66}"/>
    <cellStyle name="Input [yellow] 3 4 2 7" xfId="38894" xr:uid="{3E3CF1CB-CD8C-4B50-90EB-5A453E010CB8}"/>
    <cellStyle name="Input [yellow] 3 4 2 8" xfId="24271" xr:uid="{94827749-4987-477B-9E55-013362C4F9F1}"/>
    <cellStyle name="Input [yellow] 3 4 2 9" xfId="40516" xr:uid="{6CE9D2A4-72F0-40E3-8903-2E3788BE0E8C}"/>
    <cellStyle name="Input [yellow] 3 4 3" xfId="36400" xr:uid="{95EE29C0-4EA5-4003-8504-633A8475840F}"/>
    <cellStyle name="Input [yellow] 3 4 3 2" xfId="36399" xr:uid="{DE5A6F80-9788-4FBB-95A3-9217A0301099}"/>
    <cellStyle name="Input [yellow] 3 4 3 2 2" xfId="21847" xr:uid="{7F226D58-5F7D-4DF1-91F5-A5CE6030C57E}"/>
    <cellStyle name="Input [yellow] 3 4 3 3" xfId="21848" xr:uid="{F2B111D2-D64C-4970-944D-95FC65523F12}"/>
    <cellStyle name="Input [yellow] 3 4 4" xfId="36398" xr:uid="{B6F9C543-573D-471A-8A84-EEFEACD419BF}"/>
    <cellStyle name="Input [yellow] 3 4 4 2" xfId="36397" xr:uid="{51E0D6AC-8B89-4D30-A102-8077E780ADAE}"/>
    <cellStyle name="Input [yellow] 3 4 4 2 2" xfId="21845" xr:uid="{EEE68221-45A8-4ACB-BFCD-3244B63568D5}"/>
    <cellStyle name="Input [yellow] 3 4 4 3" xfId="21846" xr:uid="{D28CE87E-1B91-4E37-9381-82E632F15E0E}"/>
    <cellStyle name="Input [yellow] 3 4 5" xfId="29215" xr:uid="{4626C8E5-9E61-4AFA-8757-D54CFCC081DE}"/>
    <cellStyle name="Input [yellow] 3 4 5 2" xfId="15578" xr:uid="{5EB104A8-9A2D-43E8-8AD3-5882214D34FB}"/>
    <cellStyle name="Input [yellow] 3 4 6" xfId="27346" xr:uid="{0D4A817D-D618-40D0-B766-25CE8FA969A3}"/>
    <cellStyle name="Input [yellow] 3 4 6 2" xfId="13888" xr:uid="{CE1D5BAD-927E-47FB-B5F8-B65484379954}"/>
    <cellStyle name="Input [yellow] 3 4 7" xfId="29817" xr:uid="{3BA5D844-49FA-4FF0-A32D-8BB9322E16E6}"/>
    <cellStyle name="Input [yellow] 3 4 7 2" xfId="16137" xr:uid="{9D9F1EBE-AF99-412D-BAEA-0F6D84DC8F0B}"/>
    <cellStyle name="Input [yellow] 3 4 8" xfId="26830" xr:uid="{02FDE608-5AB8-4667-96C5-B36AFC19417F}"/>
    <cellStyle name="Input [yellow] 3 4 8 2" xfId="13375" xr:uid="{8D09D74E-5411-40E5-89CD-647E8D3B74DE}"/>
    <cellStyle name="Input [yellow] 3 4 9" xfId="36403" xr:uid="{6560B6E7-ECDC-47EE-9E6F-ED403A8384B9}"/>
    <cellStyle name="Input [yellow] 3 4 9 2" xfId="21851" xr:uid="{1BEABF3F-86CE-4B19-8FAD-06B1BCC286EF}"/>
    <cellStyle name="Input [yellow] 3 5" xfId="43175" xr:uid="{7C34DC8C-86AC-4043-95CE-03E3BE815D03}"/>
    <cellStyle name="Input [yellow] 3 5 10" xfId="40120" xr:uid="{576F2426-8BAA-4D51-97D0-365F67CBB8CF}"/>
    <cellStyle name="Input [yellow] 3 5 11" xfId="38394" xr:uid="{FC91CD4A-0B51-4031-826A-C685329FB794}"/>
    <cellStyle name="Input [yellow] 3 5 12" xfId="15088" xr:uid="{78DBF109-6618-4EDD-A2BA-B2DAD4DDAA32}"/>
    <cellStyle name="Input [yellow] 3 5 13" xfId="19328" xr:uid="{FE94BDB0-CB5A-4592-942B-F389D48A8F99}"/>
    <cellStyle name="Input [yellow] 3 5 2" xfId="41756" xr:uid="{D833121D-F539-419E-BFC0-A5BD2B1E6712}"/>
    <cellStyle name="Input [yellow] 3 5 2 10" xfId="5745" xr:uid="{5C613294-9699-499F-ADAE-2D4BA4A0C6CE}"/>
    <cellStyle name="Input [yellow] 3 5 2 2" xfId="36394" xr:uid="{2915F425-9743-4B9E-8D34-C8EE76E87BAB}"/>
    <cellStyle name="Input [yellow] 3 5 2 2 2" xfId="21842" xr:uid="{08BBDE13-AEA3-4C9A-822D-8BCBFA1A3B37}"/>
    <cellStyle name="Input [yellow] 3 5 2 3" xfId="28166" xr:uid="{0A545FF6-7C77-4CDD-9497-690CEE489D93}"/>
    <cellStyle name="Input [yellow] 3 5 2 3 2" xfId="14686" xr:uid="{8D23A4E7-A60A-487C-909A-5AC7BA554190}"/>
    <cellStyle name="Input [yellow] 3 5 2 4" xfId="27700" xr:uid="{09159CFA-AD16-4B52-868A-9532C810E4A5}"/>
    <cellStyle name="Input [yellow] 3 5 2 4 2" xfId="14232" xr:uid="{FEA48E24-8C79-4071-BFF4-DF34D55103FE}"/>
    <cellStyle name="Input [yellow] 3 5 2 5" xfId="25976" xr:uid="{8D38D255-4A69-47A8-94E0-0147A39D88BF}"/>
    <cellStyle name="Input [yellow] 3 5 2 5 2" xfId="12541" xr:uid="{F0599AFC-69FE-4181-9D4A-CF43B45F0949}"/>
    <cellStyle name="Input [yellow] 3 5 2 6" xfId="36395" xr:uid="{946087A7-733C-4579-AE64-07582C76F15C}"/>
    <cellStyle name="Input [yellow] 3 5 2 6 2" xfId="21843" xr:uid="{07900FC1-E514-4CAF-8455-D81CC84159F2}"/>
    <cellStyle name="Input [yellow] 3 5 2 7" xfId="38893" xr:uid="{8FADCE31-B930-47C0-AE83-6051CC7B95A7}"/>
    <cellStyle name="Input [yellow] 3 5 2 8" xfId="24270" xr:uid="{6379D540-F2FC-4B6C-8A24-D5B799C4D202}"/>
    <cellStyle name="Input [yellow] 3 5 2 9" xfId="39527" xr:uid="{344506DC-AF1E-4EFB-AE42-AEFCB52E58A8}"/>
    <cellStyle name="Input [yellow] 3 5 3" xfId="36393" xr:uid="{80428C81-E940-4FE4-9BEF-79EB79BDAA5F}"/>
    <cellStyle name="Input [yellow] 3 5 3 2" xfId="36392" xr:uid="{BC73DA78-0A89-471A-B3AF-63094691DE5E}"/>
    <cellStyle name="Input [yellow] 3 5 3 2 2" xfId="21840" xr:uid="{312CFFE1-65CF-499D-94A5-037267B32334}"/>
    <cellStyle name="Input [yellow] 3 5 3 3" xfId="21841" xr:uid="{8448F456-032E-4CA0-8C0D-F0376B5B3668}"/>
    <cellStyle name="Input [yellow] 3 5 4" xfId="36391" xr:uid="{27D62970-36E2-4F20-B8C3-128DEBC690B6}"/>
    <cellStyle name="Input [yellow] 3 5 4 2" xfId="36390" xr:uid="{4D6096E1-5DB7-4329-AFF4-12F17B920DD7}"/>
    <cellStyle name="Input [yellow] 3 5 4 2 2" xfId="21838" xr:uid="{E43E2BAE-F659-415B-9649-895442B655E0}"/>
    <cellStyle name="Input [yellow] 3 5 4 3" xfId="21839" xr:uid="{7A96048B-32F0-416C-9F6E-EE937B73EE8B}"/>
    <cellStyle name="Input [yellow] 3 5 5" xfId="29214" xr:uid="{578E25F7-ECD4-4E56-A071-D64E31B693DD}"/>
    <cellStyle name="Input [yellow] 3 5 5 2" xfId="15577" xr:uid="{9D3090BF-5347-48A8-943D-773511D76C03}"/>
    <cellStyle name="Input [yellow] 3 5 6" xfId="27347" xr:uid="{DDC57367-0DF9-4BDC-9F41-0C70BF6F4353}"/>
    <cellStyle name="Input [yellow] 3 5 6 2" xfId="13889" xr:uid="{2A37C106-03EE-4A3B-A378-E9B459D51FB2}"/>
    <cellStyle name="Input [yellow] 3 5 7" xfId="26406" xr:uid="{09BA3BE1-6D00-4478-AD2C-0C906BECB344}"/>
    <cellStyle name="Input [yellow] 3 5 7 2" xfId="12961" xr:uid="{B2306655-1C52-415B-9B01-CD878F3E127F}"/>
    <cellStyle name="Input [yellow] 3 5 8" xfId="25207" xr:uid="{BA53CE47-E922-407E-A477-2E81A3181B87}"/>
    <cellStyle name="Input [yellow] 3 5 8 2" xfId="11804" xr:uid="{6C365E9D-95A6-45CE-BF24-35E56965E0A5}"/>
    <cellStyle name="Input [yellow] 3 5 9" xfId="36396" xr:uid="{9BE211EC-9DAB-4EAC-90BA-9A8CEFE0D526}"/>
    <cellStyle name="Input [yellow] 3 5 9 2" xfId="21844" xr:uid="{EB3C0826-E127-4C8A-8A1D-3D7871C23C8E}"/>
    <cellStyle name="Input [yellow] 3 6" xfId="43174" xr:uid="{361FAB11-81EA-4D0E-8717-90ACEC8C0A19}"/>
    <cellStyle name="Input [yellow] 3 6 10" xfId="40119" xr:uid="{69DBF117-981F-4D91-9301-DF9FADB4CD93}"/>
    <cellStyle name="Input [yellow] 3 6 11" xfId="40325" xr:uid="{F4CF0A68-E329-4145-A765-72DEFF7D5253}"/>
    <cellStyle name="Input [yellow] 3 6 12" xfId="13099" xr:uid="{5896C1E5-F8B1-40F7-B657-87DBC23CDAA5}"/>
    <cellStyle name="Input [yellow] 3 6 13" xfId="10186" xr:uid="{B71346C8-C3B3-4DBD-8AC2-4ACED0071E8D}"/>
    <cellStyle name="Input [yellow] 3 6 2" xfId="41755" xr:uid="{00325904-AD55-47B9-96F9-7EE835EBA6FA}"/>
    <cellStyle name="Input [yellow] 3 6 2 10" xfId="7705" xr:uid="{307CECE7-77BD-49CA-96FC-3BE0BEB0BAF2}"/>
    <cellStyle name="Input [yellow] 3 6 2 2" xfId="36387" xr:uid="{BDE49878-C46D-43E3-B2EA-30BB29D1C547}"/>
    <cellStyle name="Input [yellow] 3 6 2 2 2" xfId="21835" xr:uid="{D85CD93C-25B1-4656-950A-69CFD65576BE}"/>
    <cellStyle name="Input [yellow] 3 6 2 3" xfId="28165" xr:uid="{C27B2F38-5770-4DDC-A70C-653415C8E387}"/>
    <cellStyle name="Input [yellow] 3 6 2 3 2" xfId="14685" xr:uid="{8E411A2E-E81C-47D9-A2D6-2EA541F7FBF3}"/>
    <cellStyle name="Input [yellow] 3 6 2 4" xfId="27701" xr:uid="{4B6FA016-96C0-477F-AD77-8161C86301C3}"/>
    <cellStyle name="Input [yellow] 3 6 2 4 2" xfId="14233" xr:uid="{5C556AB1-FF5C-410B-AA32-7EA3E9B81DAF}"/>
    <cellStyle name="Input [yellow] 3 6 2 5" xfId="25975" xr:uid="{AF10B125-38EB-4CB2-AE8B-FB1AD96B8953}"/>
    <cellStyle name="Input [yellow] 3 6 2 5 2" xfId="12540" xr:uid="{B07B74D7-8630-4892-A946-FE44DDC8B11A}"/>
    <cellStyle name="Input [yellow] 3 6 2 6" xfId="36388" xr:uid="{C039A30D-C4EB-41B5-9AA7-48B27D26529B}"/>
    <cellStyle name="Input [yellow] 3 6 2 6 2" xfId="21836" xr:uid="{3E34B3C1-D5DB-4188-A0BF-FBFCB7EA6388}"/>
    <cellStyle name="Input [yellow] 3 6 2 7" xfId="38892" xr:uid="{B1C8D6F9-3128-4669-BE51-C3403CBBB8D5}"/>
    <cellStyle name="Input [yellow] 3 6 2 8" xfId="24269" xr:uid="{8182AAFC-8D9E-4B21-AF88-DB59C253D392}"/>
    <cellStyle name="Input [yellow] 3 6 2 9" xfId="40511" xr:uid="{DF06EEC8-8966-4284-8E8E-A6D3BE3F685E}"/>
    <cellStyle name="Input [yellow] 3 6 3" xfId="36386" xr:uid="{AFC66D94-19D6-432C-8638-5D091802C043}"/>
    <cellStyle name="Input [yellow] 3 6 3 2" xfId="36385" xr:uid="{D3CE69BB-DE20-413B-B863-586754A2E551}"/>
    <cellStyle name="Input [yellow] 3 6 3 2 2" xfId="21833" xr:uid="{8C713DCD-5BA7-4720-8DE4-3E56EF310199}"/>
    <cellStyle name="Input [yellow] 3 6 3 3" xfId="21834" xr:uid="{5472A630-C465-40AC-A245-9592F81FFA04}"/>
    <cellStyle name="Input [yellow] 3 6 4" xfId="36384" xr:uid="{856199C9-4DA1-453E-8B61-11770E50937F}"/>
    <cellStyle name="Input [yellow] 3 6 4 2" xfId="36383" xr:uid="{E48B9EBA-9786-44CA-818B-0CF38D84F0D9}"/>
    <cellStyle name="Input [yellow] 3 6 4 2 2" xfId="21831" xr:uid="{6CF3BD06-FF11-430E-8B23-0359D000DAC6}"/>
    <cellStyle name="Input [yellow] 3 6 4 3" xfId="21832" xr:uid="{83326A9D-F52A-41DB-A8BF-50CDE47929D8}"/>
    <cellStyle name="Input [yellow] 3 6 5" xfId="29213" xr:uid="{63BB7860-7C06-4270-AD79-C8740B245E10}"/>
    <cellStyle name="Input [yellow] 3 6 5 2" xfId="15576" xr:uid="{A6BC03B6-07A1-467F-8D15-07A442289695}"/>
    <cellStyle name="Input [yellow] 3 6 6" xfId="30040" xr:uid="{E807BD7D-AB29-4486-BB21-5250896C9874}"/>
    <cellStyle name="Input [yellow] 3 6 6 2" xfId="16327" xr:uid="{87C974BA-C0D8-4727-A10C-10489C4021CD}"/>
    <cellStyle name="Input [yellow] 3 6 7" xfId="26416" xr:uid="{F049368C-C7FB-4EEB-A370-613DF5BBB759}"/>
    <cellStyle name="Input [yellow] 3 6 7 2" xfId="12971" xr:uid="{A070AC75-BBAE-4A03-AC6A-CD6D92FE4289}"/>
    <cellStyle name="Input [yellow] 3 6 8" xfId="26804" xr:uid="{217CC3C6-E007-4394-B26F-22B40CF0D7DC}"/>
    <cellStyle name="Input [yellow] 3 6 8 2" xfId="13354" xr:uid="{D0653438-8C63-4BA4-B538-BAADC7D79C31}"/>
    <cellStyle name="Input [yellow] 3 6 9" xfId="36389" xr:uid="{1B36D0C7-5018-4FC6-A243-E464BC042EDB}"/>
    <cellStyle name="Input [yellow] 3 6 9 2" xfId="21837" xr:uid="{20B31E6B-A48C-4A82-A79C-BC99B0BFC976}"/>
    <cellStyle name="Input [yellow] 3 7" xfId="43173" xr:uid="{0543F575-1C28-4143-A850-59A8076C83FE}"/>
    <cellStyle name="Input [yellow] 3 7 10" xfId="10187" xr:uid="{43C2FDDB-99B2-4C26-854F-53B73DDABEF9}"/>
    <cellStyle name="Input [yellow] 3 7 2" xfId="41754" xr:uid="{3CE5F58D-2EA7-4F8A-A6F9-683E632E9A7C}"/>
    <cellStyle name="Input [yellow] 3 7 2 2" xfId="27702" xr:uid="{F45CD92B-693F-4BE0-B29C-BC79C7037B3A}"/>
    <cellStyle name="Input [yellow] 3 7 2 2 2" xfId="14234" xr:uid="{28131782-24D3-4458-A9BE-9599520139AC}"/>
    <cellStyle name="Input [yellow] 3 7 2 3" xfId="25974" xr:uid="{4536632D-07BA-4DFD-B969-8A2F0E7245CB}"/>
    <cellStyle name="Input [yellow] 3 7 2 3 2" xfId="12539" xr:uid="{3EDBC41B-95DA-46F6-8DCB-282216905624}"/>
    <cellStyle name="Input [yellow] 3 7 2 4" xfId="28164" xr:uid="{A2FA3597-7369-44D2-8033-E839B2B72784}"/>
    <cellStyle name="Input [yellow] 3 7 2 4 2" xfId="14684" xr:uid="{18B6D6D0-BDA4-4EF0-BA71-4CEAEA9AE70F}"/>
    <cellStyle name="Input [yellow] 3 7 2 5" xfId="38891" xr:uid="{2E3BE9B1-C423-4CD4-A741-7B4C796BF923}"/>
    <cellStyle name="Input [yellow] 3 7 2 6" xfId="24268" xr:uid="{3AD28A19-7B2A-47AC-903A-55E1A5380A60}"/>
    <cellStyle name="Input [yellow] 3 7 2 7" xfId="41100" xr:uid="{DBC704FA-E86F-4E95-AC81-59123008161F}"/>
    <cellStyle name="Input [yellow] 3 7 2 8" xfId="24882" xr:uid="{8D25FC03-52E3-483F-B345-3BB66CCFBED6}"/>
    <cellStyle name="Input [yellow] 3 7 3" xfId="27348" xr:uid="{49AC90BC-7A15-4988-BF2A-D0EE5EB20110}"/>
    <cellStyle name="Input [yellow] 3 7 3 2" xfId="13890" xr:uid="{B480C829-F90E-4B0C-A932-3D128FFC24AC}"/>
    <cellStyle name="Input [yellow] 3 7 4" xfId="26945" xr:uid="{45273885-B92A-4511-BB93-400CDAC818AA}"/>
    <cellStyle name="Input [yellow] 3 7 4 2" xfId="13489" xr:uid="{9A62015D-3DCC-40CD-B3A9-9CF9DBB5DADD}"/>
    <cellStyle name="Input [yellow] 3 7 5" xfId="25210" xr:uid="{D543DCE3-4A4F-4D1D-93ED-A76DE4086FC2}"/>
    <cellStyle name="Input [yellow] 3 7 5 2" xfId="11807" xr:uid="{61348A3F-34BA-4EA8-AC93-7B67176DFEE0}"/>
    <cellStyle name="Input [yellow] 3 7 6" xfId="29212" xr:uid="{CD13B692-5148-474A-AA64-3D3F38BE4FC9}"/>
    <cellStyle name="Input [yellow] 3 7 6 2" xfId="15575" xr:uid="{FB8F7309-89EC-42C6-8DB0-89FB33D0702F}"/>
    <cellStyle name="Input [yellow] 3 7 7" xfId="40118" xr:uid="{4AD755E9-49C8-4A80-B89F-EB558718D4E8}"/>
    <cellStyle name="Input [yellow] 3 7 8" xfId="38418" xr:uid="{BC3D9F28-AEA1-40A6-8934-6BD43FD4EEB9}"/>
    <cellStyle name="Input [yellow] 3 7 9" xfId="14522" xr:uid="{94BF855B-D621-4BBD-ABCB-468C719D1B9B}"/>
    <cellStyle name="Input [yellow] 3 8" xfId="43172" xr:uid="{392E9C95-F7CA-40BF-B979-6ED618B08444}"/>
    <cellStyle name="Input [yellow] 3 8 10" xfId="6914" xr:uid="{C2100784-DCB2-48CD-8C04-8360B6D296DC}"/>
    <cellStyle name="Input [yellow] 3 8 2" xfId="41753" xr:uid="{B965663B-10D5-48BC-9A86-8A721A96DFFA}"/>
    <cellStyle name="Input [yellow] 3 8 2 2" xfId="27703" xr:uid="{66ED1478-0E57-4CAC-B56A-295C5D7958EE}"/>
    <cellStyle name="Input [yellow] 3 8 2 2 2" xfId="14235" xr:uid="{FAC986B5-99E5-41E5-9287-641BF5B56ECA}"/>
    <cellStyle name="Input [yellow] 3 8 2 3" xfId="25973" xr:uid="{DD61D847-C8AC-4771-B603-2F81A18601EF}"/>
    <cellStyle name="Input [yellow] 3 8 2 3 2" xfId="12538" xr:uid="{76E27667-DFF0-4C0F-83F7-EC525E51DC56}"/>
    <cellStyle name="Input [yellow] 3 8 2 4" xfId="28163" xr:uid="{2E4F262C-BE56-4E15-8712-25C780701DA8}"/>
    <cellStyle name="Input [yellow] 3 8 2 4 2" xfId="14683" xr:uid="{8EBFDA36-2E09-497D-82D5-E98E176859D9}"/>
    <cellStyle name="Input [yellow] 3 8 2 5" xfId="38890" xr:uid="{05C03E9B-BA56-4998-B8C7-71BE0AB9E7D1}"/>
    <cellStyle name="Input [yellow] 3 8 2 6" xfId="24267" xr:uid="{851302E9-8124-4D82-8E5E-E39D1CB60679}"/>
    <cellStyle name="Input [yellow] 3 8 2 7" xfId="39526" xr:uid="{15D53B7D-47AD-477B-A331-2581A33FE5D9}"/>
    <cellStyle name="Input [yellow] 3 8 2 8" xfId="7005" xr:uid="{AD0BE335-8B47-48BA-B6ED-56A79195CB85}"/>
    <cellStyle name="Input [yellow] 3 8 3" xfId="27349" xr:uid="{57742D5D-28FD-45E9-AF15-D32D6BDE8BCA}"/>
    <cellStyle name="Input [yellow] 3 8 3 2" xfId="13891" xr:uid="{8C570FE2-D325-46F8-B83B-3674C81C338D}"/>
    <cellStyle name="Input [yellow] 3 8 4" xfId="26418" xr:uid="{0180B507-645E-4D2A-BAAE-126ABED76930}"/>
    <cellStyle name="Input [yellow] 3 8 4 2" xfId="12973" xr:uid="{B2AA9A67-5FDB-4240-9E78-870E54FAE3FF}"/>
    <cellStyle name="Input [yellow] 3 8 5" xfId="25284" xr:uid="{1C4BE43B-70CE-41BE-890A-0EE42822C96A}"/>
    <cellStyle name="Input [yellow] 3 8 5 2" xfId="11880" xr:uid="{788B710B-5F9F-4D4E-98D0-AB70F0343BAD}"/>
    <cellStyle name="Input [yellow] 3 8 6" xfId="29211" xr:uid="{F695C7E8-449D-4996-9296-E74BFDD7C795}"/>
    <cellStyle name="Input [yellow] 3 8 6 2" xfId="15574" xr:uid="{826CE3E3-F129-4ADD-BDE1-2A6DF412EFAD}"/>
    <cellStyle name="Input [yellow] 3 8 7" xfId="40117" xr:uid="{D004C8C6-8A08-4A8D-8E53-F3916052C221}"/>
    <cellStyle name="Input [yellow] 3 8 8" xfId="40326" xr:uid="{73CF74D5-8420-45EB-AF73-EBCE2A398DCC}"/>
    <cellStyle name="Input [yellow] 3 8 9" xfId="11975" xr:uid="{EBA386B9-83B1-4B7C-B873-506269C65EA6}"/>
    <cellStyle name="Input [yellow] 3 9" xfId="43180" xr:uid="{6CDF6CE6-4A10-41CB-B83B-AC9C4A37BC7B}"/>
    <cellStyle name="Input [yellow] 3 9 10" xfId="19330" xr:uid="{398B84C8-99EA-4F05-A9FE-1B0052922194}"/>
    <cellStyle name="Input [yellow] 3 9 2" xfId="26752" xr:uid="{818E1868-BBFB-4715-B156-A401268A48DD}"/>
    <cellStyle name="Input [yellow] 3 9 2 2" xfId="13305" xr:uid="{E7C54C09-2ED4-49A8-81AC-DC0D1895C9F2}"/>
    <cellStyle name="Input [yellow] 3 9 3" xfId="26668" xr:uid="{3BA118AD-90E4-4863-B98E-C9FFA6D4FCD3}"/>
    <cellStyle name="Input [yellow] 3 9 3 2" xfId="13221" xr:uid="{5348885F-BCC5-43CD-B115-51838AEBC871}"/>
    <cellStyle name="Input [yellow] 3 9 4" xfId="26819" xr:uid="{1C55486D-07BC-478B-B861-3BA2BEA4D305}"/>
    <cellStyle name="Input [yellow] 3 9 4 2" xfId="13365" xr:uid="{8AC1DA98-92AC-4978-8F32-D2678A5B7AB8}"/>
    <cellStyle name="Input [yellow] 3 9 5" xfId="25489" xr:uid="{84FA81E3-CEBD-4A35-B99F-B01B7E8D0EA3}"/>
    <cellStyle name="Input [yellow] 3 9 5 2" xfId="12072" xr:uid="{70F4C4AD-0AD2-4DE0-8FE0-6424103C2B0B}"/>
    <cellStyle name="Input [yellow] 3 9 6" xfId="29219" xr:uid="{31AFEF53-7416-4896-A219-AB86AAD56D18}"/>
    <cellStyle name="Input [yellow] 3 9 6 2" xfId="15582" xr:uid="{D19361D5-BA3A-4204-ADE2-7CA3E3652676}"/>
    <cellStyle name="Input [yellow] 3 9 7" xfId="40125" xr:uid="{16BB9B17-2A48-40BF-BBA4-416EB4DD9B07}"/>
    <cellStyle name="Input [yellow] 3 9 8" xfId="40323" xr:uid="{1158F021-CD53-40E9-908E-3E9EA60F0736}"/>
    <cellStyle name="Input [yellow] 3 9 9" xfId="14520" xr:uid="{D8F6231D-5DE0-46A5-AD6B-742814134138}"/>
    <cellStyle name="Input [yellow] 4" xfId="44019" xr:uid="{ECE77AEB-C15A-4DE0-BC15-C486FD78B4F3}"/>
    <cellStyle name="Input [yellow] 4 10" xfId="28922" xr:uid="{69205957-0924-4EEB-8147-B792347C8011}"/>
    <cellStyle name="Input [yellow] 4 10 2" xfId="15331" xr:uid="{D638F659-A0D6-4ED6-98E7-7E7CD2D4BFB4}"/>
    <cellStyle name="Input [yellow] 4 11" xfId="36382" xr:uid="{888D42DB-7B73-4148-8633-B68069ECADD3}"/>
    <cellStyle name="Input [yellow] 4 11 2" xfId="21830" xr:uid="{6501B982-D57D-48F5-A0E4-8EC4C1E1E490}"/>
    <cellStyle name="Input [yellow] 4 12" xfId="39625" xr:uid="{9E9A1D79-6C29-4021-99F2-543C628A028C}"/>
    <cellStyle name="Input [yellow] 4 13" xfId="18022" xr:uid="{9EAD0325-CB37-4E48-B22C-C63922F7E15E}"/>
    <cellStyle name="Input [yellow] 4 14" xfId="9237" xr:uid="{27CCE369-C2AD-40F9-9013-F4687574AE12}"/>
    <cellStyle name="Input [yellow] 4 2" xfId="43170" xr:uid="{2C96FC4D-3F72-4F5B-81C0-5A68F183F133}"/>
    <cellStyle name="Input [yellow] 4 2 10" xfId="40115" xr:uid="{3E7EB07A-3044-4EF9-9CA9-BCE92B32A17E}"/>
    <cellStyle name="Input [yellow] 4 2 11" xfId="38413" xr:uid="{08F862CE-30C6-465C-AB2C-93779CB67582}"/>
    <cellStyle name="Input [yellow] 4 2 12" xfId="15087" xr:uid="{BFC2EA19-D631-45C1-A7D4-43BBE229D450}"/>
    <cellStyle name="Input [yellow] 4 2 13" xfId="19326" xr:uid="{DE925D9F-F0E5-4F64-B627-4F6E6E7E23DF}"/>
    <cellStyle name="Input [yellow] 4 2 2" xfId="41751" xr:uid="{F8BE5403-677C-427F-880D-2A5772EAC5A9}"/>
    <cellStyle name="Input [yellow] 4 2 2 10" xfId="5420" xr:uid="{E8836442-32BB-421E-A07F-6CF394BC18A7}"/>
    <cellStyle name="Input [yellow] 4 2 2 2" xfId="36379" xr:uid="{9152ABAE-DBFA-4821-AB2E-37263A9CA847}"/>
    <cellStyle name="Input [yellow] 4 2 2 2 2" xfId="21827" xr:uid="{24893A29-62FA-40D3-A7EB-DFE378A4A5CF}"/>
    <cellStyle name="Input [yellow] 4 2 2 3" xfId="28161" xr:uid="{6D13CBC5-9136-4455-8751-44205CFBB07E}"/>
    <cellStyle name="Input [yellow] 4 2 2 3 2" xfId="14681" xr:uid="{7F6D7A13-D819-4D98-A68C-26BC803137BA}"/>
    <cellStyle name="Input [yellow] 4 2 2 4" xfId="27704" xr:uid="{0173695E-F907-4F7C-8A76-0403F5DD5713}"/>
    <cellStyle name="Input [yellow] 4 2 2 4 2" xfId="14236" xr:uid="{05D354AF-0D0B-46EF-A465-E70D2F5FE507}"/>
    <cellStyle name="Input [yellow] 4 2 2 5" xfId="25971" xr:uid="{BDCD4F33-59A1-414B-9BB4-056C9622B182}"/>
    <cellStyle name="Input [yellow] 4 2 2 5 2" xfId="12536" xr:uid="{5DD91246-5D9A-4F74-8692-12DF45CB45D9}"/>
    <cellStyle name="Input [yellow] 4 2 2 6" xfId="36380" xr:uid="{5D5399B2-818C-41E1-92E6-F87224707653}"/>
    <cellStyle name="Input [yellow] 4 2 2 6 2" xfId="21828" xr:uid="{F96E7F63-789B-4DE8-8623-C0F84D217789}"/>
    <cellStyle name="Input [yellow] 4 2 2 7" xfId="38888" xr:uid="{08F106F5-E622-4D38-9A48-EF3AD8A26F6E}"/>
    <cellStyle name="Input [yellow] 4 2 2 8" xfId="24265" xr:uid="{007518B2-2F56-46BE-98F8-0EB64C6D65F4}"/>
    <cellStyle name="Input [yellow] 4 2 2 9" xfId="41099" xr:uid="{1632050F-542C-437C-982B-1FE2F7FC1343}"/>
    <cellStyle name="Input [yellow] 4 2 3" xfId="36378" xr:uid="{B576AE2C-25CD-4F94-84E2-84FBCD2EFD37}"/>
    <cellStyle name="Input [yellow] 4 2 3 2" xfId="36377" xr:uid="{CF440272-8B17-462A-AB51-8380D302D8A2}"/>
    <cellStyle name="Input [yellow] 4 2 3 2 2" xfId="21825" xr:uid="{674F4B2B-12A8-4846-B124-AEDF59045DB4}"/>
    <cellStyle name="Input [yellow] 4 2 3 3" xfId="21826" xr:uid="{3C630D69-D4AE-42BC-B9BA-D3DD46E49D3D}"/>
    <cellStyle name="Input [yellow] 4 2 4" xfId="36376" xr:uid="{5CF1CAC0-491C-4D00-99EA-E56188DB4719}"/>
    <cellStyle name="Input [yellow] 4 2 4 2" xfId="36375" xr:uid="{8C03BDC2-B026-4850-A8D9-2460CC4D90C0}"/>
    <cellStyle name="Input [yellow] 4 2 4 2 2" xfId="21823" xr:uid="{2382F654-45D2-4045-BBE9-39290FD6CA72}"/>
    <cellStyle name="Input [yellow] 4 2 4 3" xfId="21824" xr:uid="{3B1F0535-9533-4C78-B0C8-2B36280E2F62}"/>
    <cellStyle name="Input [yellow] 4 2 5" xfId="29209" xr:uid="{7A69AC1F-6AD0-4C99-9175-DA598B066915}"/>
    <cellStyle name="Input [yellow] 4 2 5 2" xfId="15572" xr:uid="{1B770201-E0EA-4C39-938E-DADE45426374}"/>
    <cellStyle name="Input [yellow] 4 2 6" xfId="29844" xr:uid="{94636CDF-E765-40D8-B88C-D426C0D995AA}"/>
    <cellStyle name="Input [yellow] 4 2 6 2" xfId="16162" xr:uid="{9793596B-143F-4546-8250-0CA7E4522F2A}"/>
    <cellStyle name="Input [yellow] 4 2 7" xfId="26667" xr:uid="{AD65AC1F-8024-4D9D-AD71-F5C2B6B0AEA9}"/>
    <cellStyle name="Input [yellow] 4 2 7 2" xfId="13220" xr:uid="{9A9981F6-7277-4F34-B4E2-F822F125CD96}"/>
    <cellStyle name="Input [yellow] 4 2 8" xfId="25422" xr:uid="{6D7E7DA4-B292-4BA2-B5DA-3D4CA2740417}"/>
    <cellStyle name="Input [yellow] 4 2 8 2" xfId="12005" xr:uid="{70E51F7A-E82A-4FC7-9578-52D80439AC8D}"/>
    <cellStyle name="Input [yellow] 4 2 9" xfId="36381" xr:uid="{3D453870-DDA6-49CE-ACB3-75958F94C33B}"/>
    <cellStyle name="Input [yellow] 4 2 9 2" xfId="21829" xr:uid="{27B6D9F2-30FB-4FB8-A017-7C5B9EF9B49B}"/>
    <cellStyle name="Input [yellow] 4 3" xfId="43169" xr:uid="{70FDB3BE-AC97-48D0-8C9E-8599EEF65B95}"/>
    <cellStyle name="Input [yellow] 4 3 10" xfId="40114" xr:uid="{DDA064DE-9C46-4687-A721-CFD6A3E043CE}"/>
    <cellStyle name="Input [yellow] 4 3 11" xfId="40660" xr:uid="{AE3DD5BD-2465-4330-9FE4-A84AE6F471B8}"/>
    <cellStyle name="Input [yellow] 4 3 12" xfId="11974" xr:uid="{04D2A6CD-5C2D-4869-BC16-BB699DA274AE}"/>
    <cellStyle name="Input [yellow] 4 3 13" xfId="19325" xr:uid="{4DE2AF0C-3D00-44D9-9CFF-AEE4DF0FFFB4}"/>
    <cellStyle name="Input [yellow] 4 3 2" xfId="41750" xr:uid="{6A686152-E170-4F7F-932D-2DF1C156E010}"/>
    <cellStyle name="Input [yellow] 4 3 2 10" xfId="7296" xr:uid="{CB8DB998-3C52-43FD-8DF2-FFE798EBE1CE}"/>
    <cellStyle name="Input [yellow] 4 3 2 2" xfId="36372" xr:uid="{448C4CBD-D981-4371-93C5-D8DBEEEA9913}"/>
    <cellStyle name="Input [yellow] 4 3 2 2 2" xfId="21820" xr:uid="{C6FBAE67-7C0E-4C26-A5B8-CF9F80063016}"/>
    <cellStyle name="Input [yellow] 4 3 2 3" xfId="28160" xr:uid="{074E3E86-5FAA-4B8A-BFA7-2628CDB9DBA7}"/>
    <cellStyle name="Input [yellow] 4 3 2 3 2" xfId="14680" xr:uid="{A2147C46-FC2A-4972-AA17-E4940FB1B8EA}"/>
    <cellStyle name="Input [yellow] 4 3 2 4" xfId="29366" xr:uid="{6973AA97-87D3-4A9B-9444-3CC25563D165}"/>
    <cellStyle name="Input [yellow] 4 3 2 4 2" xfId="15721" xr:uid="{6CD1B88B-8E72-4634-BC22-559D87B0D6F9}"/>
    <cellStyle name="Input [yellow] 4 3 2 5" xfId="25970" xr:uid="{A0A6F791-83D0-48F5-9F96-C7148893C1B1}"/>
    <cellStyle name="Input [yellow] 4 3 2 5 2" xfId="12535" xr:uid="{AF540489-0403-4B57-A41F-0CA8D725BBF1}"/>
    <cellStyle name="Input [yellow] 4 3 2 6" xfId="36373" xr:uid="{1A389217-2B28-41E8-81D3-0BDC5D640A77}"/>
    <cellStyle name="Input [yellow] 4 3 2 6 2" xfId="21821" xr:uid="{20ABF3DD-AA30-4E9C-9F30-052D52966840}"/>
    <cellStyle name="Input [yellow] 4 3 2 7" xfId="38887" xr:uid="{84BD6D03-E2E7-4EFC-9AFE-2F5D220FB6C7}"/>
    <cellStyle name="Input [yellow] 4 3 2 8" xfId="24264" xr:uid="{B0382496-204B-47B3-9D5A-4D6104E782B0}"/>
    <cellStyle name="Input [yellow] 4 3 2 9" xfId="39525" xr:uid="{50BC9BF9-827C-496B-AC6F-BD20F1D475D5}"/>
    <cellStyle name="Input [yellow] 4 3 3" xfId="36371" xr:uid="{CBF09164-43B9-4D37-9644-987C467F4D85}"/>
    <cellStyle name="Input [yellow] 4 3 3 2" xfId="36370" xr:uid="{B5185E27-D351-4945-BFAD-9B6246391EAF}"/>
    <cellStyle name="Input [yellow] 4 3 3 2 2" xfId="21818" xr:uid="{CBC899FF-B9B1-4FD0-81A2-5E0ABA497D14}"/>
    <cellStyle name="Input [yellow] 4 3 3 3" xfId="21819" xr:uid="{9584929B-54CC-4117-B0EA-12C2BAFFC217}"/>
    <cellStyle name="Input [yellow] 4 3 4" xfId="36369" xr:uid="{8C9F1E7C-55F4-49D1-AE01-FD914B47E06C}"/>
    <cellStyle name="Input [yellow] 4 3 4 2" xfId="36368" xr:uid="{CDBACB2E-50CB-4F48-BC32-836ECB24EDC3}"/>
    <cellStyle name="Input [yellow] 4 3 4 2 2" xfId="21816" xr:uid="{5EDDDDDA-B9AA-4320-9349-3FACC04A58FF}"/>
    <cellStyle name="Input [yellow] 4 3 4 3" xfId="21817" xr:uid="{EE5CC57D-5F26-4492-AACE-EE5B51B83712}"/>
    <cellStyle name="Input [yellow] 4 3 5" xfId="29208" xr:uid="{79233A61-B79A-44E1-A1F2-9EAD6D0D91EC}"/>
    <cellStyle name="Input [yellow] 4 3 5 2" xfId="15571" xr:uid="{18746F1B-8777-4379-B3FA-E95C3B2097FA}"/>
    <cellStyle name="Input [yellow] 4 3 6" xfId="27351" xr:uid="{CFFA17B8-A9A6-4D7F-8ED9-4EA9A0BCEAD0}"/>
    <cellStyle name="Input [yellow] 4 3 6 2" xfId="13893" xr:uid="{EA7F7B9E-1EAC-4DC6-8AB6-D6D3FF3A7F43}"/>
    <cellStyle name="Input [yellow] 4 3 7" xfId="27194" xr:uid="{F6ABD3A3-22F5-4F42-84D4-E0679C3F350E}"/>
    <cellStyle name="Input [yellow] 4 3 7 2" xfId="13736" xr:uid="{DC7C7268-846C-42CB-9F1D-65F6EC70FE30}"/>
    <cellStyle name="Input [yellow] 4 3 8" xfId="26888" xr:uid="{7FCD7150-DB49-433B-AC26-53104E6D8671}"/>
    <cellStyle name="Input [yellow] 4 3 8 2" xfId="13432" xr:uid="{EB5740EF-38F3-4B02-B9A1-F63E92750260}"/>
    <cellStyle name="Input [yellow] 4 3 9" xfId="36374" xr:uid="{10C3E95C-84CA-4A38-9C6E-71402F18D7B7}"/>
    <cellStyle name="Input [yellow] 4 3 9 2" xfId="21822" xr:uid="{FC19015D-FD6A-4118-ACA9-A15FEBC40A73}"/>
    <cellStyle name="Input [yellow] 4 4" xfId="43168" xr:uid="{A4A3B7E0-BB00-4B43-81FA-9991BF89870D}"/>
    <cellStyle name="Input [yellow] 4 4 10" xfId="40113" xr:uid="{BC87E0A4-4949-4CFF-84B0-18E5D8F3E994}"/>
    <cellStyle name="Input [yellow] 4 4 11" xfId="38421" xr:uid="{9D3C91E2-BC8D-4A9F-B4A6-9C0C0058ABD4}"/>
    <cellStyle name="Input [yellow] 4 4 12" xfId="12376" xr:uid="{5C7C505A-75C9-4810-97E3-9CFB92C18125}"/>
    <cellStyle name="Input [yellow] 4 4 13" xfId="19324" xr:uid="{EE2A8124-A8AE-4BAC-BC17-0AA086D79C17}"/>
    <cellStyle name="Input [yellow] 4 4 2" xfId="41749" xr:uid="{D17123CF-8842-4447-806D-C019194D4EE5}"/>
    <cellStyle name="Input [yellow] 4 4 2 10" xfId="24881" xr:uid="{32C8B3F3-5573-4F63-9959-D038D938CECB}"/>
    <cellStyle name="Input [yellow] 4 4 2 2" xfId="36365" xr:uid="{5A52242A-AEBD-4488-9E10-00AB4C366184}"/>
    <cellStyle name="Input [yellow] 4 4 2 2 2" xfId="21813" xr:uid="{F63C4A7C-7702-43E8-8FB1-E904C3DCF37B}"/>
    <cellStyle name="Input [yellow] 4 4 2 3" xfId="28159" xr:uid="{BE2ABC9C-3815-4032-B151-FDAD7E366FBD}"/>
    <cellStyle name="Input [yellow] 4 4 2 3 2" xfId="14679" xr:uid="{1EB89D16-BB89-4419-AD4D-FB2F8822613F}"/>
    <cellStyle name="Input [yellow] 4 4 2 4" xfId="26552" xr:uid="{B8773C2E-1EA9-4C1D-A91C-2129D11C6AC9}"/>
    <cellStyle name="Input [yellow] 4 4 2 4 2" xfId="13106" xr:uid="{79FC349E-7782-48E2-864F-32E3E30A6B5A}"/>
    <cellStyle name="Input [yellow] 4 4 2 5" xfId="25969" xr:uid="{9E226A2F-A9B4-4579-8375-519D3691A8A2}"/>
    <cellStyle name="Input [yellow] 4 4 2 5 2" xfId="12534" xr:uid="{7936EA26-5590-48C9-9EF0-6F4B1B2C84E3}"/>
    <cellStyle name="Input [yellow] 4 4 2 6" xfId="36366" xr:uid="{CBC4FB9C-2CC9-4099-9F80-88DE412BF836}"/>
    <cellStyle name="Input [yellow] 4 4 2 6 2" xfId="21814" xr:uid="{1793E059-B16B-491F-9B53-CE19DF41C003}"/>
    <cellStyle name="Input [yellow] 4 4 2 7" xfId="38886" xr:uid="{5E7F46C2-FF47-4EAC-ABC6-D0D613CE9856}"/>
    <cellStyle name="Input [yellow] 4 4 2 8" xfId="24263" xr:uid="{E519221E-8E05-4E8B-8BB4-9F0E60DDE368}"/>
    <cellStyle name="Input [yellow] 4 4 2 9" xfId="20363" xr:uid="{CD20FC2E-A9B2-44D1-854C-6915D5B3FCA1}"/>
    <cellStyle name="Input [yellow] 4 4 3" xfId="36364" xr:uid="{F55989D6-4327-4B0F-BDAB-6A290B5EDA42}"/>
    <cellStyle name="Input [yellow] 4 4 3 2" xfId="36363" xr:uid="{6CDBBCAE-0F82-4D3B-85F2-EE44A6F4BC3D}"/>
    <cellStyle name="Input [yellow] 4 4 3 2 2" xfId="21811" xr:uid="{3946118F-D305-44D1-A6F0-91067430FF24}"/>
    <cellStyle name="Input [yellow] 4 4 3 3" xfId="21812" xr:uid="{56F1EA85-4E1C-4BF4-A604-B246336C1CE9}"/>
    <cellStyle name="Input [yellow] 4 4 4" xfId="36362" xr:uid="{E8468DD3-F57D-4BA1-B73A-8C2178AF0630}"/>
    <cellStyle name="Input [yellow] 4 4 4 2" xfId="36361" xr:uid="{543A126D-5DAE-4EAE-B438-1665E2CA29E4}"/>
    <cellStyle name="Input [yellow] 4 4 4 2 2" xfId="21809" xr:uid="{4BE37878-5CA3-47C1-94FD-402783FAAC34}"/>
    <cellStyle name="Input [yellow] 4 4 4 3" xfId="21810" xr:uid="{752D8AF6-E405-4B37-B4A5-8DD175920D5E}"/>
    <cellStyle name="Input [yellow] 4 4 5" xfId="29207" xr:uid="{8E400AE6-1349-46BA-81B4-BF92F2B6295A}"/>
    <cellStyle name="Input [yellow] 4 4 5 2" xfId="15570" xr:uid="{3FE9ECDA-85BE-44A6-B145-55561EEA1853}"/>
    <cellStyle name="Input [yellow] 4 4 6" xfId="27352" xr:uid="{F98BB655-930A-4F88-B47F-C767C7F7EB6B}"/>
    <cellStyle name="Input [yellow] 4 4 6 2" xfId="13894" xr:uid="{08DCD015-D4E9-4C7C-A3D2-6102BDEAA23A}"/>
    <cellStyle name="Input [yellow] 4 4 7" xfId="26666" xr:uid="{047567F8-6783-4683-932B-C751148A7CE8}"/>
    <cellStyle name="Input [yellow] 4 4 7 2" xfId="13219" xr:uid="{1D7E2806-BBB1-407E-8687-83CB42C48B99}"/>
    <cellStyle name="Input [yellow] 4 4 8" xfId="26282" xr:uid="{7D6E81F8-89D7-47F0-8364-2E7FF9DFE169}"/>
    <cellStyle name="Input [yellow] 4 4 8 2" xfId="12846" xr:uid="{ACCE214B-2B92-478C-A999-0E42DA62830B}"/>
    <cellStyle name="Input [yellow] 4 4 9" xfId="36367" xr:uid="{C14D46C9-803A-4586-968F-1C366FC2585E}"/>
    <cellStyle name="Input [yellow] 4 4 9 2" xfId="21815" xr:uid="{7857AB53-0968-427D-BA32-6E2109C57E41}"/>
    <cellStyle name="Input [yellow] 4 5" xfId="43167" xr:uid="{BAA708C0-AB5D-4F14-9559-90F1F04C7712}"/>
    <cellStyle name="Input [yellow] 4 5 10" xfId="40112" xr:uid="{9005C70B-0DA5-4C5F-A7A6-F29D8281A80B}"/>
    <cellStyle name="Input [yellow] 4 5 11" xfId="40328" xr:uid="{A30C7F2C-89CA-463C-8DFF-0CF670D1B106}"/>
    <cellStyle name="Input [yellow] 4 5 12" xfId="13027" xr:uid="{12642231-BDE4-4579-A597-471B4CFA664F}"/>
    <cellStyle name="Input [yellow] 4 5 13" xfId="19323" xr:uid="{04EAB807-850F-4602-BCDC-A911AB5BB568}"/>
    <cellStyle name="Input [yellow] 4 5 2" xfId="41748" xr:uid="{3B4AD5B2-ED35-4A7E-A847-924D81D727FC}"/>
    <cellStyle name="Input [yellow] 4 5 2 10" xfId="7848" xr:uid="{0016853F-F501-4938-A062-4D7470A32AF4}"/>
    <cellStyle name="Input [yellow] 4 5 2 2" xfId="36358" xr:uid="{B2D1EFFF-B282-4487-B238-0B7A9FA2FE4C}"/>
    <cellStyle name="Input [yellow] 4 5 2 2 2" xfId="21806" xr:uid="{23678D3E-0FED-490F-B51E-6AE0EE939734}"/>
    <cellStyle name="Input [yellow] 4 5 2 3" xfId="28158" xr:uid="{44CF192F-6BAE-43C1-ABD7-79E5DE74FFC0}"/>
    <cellStyle name="Input [yellow] 4 5 2 3 2" xfId="14678" xr:uid="{CD70E33F-7F90-45FF-B41C-F3127BC40146}"/>
    <cellStyle name="Input [yellow] 4 5 2 4" xfId="27707" xr:uid="{6EAA0384-399E-40FA-97CB-F030051387C1}"/>
    <cellStyle name="Input [yellow] 4 5 2 4 2" xfId="14239" xr:uid="{545CF771-D96B-49E9-91FD-E4FC80F0A4FA}"/>
    <cellStyle name="Input [yellow] 4 5 2 5" xfId="25968" xr:uid="{6C8758E0-282D-4B8B-896A-D509A5305E17}"/>
    <cellStyle name="Input [yellow] 4 5 2 5 2" xfId="12533" xr:uid="{D58C8265-7861-4123-B0FB-5CB1E95BA483}"/>
    <cellStyle name="Input [yellow] 4 5 2 6" xfId="36359" xr:uid="{B13ABF5B-6D95-45CF-A1A3-5AC2FA7CA9D8}"/>
    <cellStyle name="Input [yellow] 4 5 2 6 2" xfId="21807" xr:uid="{7CFEC1B0-3C90-4ECC-AD7D-CD06FF0B09DF}"/>
    <cellStyle name="Input [yellow] 4 5 2 7" xfId="38885" xr:uid="{AB854080-5794-45B9-9F78-2ABF6CDF081C}"/>
    <cellStyle name="Input [yellow] 4 5 2 8" xfId="24262" xr:uid="{74A522C2-8B41-4FD6-A79F-D56A97BAD0C8}"/>
    <cellStyle name="Input [yellow] 4 5 2 9" xfId="20364" xr:uid="{8DD46F8A-FB68-40E5-A604-E503F6761E16}"/>
    <cellStyle name="Input [yellow] 4 5 3" xfId="36357" xr:uid="{36122933-A53A-4DDA-AC47-9A8871C5C3CD}"/>
    <cellStyle name="Input [yellow] 4 5 3 2" xfId="36356" xr:uid="{7B2AE0F1-0EBE-4D5F-A776-5C1868283784}"/>
    <cellStyle name="Input [yellow] 4 5 3 2 2" xfId="21804" xr:uid="{93BC4B84-CC9B-4020-8AA8-F8A4EC7C40E0}"/>
    <cellStyle name="Input [yellow] 4 5 3 3" xfId="21805" xr:uid="{2A752AD9-BC42-44D2-8C94-88DD3C60D0AE}"/>
    <cellStyle name="Input [yellow] 4 5 4" xfId="36355" xr:uid="{3101E917-3C15-47BD-BC82-3D56242995F2}"/>
    <cellStyle name="Input [yellow] 4 5 4 2" xfId="36354" xr:uid="{5471C2F7-0886-4D2F-9B2B-C8589D5CCB22}"/>
    <cellStyle name="Input [yellow] 4 5 4 2 2" xfId="21802" xr:uid="{DA81979F-DBCD-4E29-A5B6-B7BE55A45BFC}"/>
    <cellStyle name="Input [yellow] 4 5 4 3" xfId="21803" xr:uid="{39DBEDFA-D7B2-42A9-8578-31D13D7CBDFD}"/>
    <cellStyle name="Input [yellow] 4 5 5" xfId="29206" xr:uid="{39CACF58-E82C-4294-BF62-AA41F54D33BA}"/>
    <cellStyle name="Input [yellow] 4 5 5 2" xfId="15569" xr:uid="{7164EF38-575C-486C-8F3E-898092505D82}"/>
    <cellStyle name="Input [yellow] 4 5 6" xfId="27353" xr:uid="{5DFE1FE6-7DA9-4359-9BF3-DE6473646C80}"/>
    <cellStyle name="Input [yellow] 4 5 6 2" xfId="13895" xr:uid="{AE65E87C-C74B-422D-ACCF-50355ED58FBC}"/>
    <cellStyle name="Input [yellow] 4 5 7" xfId="27193" xr:uid="{E9DEB3AE-C9BD-4DB0-B916-13FEDBC40B70}"/>
    <cellStyle name="Input [yellow] 4 5 7 2" xfId="13735" xr:uid="{13D8F843-D964-40E9-97B3-495E3F3C6E2F}"/>
    <cellStyle name="Input [yellow] 4 5 8" xfId="26887" xr:uid="{AB4A051B-FD98-46D2-91C9-CBCA22E005C2}"/>
    <cellStyle name="Input [yellow] 4 5 8 2" xfId="13431" xr:uid="{336CDA83-3EF4-45C4-B9DB-E256AD821B9A}"/>
    <cellStyle name="Input [yellow] 4 5 9" xfId="36360" xr:uid="{720B01B0-D10C-425D-A1D3-74A2D9F588ED}"/>
    <cellStyle name="Input [yellow] 4 5 9 2" xfId="21808" xr:uid="{0D05D4AC-3DD2-4C58-93B6-D619FB84D786}"/>
    <cellStyle name="Input [yellow] 4 6" xfId="43171" xr:uid="{3D73179B-8A7A-4E6E-AFC1-EB179E7F42CC}"/>
    <cellStyle name="Input [yellow] 4 6 10" xfId="40327" xr:uid="{78F06DBD-84E9-46A9-B4E1-36F541B8C2E9}"/>
    <cellStyle name="Input [yellow] 4 6 11" xfId="12377" xr:uid="{50A7C7A6-56B5-4454-9242-2E9AE29DC33E}"/>
    <cellStyle name="Input [yellow] 4 6 12" xfId="19327" xr:uid="{D28D5327-003E-4147-A143-3F77B0C7AF39}"/>
    <cellStyle name="Input [yellow] 4 6 2" xfId="36352" xr:uid="{5929942E-BF78-4037-954E-40E868F0D6DA}"/>
    <cellStyle name="Input [yellow] 4 6 2 2" xfId="21800" xr:uid="{A049E147-25F8-4B6D-84CC-751BC57FE4FA}"/>
    <cellStyle name="Input [yellow] 4 6 3" xfId="29210" xr:uid="{5E807364-6336-4320-97D7-DC52FA1C2D64}"/>
    <cellStyle name="Input [yellow] 4 6 3 2" xfId="15573" xr:uid="{FB8A6147-F3D6-4A59-B726-0EB08DE02FE9}"/>
    <cellStyle name="Input [yellow] 4 6 4" xfId="27350" xr:uid="{87C02C89-F863-46D1-BE8C-840A0BF00842}"/>
    <cellStyle name="Input [yellow] 4 6 4 2" xfId="13892" xr:uid="{F7A598F8-E095-4ACE-9DD6-1FED14966F77}"/>
    <cellStyle name="Input [yellow] 4 6 5" xfId="27195" xr:uid="{42CC6970-7C34-4894-AF29-657D013C03A0}"/>
    <cellStyle name="Input [yellow] 4 6 5 2" xfId="13737" xr:uid="{A69EAF65-8D0E-4DDB-821F-A55DBBA7EBDF}"/>
    <cellStyle name="Input [yellow] 4 6 6" xfId="26940" xr:uid="{FBD9F5CF-977E-4948-9440-5C3C6E5EA40E}"/>
    <cellStyle name="Input [yellow] 4 6 6 2" xfId="13484" xr:uid="{3FA2976B-278F-4634-B314-24EDDD444013}"/>
    <cellStyle name="Input [yellow] 4 6 7" xfId="26827" xr:uid="{BE18B9F4-9AAD-4AF4-AB02-C3E37F704D52}"/>
    <cellStyle name="Input [yellow] 4 6 7 2" xfId="13373" xr:uid="{91B67815-311B-48E8-9628-17B786EEE4C6}"/>
    <cellStyle name="Input [yellow] 4 6 8" xfId="36353" xr:uid="{BB336EF7-837F-44F9-9F7F-D6D6603325AE}"/>
    <cellStyle name="Input [yellow] 4 6 8 2" xfId="21801" xr:uid="{B922900B-F239-4B2C-AAFF-6DB30A370B72}"/>
    <cellStyle name="Input [yellow] 4 6 9" xfId="40116" xr:uid="{8F8EC8C1-EBB2-4FBE-8814-CBCF056ACBE8}"/>
    <cellStyle name="Input [yellow] 4 7" xfId="41752" xr:uid="{7BABD70A-67BA-48D5-9D23-27609D6B6C7C}"/>
    <cellStyle name="Input [yellow] 4 7 10" xfId="4625" xr:uid="{CCF37463-D63F-434F-8781-22858F5EE2A3}"/>
    <cellStyle name="Input [yellow] 4 7 2" xfId="36350" xr:uid="{F92A2F82-AD25-4595-8FC6-A244455B1C16}"/>
    <cellStyle name="Input [yellow] 4 7 2 2" xfId="21798" xr:uid="{E1319504-D500-4566-B1CD-EFC3495AA528}"/>
    <cellStyle name="Input [yellow] 4 7 3" xfId="28162" xr:uid="{479167B6-3759-41C7-894B-C6A7CFB53BBF}"/>
    <cellStyle name="Input [yellow] 4 7 3 2" xfId="14682" xr:uid="{D751534E-62B9-4C5A-ACFC-CFF8E3CAE1FA}"/>
    <cellStyle name="Input [yellow] 4 7 4" xfId="27705" xr:uid="{25AF43E8-7077-48C0-86D5-FAFC2CAA79E9}"/>
    <cellStyle name="Input [yellow] 4 7 4 2" xfId="14237" xr:uid="{D091FEEA-3EB0-4335-8EEE-7A83610A5EA4}"/>
    <cellStyle name="Input [yellow] 4 7 5" xfId="25972" xr:uid="{93369276-8C90-4752-A1E6-1C29F9A2B853}"/>
    <cellStyle name="Input [yellow] 4 7 5 2" xfId="12537" xr:uid="{2A93D41E-E3CB-4980-B5B4-EF1B4B4B97EE}"/>
    <cellStyle name="Input [yellow] 4 7 6" xfId="36351" xr:uid="{DCDD7276-4768-4C6E-BE64-7E711BBFC365}"/>
    <cellStyle name="Input [yellow] 4 7 6 2" xfId="21799" xr:uid="{245419DD-A4DF-49FC-9446-CF880542B559}"/>
    <cellStyle name="Input [yellow] 4 7 7" xfId="38889" xr:uid="{CE4861BE-4E6B-4F1D-B818-BC76A2585D5E}"/>
    <cellStyle name="Input [yellow] 4 7 8" xfId="24266" xr:uid="{95187840-CC1C-4B50-9B6D-DCAF7FAE390D}"/>
    <cellStyle name="Input [yellow] 4 7 9" xfId="40809" xr:uid="{A46995A0-E11D-481D-9AAA-67ECD85CBCCD}"/>
    <cellStyle name="Input [yellow] 4 8" xfId="29878" xr:uid="{69C3F20C-1410-43B6-B37C-9EF605335A04}"/>
    <cellStyle name="Input [yellow] 4 8 2" xfId="16193" xr:uid="{6C1D1EBE-13B9-45DA-A838-8CE4B86EA849}"/>
    <cellStyle name="Input [yellow] 4 9" xfId="26965" xr:uid="{A65A13F4-0C68-4B5E-B4C6-61854E6C54E4}"/>
    <cellStyle name="Input [yellow] 4 9 2" xfId="13509" xr:uid="{7D4746A4-C6F6-40B1-87EA-9944417A76D5}"/>
    <cellStyle name="Input [yellow] 5" xfId="43919" xr:uid="{A1826AD4-ACCF-4FEF-AF3F-DE7F90335E1A}"/>
    <cellStyle name="Input [yellow] 5 10" xfId="29033" xr:uid="{19BFAA5D-1164-4421-BA0B-8821BFD4ADFE}"/>
    <cellStyle name="Input [yellow] 5 10 2" xfId="15442" xr:uid="{D759D06C-5201-4A6A-AAC1-BD7B20AE6BA2}"/>
    <cellStyle name="Input [yellow] 5 11" xfId="26760" xr:uid="{2F45F520-B131-4B72-90CA-FB40A33A9D61}"/>
    <cellStyle name="Input [yellow] 5 11 2" xfId="13313" xr:uid="{59D19F7F-0020-4878-BEAE-9A62D0731AEA}"/>
    <cellStyle name="Input [yellow] 5 12" xfId="36349" xr:uid="{3F31030F-3CE6-4214-8D56-39C9B7D253F9}"/>
    <cellStyle name="Input [yellow] 5 12 2" xfId="21797" xr:uid="{D16141A2-2344-4F36-8EAF-E06097D93399}"/>
    <cellStyle name="Input [yellow] 5 13" xfId="40864" xr:uid="{06D355AA-4E5F-460A-AA74-D70AED3449E3}"/>
    <cellStyle name="Input [yellow] 5 14" xfId="18075" xr:uid="{A1F9A66D-F4E7-4961-818D-8F779DA0D492}"/>
    <cellStyle name="Input [yellow] 5 15" xfId="9263" xr:uid="{F2343556-B02A-4C32-BC38-26BF26B69B9F}"/>
    <cellStyle name="Input [yellow] 5 2" xfId="43165" xr:uid="{9054DFE3-4C8F-4571-824C-2C5BB91AD763}"/>
    <cellStyle name="Input [yellow] 5 2 10" xfId="12096" xr:uid="{C778AB2F-65C7-4B64-9972-63B2B293FE25}"/>
    <cellStyle name="Input [yellow] 5 2 11" xfId="10192" xr:uid="{D0082F36-59C4-489B-8079-A87195DB496B}"/>
    <cellStyle name="Input [yellow] 5 2 2" xfId="41746" xr:uid="{0CF6649E-1E85-49E6-8AE7-00617A6DBDD2}"/>
    <cellStyle name="Input [yellow] 5 2 2 2" xfId="28156" xr:uid="{E8F8DAE5-3606-4224-9352-32D726F2A593}"/>
    <cellStyle name="Input [yellow] 5 2 2 2 2" xfId="14676" xr:uid="{3C20E608-927B-47E2-8211-6F2157BDEED5}"/>
    <cellStyle name="Input [yellow] 5 2 2 3" xfId="29368" xr:uid="{EF6984CE-3511-4C3A-BC59-9016B25B040B}"/>
    <cellStyle name="Input [yellow] 5 2 2 3 2" xfId="15723" xr:uid="{48BD8262-9F36-4301-9165-72F7AE78C550}"/>
    <cellStyle name="Input [yellow] 5 2 2 4" xfId="25966" xr:uid="{F53BCD2D-551F-48C4-84D0-4DDC94C907F3}"/>
    <cellStyle name="Input [yellow] 5 2 2 4 2" xfId="12531" xr:uid="{475D751A-FDC8-4F8C-8FC3-B0B8E6F641B3}"/>
    <cellStyle name="Input [yellow] 5 2 2 5" xfId="36347" xr:uid="{0DB0AB9E-899A-4E31-A0D1-CD98CAE1AF80}"/>
    <cellStyle name="Input [yellow] 5 2 2 5 2" xfId="21795" xr:uid="{28813A2E-0E6C-4F40-9EB2-33E9F89290A6}"/>
    <cellStyle name="Input [yellow] 5 2 2 6" xfId="38883" xr:uid="{E94239E3-262F-4056-BE66-BDBB39961CE7}"/>
    <cellStyle name="Input [yellow] 5 2 2 7" xfId="24260" xr:uid="{D33789FC-00C5-4ED5-BDE2-3C0C5202FC9D}"/>
    <cellStyle name="Input [yellow] 5 2 2 8" xfId="20366" xr:uid="{709F806B-BBEA-4C67-B25D-398858D6222B}"/>
    <cellStyle name="Input [yellow] 5 2 2 9" xfId="10612" xr:uid="{75A58682-55DF-4A73-BA99-EE25AD1688F2}"/>
    <cellStyle name="Input [yellow] 5 2 3" xfId="29204" xr:uid="{EA58D663-7133-467A-A7EA-1DDE36D1A03E}"/>
    <cellStyle name="Input [yellow] 5 2 3 2" xfId="15567" xr:uid="{DEC2213D-FB2E-4177-AC27-1FCD1BAC0E0F}"/>
    <cellStyle name="Input [yellow] 5 2 4" xfId="27354" xr:uid="{85FB4224-E633-4F69-8B26-D871E5034683}"/>
    <cellStyle name="Input [yellow] 5 2 4 2" xfId="13896" xr:uid="{A036303B-0F55-4129-9269-166F47C9C18C}"/>
    <cellStyle name="Input [yellow] 5 2 5" xfId="26665" xr:uid="{67AE2ECB-AEB3-4ED1-AA1E-D12D1C889C9E}"/>
    <cellStyle name="Input [yellow] 5 2 5 2" xfId="13218" xr:uid="{C08CCF1E-F0D0-45B3-9157-FB95C9686731}"/>
    <cellStyle name="Input [yellow] 5 2 6" xfId="25347" xr:uid="{A7F58A14-D111-4ACE-B5DB-5EC3BB777F4E}"/>
    <cellStyle name="Input [yellow] 5 2 6 2" xfId="11943" xr:uid="{1AEC6567-C32E-4FF0-B50C-671B1758E6A5}"/>
    <cellStyle name="Input [yellow] 5 2 7" xfId="36348" xr:uid="{F2C18443-B245-4503-A796-38CE87CB3AA0}"/>
    <cellStyle name="Input [yellow] 5 2 7 2" xfId="21796" xr:uid="{16100523-31C0-4497-8B72-41CF34DE155E}"/>
    <cellStyle name="Input [yellow] 5 2 8" xfId="40110" xr:uid="{BA57F0D1-82F3-49B4-8556-395F1BF4E2D7}"/>
    <cellStyle name="Input [yellow] 5 2 9" xfId="40330" xr:uid="{B4727B8E-6B7A-4360-A7BF-90982A25CEF9}"/>
    <cellStyle name="Input [yellow] 5 3" xfId="43164" xr:uid="{6D3BD329-2380-4982-8301-A81792787DD3}"/>
    <cellStyle name="Input [yellow] 5 3 10" xfId="12906" xr:uid="{89C951A3-3CA6-46ED-9515-87DA5A92DAB3}"/>
    <cellStyle name="Input [yellow] 5 3 11" xfId="6918" xr:uid="{928B2034-67E5-4283-AFDD-4D4DCE8C003E}"/>
    <cellStyle name="Input [yellow] 5 3 2" xfId="41745" xr:uid="{0D721F24-76B5-435D-B574-18C4D94BC98D}"/>
    <cellStyle name="Input [yellow] 5 3 2 2" xfId="28155" xr:uid="{0FDC0DAB-9E06-4E2F-8424-2FE2DF6BDA9C}"/>
    <cellStyle name="Input [yellow] 5 3 2 2 2" xfId="14675" xr:uid="{33CD0DFA-F5E2-472F-A209-FB39F8D883DC}"/>
    <cellStyle name="Input [yellow] 5 3 2 3" xfId="28696" xr:uid="{089BE9E6-6A4B-4755-A4FA-2324B70D05B0}"/>
    <cellStyle name="Input [yellow] 5 3 2 3 2" xfId="15172" xr:uid="{13908248-DF60-46C0-9EAD-E0A1075EA6B6}"/>
    <cellStyle name="Input [yellow] 5 3 2 4" xfId="25965" xr:uid="{BE9E1774-99D6-4D98-8788-1788C5216D5B}"/>
    <cellStyle name="Input [yellow] 5 3 2 4 2" xfId="12530" xr:uid="{88F5AB08-A3FF-460E-96F6-F28B8BA7116A}"/>
    <cellStyle name="Input [yellow] 5 3 2 5" xfId="36345" xr:uid="{3ED69A22-B01D-4673-A35E-F1C07861ABF1}"/>
    <cellStyle name="Input [yellow] 5 3 2 5 2" xfId="21793" xr:uid="{668BBF61-C9B3-453E-84E3-36E7FA6599CD}"/>
    <cellStyle name="Input [yellow] 5 3 2 6" xfId="38882" xr:uid="{47CECD40-4153-4532-A784-C950161BF579}"/>
    <cellStyle name="Input [yellow] 5 3 2 7" xfId="24259" xr:uid="{2B2D83F7-03A8-4C87-9201-73534D1CD8D3}"/>
    <cellStyle name="Input [yellow] 5 3 2 8" xfId="40507" xr:uid="{DDBB5591-58A8-440C-94BF-42BBB90260DB}"/>
    <cellStyle name="Input [yellow] 5 3 2 9" xfId="10613" xr:uid="{180C89A4-5D39-4A8A-9FD9-7D2BF653249B}"/>
    <cellStyle name="Input [yellow] 5 3 3" xfId="29203" xr:uid="{709B47D7-BF3D-40B1-994D-111B8B8384EB}"/>
    <cellStyle name="Input [yellow] 5 3 3 2" xfId="15566" xr:uid="{73172809-96AE-4985-A210-07DBFE425B3D}"/>
    <cellStyle name="Input [yellow] 5 3 4" xfId="27355" xr:uid="{5B120E5E-D3E2-4CCF-BD59-A70DE7B098DA}"/>
    <cellStyle name="Input [yellow] 5 3 4 2" xfId="13897" xr:uid="{8F2E338A-8880-4FB3-8CA5-502D8E7D3E56}"/>
    <cellStyle name="Input [yellow] 5 3 5" xfId="30050" xr:uid="{53FF07E0-2163-4C81-9EBE-A2D29669E1C1}"/>
    <cellStyle name="Input [yellow] 5 3 5 2" xfId="16337" xr:uid="{CDC08EC0-A3A1-4B07-ABA8-EE7FFF4B5490}"/>
    <cellStyle name="Input [yellow] 5 3 6" xfId="26281" xr:uid="{247936FB-5215-4E27-BC45-85512D454C4A}"/>
    <cellStyle name="Input [yellow] 5 3 6 2" xfId="12845" xr:uid="{91DC292F-595F-4CE7-A848-97AE7C093491}"/>
    <cellStyle name="Input [yellow] 5 3 7" xfId="36346" xr:uid="{5E273542-0323-4874-A5F5-574A5982D775}"/>
    <cellStyle name="Input [yellow] 5 3 7 2" xfId="21794" xr:uid="{70AE7086-162E-4F8A-B2D5-64F274B7A58B}"/>
    <cellStyle name="Input [yellow] 5 3 8" xfId="40109" xr:uid="{D3A8BBA1-5BD2-4957-8548-A5A7A16E0420}"/>
    <cellStyle name="Input [yellow] 5 3 9" xfId="40331" xr:uid="{A5C2D895-ACA8-4C0E-898D-D260CD43DC64}"/>
    <cellStyle name="Input [yellow] 5 4" xfId="43163" xr:uid="{9BE9E12B-A2DF-4171-B2DE-8A2C7A16F63B}"/>
    <cellStyle name="Input [yellow] 5 4 10" xfId="13321" xr:uid="{63AD1980-22FA-4742-B15A-65F03DE56A93}"/>
    <cellStyle name="Input [yellow] 5 4 11" xfId="10189" xr:uid="{A2CAB4E2-FBC8-494E-9B20-EAC44CDE99F3}"/>
    <cellStyle name="Input [yellow] 5 4 2" xfId="41744" xr:uid="{91C5310A-542D-459E-A7EB-6E99C83ED632}"/>
    <cellStyle name="Input [yellow] 5 4 2 2" xfId="28154" xr:uid="{CF7C7077-992E-48E7-9CC3-37941D5D883D}"/>
    <cellStyle name="Input [yellow] 5 4 2 2 2" xfId="14674" xr:uid="{644843BB-82F9-41AC-8BDF-9635777DA1DE}"/>
    <cellStyle name="Input [yellow] 5 4 2 3" xfId="26551" xr:uid="{B41C2796-AA9D-4E85-8734-007223686907}"/>
    <cellStyle name="Input [yellow] 5 4 2 3 2" xfId="13105" xr:uid="{F26FF013-2EEB-408B-8B33-95BD58EAAC13}"/>
    <cellStyle name="Input [yellow] 5 4 2 4" xfId="25964" xr:uid="{414A4527-8AC1-4998-BEAD-979EDE1351B7}"/>
    <cellStyle name="Input [yellow] 5 4 2 4 2" xfId="12529" xr:uid="{6BC95E43-69F3-4588-8E72-E58D1C703DA6}"/>
    <cellStyle name="Input [yellow] 5 4 2 5" xfId="36343" xr:uid="{10D35A89-6AEF-4997-AA78-E6374332256C}"/>
    <cellStyle name="Input [yellow] 5 4 2 5 2" xfId="21791" xr:uid="{9B959D2C-78A8-4AF8-BD62-BC37144ABB37}"/>
    <cellStyle name="Input [yellow] 5 4 2 6" xfId="38881" xr:uid="{8F881CEA-3A7E-492B-8BFE-8D7CCD930DB6}"/>
    <cellStyle name="Input [yellow] 5 4 2 7" xfId="24258" xr:uid="{D57AB04A-166D-457E-85F2-6FAB87F7CD42}"/>
    <cellStyle name="Input [yellow] 5 4 2 8" xfId="39524" xr:uid="{58A8A592-A047-4BB5-972F-D33F5C751E7D}"/>
    <cellStyle name="Input [yellow] 5 4 2 9" xfId="10614" xr:uid="{E16E459C-0FBE-45C2-8FED-1DEC6E3016E1}"/>
    <cellStyle name="Input [yellow] 5 4 3" xfId="29202" xr:uid="{7C7C6A8D-5BBD-4F2A-AC04-2BB2408AB85D}"/>
    <cellStyle name="Input [yellow] 5 4 3 2" xfId="15565" xr:uid="{CE7C6929-F846-4ABE-88CD-4A8267688270}"/>
    <cellStyle name="Input [yellow] 5 4 4" xfId="27356" xr:uid="{63F38330-C7A2-4603-BB5D-280EE5E12032}"/>
    <cellStyle name="Input [yellow] 5 4 4 2" xfId="13898" xr:uid="{248CB107-03DD-4A97-A7D0-D3803821A453}"/>
    <cellStyle name="Input [yellow] 5 4 5" xfId="27191" xr:uid="{0E11F305-D545-4E84-BC91-AE7BED7751CC}"/>
    <cellStyle name="Input [yellow] 5 4 5 2" xfId="13733" xr:uid="{86E3DAE2-14F0-4D1E-8F5B-4B08AEA87A38}"/>
    <cellStyle name="Input [yellow] 5 4 6" xfId="25429" xr:uid="{0E2EB976-2774-4C89-99E8-2706276380D4}"/>
    <cellStyle name="Input [yellow] 5 4 6 2" xfId="12012" xr:uid="{A8B20E13-2B00-4912-B96F-DCEE5A90299F}"/>
    <cellStyle name="Input [yellow] 5 4 7" xfId="36344" xr:uid="{AFDCD623-1770-4D00-B3B8-FD949923E1D1}"/>
    <cellStyle name="Input [yellow] 5 4 7 2" xfId="21792" xr:uid="{7E655F9D-E374-4A51-BC6B-63492BA9FB47}"/>
    <cellStyle name="Input [yellow] 5 4 8" xfId="40108" xr:uid="{8604C6A6-A21A-460E-A728-9114BD56BD5F}"/>
    <cellStyle name="Input [yellow] 5 4 9" xfId="41169" xr:uid="{C36075AC-B7E3-4F72-8672-47C48B3398B0}"/>
    <cellStyle name="Input [yellow] 5 5" xfId="43162" xr:uid="{8D90F66B-7772-4C21-B7BB-843A1E06BFB2}"/>
    <cellStyle name="Input [yellow] 5 5 10" xfId="10190" xr:uid="{5CFD14B4-6221-4927-81E9-3C5A9C8AECAD}"/>
    <cellStyle name="Input [yellow] 5 5 2" xfId="41743" xr:uid="{90D2C5DF-3612-4019-8FF4-9F79614CCE32}"/>
    <cellStyle name="Input [yellow] 5 5 2 2" xfId="27711" xr:uid="{2465CEE2-4836-4499-B4B5-FEFCD5449181}"/>
    <cellStyle name="Input [yellow] 5 5 2 2 2" xfId="14243" xr:uid="{DF8E8EF3-A9AC-499F-9521-4C846807C59D}"/>
    <cellStyle name="Input [yellow] 5 5 2 3" xfId="25963" xr:uid="{7E4AC596-438C-4BA3-8377-A23F848A3B1A}"/>
    <cellStyle name="Input [yellow] 5 5 2 3 2" xfId="12528" xr:uid="{1173D127-1299-40DA-9EAE-9E196602B94D}"/>
    <cellStyle name="Input [yellow] 5 5 2 4" xfId="28153" xr:uid="{8C8CF79E-D45E-414B-915C-BB693C4BB76F}"/>
    <cellStyle name="Input [yellow] 5 5 2 4 2" xfId="14673" xr:uid="{607F950B-9CF3-4DC9-8BB5-7FE8EACB9708}"/>
    <cellStyle name="Input [yellow] 5 5 2 5" xfId="38880" xr:uid="{D24B4A46-CF0C-452E-B66D-9E1F57C1C64E}"/>
    <cellStyle name="Input [yellow] 5 5 2 6" xfId="24257" xr:uid="{1DA06C48-C3D5-45D2-ABE6-46AA73A1AC84}"/>
    <cellStyle name="Input [yellow] 5 5 2 7" xfId="41098" xr:uid="{D3CED70C-597A-49C1-B4CC-E47B1BF290AF}"/>
    <cellStyle name="Input [yellow] 5 5 2 8" xfId="10615" xr:uid="{D9A2DD68-4B0B-415F-8175-D51751695837}"/>
    <cellStyle name="Input [yellow] 5 5 3" xfId="29860" xr:uid="{FC7C47DF-B14B-435A-A48F-E7DB66FD1A90}"/>
    <cellStyle name="Input [yellow] 5 5 3 2" xfId="16175" xr:uid="{1BF33796-49E1-43DE-AED0-1A70CA627599}"/>
    <cellStyle name="Input [yellow] 5 5 4" xfId="26438" xr:uid="{A5D2DE98-7473-4F7F-9358-521C49078EB8}"/>
    <cellStyle name="Input [yellow] 5 5 4 2" xfId="12993" xr:uid="{BBBDE25F-E191-4844-9096-219D1EBA0AC5}"/>
    <cellStyle name="Input [yellow] 5 5 5" xfId="26280" xr:uid="{7B02D719-6D7A-4990-91ED-0F73A000787B}"/>
    <cellStyle name="Input [yellow] 5 5 5 2" xfId="12844" xr:uid="{897F1AE9-002C-4D31-B8C6-7AEB0D840395}"/>
    <cellStyle name="Input [yellow] 5 5 6" xfId="29201" xr:uid="{E1463D27-8C56-4AA7-AB06-6764560893D2}"/>
    <cellStyle name="Input [yellow] 5 5 6 2" xfId="15564" xr:uid="{40F98231-776A-4E42-9A59-5550FEDFE7A6}"/>
    <cellStyle name="Input [yellow] 5 5 7" xfId="40107" xr:uid="{98EDABF4-E92D-478B-8C46-CB46D385184D}"/>
    <cellStyle name="Input [yellow] 5 5 8" xfId="38430" xr:uid="{FA8C2407-4CF3-4777-8767-52F6D9E039DA}"/>
    <cellStyle name="Input [yellow] 5 5 9" xfId="12097" xr:uid="{F6E4C5B3-A34F-497C-97BE-3017723A3A68}"/>
    <cellStyle name="Input [yellow] 5 6" xfId="43166" xr:uid="{0239B1F7-C186-443C-92EE-7C574CAA31D0}"/>
    <cellStyle name="Input [yellow] 5 6 10" xfId="10188" xr:uid="{41EC69C9-6B92-4E66-B349-C8D529857F2D}"/>
    <cellStyle name="Input [yellow] 5 6 2" xfId="29848" xr:uid="{AAEF7C75-A6DA-4575-89FC-9C75515BBBE7}"/>
    <cellStyle name="Input [yellow] 5 6 2 2" xfId="16165" xr:uid="{FB9C87C9-E94F-4D69-B585-6E0862647AC1}"/>
    <cellStyle name="Input [yellow] 5 6 3" xfId="29812" xr:uid="{F359FF5A-A8B1-4D22-A375-79220D4FDDA6}"/>
    <cellStyle name="Input [yellow] 5 6 3 2" xfId="16132" xr:uid="{D9912EE8-0439-4A04-9A3B-2E5353F36B6D}"/>
    <cellStyle name="Input [yellow] 5 6 4" xfId="26941" xr:uid="{D07CAE65-2596-4B1E-82D4-D5459C3EF889}"/>
    <cellStyle name="Input [yellow] 5 6 4 2" xfId="13485" xr:uid="{1ED8D28B-4C9F-46B6-973A-EA46B38BA357}"/>
    <cellStyle name="Input [yellow] 5 6 5" xfId="26177" xr:uid="{F1C3112B-3E00-46F0-9C74-0146036D6265}"/>
    <cellStyle name="Input [yellow] 5 6 5 2" xfId="12741" xr:uid="{1988224C-8678-42BB-A22C-42CDE451D0C0}"/>
    <cellStyle name="Input [yellow] 5 6 6" xfId="29205" xr:uid="{4EB928B2-24AE-496D-86EA-E883D1037595}"/>
    <cellStyle name="Input [yellow] 5 6 6 2" xfId="15568" xr:uid="{9C1BE731-BD61-455F-B5CC-7BA72E6A61E6}"/>
    <cellStyle name="Input [yellow] 5 6 7" xfId="40111" xr:uid="{43F9D021-8572-42B8-BB8D-C595DE8E17CD}"/>
    <cellStyle name="Input [yellow] 5 6 8" xfId="40329" xr:uid="{9F71A030-F322-4B02-8ABC-A87AA28EBFF5}"/>
    <cellStyle name="Input [yellow] 5 6 9" xfId="14521" xr:uid="{CE7FC25B-993C-49A6-8613-4A83A3EBBAC0}"/>
    <cellStyle name="Input [yellow] 5 7" xfId="41747" xr:uid="{36E95626-0620-42D0-BC8A-A5479223F3B7}"/>
    <cellStyle name="Input [yellow] 5 7 2" xfId="27706" xr:uid="{D95A5B6D-A063-432A-804E-4CB505EF8B5C}"/>
    <cellStyle name="Input [yellow] 5 7 2 2" xfId="14238" xr:uid="{56DDF4AE-ABEE-4091-AD7B-2E864846A3E4}"/>
    <cellStyle name="Input [yellow] 5 7 3" xfId="25967" xr:uid="{2304A5D5-8935-44B4-850E-FBF156F73303}"/>
    <cellStyle name="Input [yellow] 5 7 3 2" xfId="12532" xr:uid="{702745B1-D403-4326-997D-5D730CFEE8BB}"/>
    <cellStyle name="Input [yellow] 5 7 4" xfId="28157" xr:uid="{2A90399F-4AE8-4598-AC69-3036E42FA52C}"/>
    <cellStyle name="Input [yellow] 5 7 4 2" xfId="14677" xr:uid="{AC46D4CB-540D-4D4F-89CB-463956F92936}"/>
    <cellStyle name="Input [yellow] 5 7 5" xfId="38884" xr:uid="{96C6F06D-E424-4FC3-971F-6D4575E58779}"/>
    <cellStyle name="Input [yellow] 5 7 6" xfId="24261" xr:uid="{E3400D45-868C-4EC1-B63D-0EF06BF80652}"/>
    <cellStyle name="Input [yellow] 5 7 7" xfId="20365" xr:uid="{8E678705-0EF5-4503-9B44-2F22CBA755D3}"/>
    <cellStyle name="Input [yellow] 5 7 8" xfId="7006" xr:uid="{D0FCE043-7B3B-4489-97DA-C293798AB00C}"/>
    <cellStyle name="Input [yellow] 5 8" xfId="29796" xr:uid="{A4AA349F-BFE0-4C78-A0BA-63C44E121989}"/>
    <cellStyle name="Input [yellow] 5 8 2" xfId="16116" xr:uid="{4A119454-1954-4657-AEFE-5C20A1AD65AA}"/>
    <cellStyle name="Input [yellow] 5 9" xfId="26999" xr:uid="{F9501C46-B4B5-43AA-BC34-B9E5FA650527}"/>
    <cellStyle name="Input [yellow] 5 9 2" xfId="13543" xr:uid="{C1D9B303-BA87-4616-9A40-749DC058204C}"/>
    <cellStyle name="Input [yellow] 6" xfId="43916" xr:uid="{8756ED0B-ED75-4B25-876B-B0E339F5DC64}"/>
    <cellStyle name="Input [yellow] 6 10" xfId="18078" xr:uid="{07B0C90A-E67E-4833-98FC-1EE995D0E575}"/>
    <cellStyle name="Input [yellow] 6 11" xfId="9266" xr:uid="{EE663065-0BA5-4803-94CF-0702205B0D65}"/>
    <cellStyle name="Input [yellow] 6 2" xfId="43161" xr:uid="{A4662CD1-2DE4-412E-8945-0AB045A66ED1}"/>
    <cellStyle name="Input [yellow] 6 2 10" xfId="40332" xr:uid="{F8F746D4-46F5-45B1-9D6C-6A2F24153193}"/>
    <cellStyle name="Input [yellow] 6 2 11" xfId="12907" xr:uid="{BD2DACA1-BF12-4484-B902-2B7A237E7C02}"/>
    <cellStyle name="Input [yellow] 6 2 12" xfId="10191" xr:uid="{B688BBC3-FE77-49E9-B40D-A76241AC12D5}"/>
    <cellStyle name="Input [yellow] 6 2 2" xfId="36340" xr:uid="{801F2AC6-2A1B-4DC5-9AC3-B4D6F859FB3E}"/>
    <cellStyle name="Input [yellow] 6 2 2 2" xfId="21788" xr:uid="{BFDDE20E-C375-43E0-8702-EE1C31DBC257}"/>
    <cellStyle name="Input [yellow] 6 2 3" xfId="29200" xr:uid="{859C197F-E18A-452A-859E-AC0ABFF3F4C0}"/>
    <cellStyle name="Input [yellow] 6 2 3 2" xfId="15563" xr:uid="{9B8FBE94-4D8A-4D62-AD43-FE02B7EEA203}"/>
    <cellStyle name="Input [yellow] 6 2 4" xfId="27357" xr:uid="{36B4C226-6973-4EEA-96EC-A7BB5C2CB6A0}"/>
    <cellStyle name="Input [yellow] 6 2 4 2" xfId="13899" xr:uid="{BEB89055-468D-46E4-B208-8BFC6E118020}"/>
    <cellStyle name="Input [yellow] 6 2 5" xfId="27192" xr:uid="{96AEB60F-E7CA-4282-AC15-1240F4B1D221}"/>
    <cellStyle name="Input [yellow] 6 2 5 2" xfId="13734" xr:uid="{E172AD5B-2169-4103-83CE-3130B3AA06A4}"/>
    <cellStyle name="Input [yellow] 6 2 6" xfId="27365" xr:uid="{361981A5-3CBC-4E4F-AF03-A941E193E210}"/>
    <cellStyle name="Input [yellow] 6 2 6 2" xfId="13907" xr:uid="{61EA34A7-EF38-499A-9A5A-06672D365018}"/>
    <cellStyle name="Input [yellow] 6 2 7" xfId="25430" xr:uid="{AE4F8979-0548-4BBE-8384-D3A6638EAC6C}"/>
    <cellStyle name="Input [yellow] 6 2 7 2" xfId="12013" xr:uid="{0DCF4986-8A8B-4833-82A1-FA038F9E283A}"/>
    <cellStyle name="Input [yellow] 6 2 8" xfId="36341" xr:uid="{CD80985F-6193-4805-B151-DF8B5AC97794}"/>
    <cellStyle name="Input [yellow] 6 2 8 2" xfId="21789" xr:uid="{C0EEB5CB-C39C-4EC2-B19C-91A1FE02210C}"/>
    <cellStyle name="Input [yellow] 6 2 9" xfId="40106" xr:uid="{80B44F3B-E41E-4CEB-84B9-72A131DE8681}"/>
    <cellStyle name="Input [yellow] 6 3" xfId="41742" xr:uid="{2B2B4875-6250-48C6-879F-7F4053CC9C9C}"/>
    <cellStyle name="Input [yellow] 6 3 10" xfId="10616" xr:uid="{952ACA8C-B99E-45EE-A13E-F7703F65A660}"/>
    <cellStyle name="Input [yellow] 6 3 2" xfId="36338" xr:uid="{17C669BF-5CA8-4753-AC6A-CDCA2A4C7354}"/>
    <cellStyle name="Input [yellow] 6 3 2 2" xfId="21786" xr:uid="{04915791-44FC-4F20-83D9-78671F6EDEC3}"/>
    <cellStyle name="Input [yellow] 6 3 3" xfId="28152" xr:uid="{B02CDA84-CD74-4690-89E0-CE88F60685C4}"/>
    <cellStyle name="Input [yellow] 6 3 3 2" xfId="14672" xr:uid="{0C44EFA0-030D-4444-9973-3B834AB0BBEC}"/>
    <cellStyle name="Input [yellow] 6 3 4" xfId="27708" xr:uid="{827C002B-8679-400B-8633-6AAC2DD80127}"/>
    <cellStyle name="Input [yellow] 6 3 4 2" xfId="14240" xr:uid="{AABC00A9-E024-4237-9CC9-7EDFF402A72B}"/>
    <cellStyle name="Input [yellow] 6 3 5" xfId="25962" xr:uid="{13F6FE99-91E3-4554-8A45-E79CECC3117D}"/>
    <cellStyle name="Input [yellow] 6 3 5 2" xfId="12527" xr:uid="{E098EC7C-4861-47DE-90A4-561329A556BB}"/>
    <cellStyle name="Input [yellow] 6 3 6" xfId="36339" xr:uid="{F43AFF2C-9955-4E96-9EE7-2A84BB4041A5}"/>
    <cellStyle name="Input [yellow] 6 3 6 2" xfId="21787" xr:uid="{B1ACB30B-AE5B-4C28-B5DB-4580795CC773}"/>
    <cellStyle name="Input [yellow] 6 3 7" xfId="38879" xr:uid="{70B36A2B-CC78-4167-A3FC-ECD52B79AC65}"/>
    <cellStyle name="Input [yellow] 6 3 8" xfId="24256" xr:uid="{1BBDC4C6-8E8B-4AF2-BF5B-CCA3006B6B47}"/>
    <cellStyle name="Input [yellow] 6 3 9" xfId="40506" xr:uid="{8B49AA25-BA69-45AC-900A-CCE7284BC38B}"/>
    <cellStyle name="Input [yellow] 6 4" xfId="36337" xr:uid="{59A3DADE-7F2B-47F0-A515-3F6F8D31421A}"/>
    <cellStyle name="Input [yellow] 6 4 2" xfId="36336" xr:uid="{00458A8D-BC91-4931-9F43-31BCF0640110}"/>
    <cellStyle name="Input [yellow] 6 4 2 2" xfId="21784" xr:uid="{C555DC67-3D1A-47DD-B3C9-2F61CEFDAB1A}"/>
    <cellStyle name="Input [yellow] 6 4 3" xfId="21785" xr:uid="{205B10BF-AC30-44CB-816B-19055EE1AB2A}"/>
    <cellStyle name="Input [yellow] 6 5" xfId="29793" xr:uid="{6C70671A-E541-4FED-9962-BBFD7E391F79}"/>
    <cellStyle name="Input [yellow] 6 5 2" xfId="16113" xr:uid="{AFC1AB07-59E2-43B0-90B3-5707B5CEED61}"/>
    <cellStyle name="Input [yellow] 6 6" xfId="26641" xr:uid="{00793786-6653-4574-9449-6C1C0490E2F0}"/>
    <cellStyle name="Input [yellow] 6 6 2" xfId="13194" xr:uid="{7D11BBCF-61BC-40BF-B936-DF5B0A7720AC}"/>
    <cellStyle name="Input [yellow] 6 7" xfId="29034" xr:uid="{16F27AA9-BCC5-485C-8B08-EB6C8D1F3800}"/>
    <cellStyle name="Input [yellow] 6 7 2" xfId="15443" xr:uid="{26D2B072-026D-4DAA-9348-030BF2D2B9CD}"/>
    <cellStyle name="Input [yellow] 6 8" xfId="36342" xr:uid="{72B2A6CD-A951-415A-BA42-3AE9252103AB}"/>
    <cellStyle name="Input [yellow] 6 8 2" xfId="21790" xr:uid="{28262D83-A245-40A2-88E0-7B78E8CCB4E2}"/>
    <cellStyle name="Input [yellow] 6 9" xfId="39717" xr:uid="{04F8AEAB-8A52-435D-9D14-727337ACEECF}"/>
    <cellStyle name="Input [yellow] 7" xfId="43160" xr:uid="{B47C3587-12C6-4B32-B328-A1D8272CD903}"/>
    <cellStyle name="Input [yellow] 7 10" xfId="40105" xr:uid="{E642AA03-CB89-4D20-BCBE-71063C980AAD}"/>
    <cellStyle name="Input [yellow] 7 11" xfId="40333" xr:uid="{B93DD26A-D534-4980-B9A5-69D13C8E0416}"/>
    <cellStyle name="Input [yellow] 7 12" xfId="12098" xr:uid="{4579DB23-72C5-4960-A9E6-592B755DAFC0}"/>
    <cellStyle name="Input [yellow] 7 13" xfId="6917" xr:uid="{DFA68715-DBF6-4A9C-B84F-529EFAF79580}"/>
    <cellStyle name="Input [yellow] 7 2" xfId="41741" xr:uid="{EBD38F1A-2111-4405-B56A-1DA1C5D3AB51}"/>
    <cellStyle name="Input [yellow] 7 2 10" xfId="10617" xr:uid="{BF820CC3-A3E8-4D49-ADB9-427DBE658B02}"/>
    <cellStyle name="Input [yellow] 7 2 2" xfId="36333" xr:uid="{01AF0C57-5054-43DB-AFD6-0DBAAED1FAB3}"/>
    <cellStyle name="Input [yellow] 7 2 2 2" xfId="21781" xr:uid="{15E2E502-E473-4123-9F9A-7FA63CDAAF20}"/>
    <cellStyle name="Input [yellow] 7 2 3" xfId="28151" xr:uid="{266EA57B-A2EB-43A5-B99B-DDFECC8BB2A3}"/>
    <cellStyle name="Input [yellow] 7 2 3 2" xfId="14671" xr:uid="{859825D2-7635-4C45-BEAB-9C706ED742A8}"/>
    <cellStyle name="Input [yellow] 7 2 4" xfId="26491" xr:uid="{57789B96-70D0-40A0-90C9-EA3F4F2A42AD}"/>
    <cellStyle name="Input [yellow] 7 2 4 2" xfId="13046" xr:uid="{BF034E0E-A19E-42F1-AB42-3FEB69C7260D}"/>
    <cellStyle name="Input [yellow] 7 2 5" xfId="25961" xr:uid="{54AF936F-8B9A-4EA6-B50F-7FB0BB33E883}"/>
    <cellStyle name="Input [yellow] 7 2 5 2" xfId="12526" xr:uid="{FFE23032-0755-4A71-B296-0E1C0F40BB4D}"/>
    <cellStyle name="Input [yellow] 7 2 6" xfId="36334" xr:uid="{844F597A-C6A2-496A-95C2-4F5B97ECA3FB}"/>
    <cellStyle name="Input [yellow] 7 2 6 2" xfId="21782" xr:uid="{0B745658-F8C6-4DD2-8156-FDA04DBA79A0}"/>
    <cellStyle name="Input [yellow] 7 2 7" xfId="38878" xr:uid="{FCB500FA-2D2A-44FD-B409-D7F59D45911A}"/>
    <cellStyle name="Input [yellow] 7 2 8" xfId="24255" xr:uid="{7C257897-EBE1-4091-95F3-76D440EAD04A}"/>
    <cellStyle name="Input [yellow] 7 2 9" xfId="39523" xr:uid="{86C53FD0-622A-40AC-A14A-9B5878BAA394}"/>
    <cellStyle name="Input [yellow] 7 3" xfId="36332" xr:uid="{AE44FB39-F63B-4A83-8D67-DFB6469C8C8D}"/>
    <cellStyle name="Input [yellow] 7 3 2" xfId="36331" xr:uid="{CC530A99-7EC9-4EC4-979E-2E57FA242658}"/>
    <cellStyle name="Input [yellow] 7 3 2 2" xfId="21779" xr:uid="{C82FD411-A600-4966-9659-76251FA661C0}"/>
    <cellStyle name="Input [yellow] 7 3 3" xfId="21780" xr:uid="{59A147FC-1E5E-4B03-9CF4-DB069D5D39F2}"/>
    <cellStyle name="Input [yellow] 7 4" xfId="36330" xr:uid="{4208DC2F-8DBA-4886-9DA6-87BB4E0205BA}"/>
    <cellStyle name="Input [yellow] 7 4 2" xfId="36329" xr:uid="{96DD6CD1-1562-4019-9D42-7E33C0677577}"/>
    <cellStyle name="Input [yellow] 7 4 2 2" xfId="21777" xr:uid="{A56DB138-DE88-4CF3-890E-9C165420E593}"/>
    <cellStyle name="Input [yellow] 7 4 3" xfId="21778" xr:uid="{A26EF3CB-FC74-40F1-ADA3-9BA098A38B8F}"/>
    <cellStyle name="Input [yellow] 7 5" xfId="29199" xr:uid="{C11C3714-5C7F-4839-839F-5192F6D4DDCE}"/>
    <cellStyle name="Input [yellow] 7 5 2" xfId="15562" xr:uid="{0934E008-5120-49B3-8DD7-96DE29DC608D}"/>
    <cellStyle name="Input [yellow] 7 6" xfId="27358" xr:uid="{0D9899BD-0C90-40F3-AFFE-0041A3449DBA}"/>
    <cellStyle name="Input [yellow] 7 6 2" xfId="13900" xr:uid="{702F4BA3-8CBB-4431-A361-57159DFAE9E1}"/>
    <cellStyle name="Input [yellow] 7 7" xfId="26850" xr:uid="{45AB9C9C-F921-4718-ABD5-F77C2FE773B2}"/>
    <cellStyle name="Input [yellow] 7 7 2" xfId="13395" xr:uid="{1BB0B058-D690-41E7-B180-6E380023E75B}"/>
    <cellStyle name="Input [yellow] 7 8" xfId="26279" xr:uid="{E9E81103-91E6-4583-B694-5C91DCD34CC2}"/>
    <cellStyle name="Input [yellow] 7 8 2" xfId="12843" xr:uid="{45370319-34DA-4690-9523-8D978FC1477E}"/>
    <cellStyle name="Input [yellow] 7 9" xfId="36335" xr:uid="{DBE9741C-D898-446A-9BB3-976D56CBAEF9}"/>
    <cellStyle name="Input [yellow] 7 9 2" xfId="21783" xr:uid="{F70EC4DE-5EEF-4ED9-AEEC-30494A8564D3}"/>
    <cellStyle name="Input [yellow] 8" xfId="43159" xr:uid="{9B2B219D-D895-4192-AFF8-010DF0E0EC05}"/>
    <cellStyle name="Input [yellow] 8 10" xfId="40104" xr:uid="{DF582E79-B4D1-4BFB-A683-B3F7978048BC}"/>
    <cellStyle name="Input [yellow] 8 11" xfId="40334" xr:uid="{FCB59DD2-C9B3-4774-B535-5B0935A91B83}"/>
    <cellStyle name="Input [yellow] 8 12" xfId="12908" xr:uid="{74D64639-C0D1-4F8C-9B93-AD452BF9E811}"/>
    <cellStyle name="Input [yellow] 8 13" xfId="19322" xr:uid="{3441EF2A-CF61-43B9-95E5-9360BA58DF14}"/>
    <cellStyle name="Input [yellow] 8 2" xfId="41740" xr:uid="{07C58E97-AF30-4311-B0DB-D59F7B9298ED}"/>
    <cellStyle name="Input [yellow] 8 2 10" xfId="10618" xr:uid="{D58FEED3-9603-4F3F-8B0B-07F959ED8B2A}"/>
    <cellStyle name="Input [yellow] 8 2 2" xfId="36326" xr:uid="{D6E2D6AB-FD95-46E9-9EAE-9193864C0FEA}"/>
    <cellStyle name="Input [yellow] 8 2 2 2" xfId="21774" xr:uid="{4B295A95-D39D-4594-A6E7-9926E03C72FC}"/>
    <cellStyle name="Input [yellow] 8 2 3" xfId="28150" xr:uid="{9F1A2547-9615-435C-BE9F-34C14E48484E}"/>
    <cellStyle name="Input [yellow] 8 2 3 2" xfId="14670" xr:uid="{5E7B8177-B21B-4773-B2D5-FC2D4C80E7B6}"/>
    <cellStyle name="Input [yellow] 8 2 4" xfId="27710" xr:uid="{07958403-947C-4047-8FCC-555750E4739F}"/>
    <cellStyle name="Input [yellow] 8 2 4 2" xfId="14242" xr:uid="{091FD204-57E4-4F3C-9E64-9EF2BB19C8C5}"/>
    <cellStyle name="Input [yellow] 8 2 5" xfId="25960" xr:uid="{A92CAAED-CBF3-4C66-A9C0-7670F9EB47CE}"/>
    <cellStyle name="Input [yellow] 8 2 5 2" xfId="12525" xr:uid="{7970934E-6948-4CCD-BDF9-C1432108FB52}"/>
    <cellStyle name="Input [yellow] 8 2 6" xfId="36327" xr:uid="{F9349DF2-6324-42CD-B7BF-804A3C3C64E4}"/>
    <cellStyle name="Input [yellow] 8 2 6 2" xfId="21775" xr:uid="{3B43738D-2FFA-4773-9596-B31C4ABF703F}"/>
    <cellStyle name="Input [yellow] 8 2 7" xfId="38877" xr:uid="{F8A27B60-4B1F-4EC6-A262-18F927B1D2AF}"/>
    <cellStyle name="Input [yellow] 8 2 8" xfId="24254" xr:uid="{D172E59F-98C5-4333-96AD-5BEB3185715A}"/>
    <cellStyle name="Input [yellow] 8 2 9" xfId="40807" xr:uid="{D87C849A-34B7-420C-9D83-307FB5C5D822}"/>
    <cellStyle name="Input [yellow] 8 3" xfId="36325" xr:uid="{F5306893-DAD7-4595-8C7B-B478E5A4EE3E}"/>
    <cellStyle name="Input [yellow] 8 3 2" xfId="36324" xr:uid="{5BA80D9D-7754-4AF2-A6FC-848E6F06457D}"/>
    <cellStyle name="Input [yellow] 8 3 2 2" xfId="21772" xr:uid="{221FF569-A861-4C01-B795-10A24B7B9C25}"/>
    <cellStyle name="Input [yellow] 8 3 3" xfId="21773" xr:uid="{550AE87C-0E28-4E0A-B1C1-6836E7700DBF}"/>
    <cellStyle name="Input [yellow] 8 4" xfId="36323" xr:uid="{1C78B6FD-CAEE-4441-9036-35AF65CCF3CC}"/>
    <cellStyle name="Input [yellow] 8 4 2" xfId="36322" xr:uid="{FB325509-27C9-4E8E-8D02-2E27CB2365DD}"/>
    <cellStyle name="Input [yellow] 8 4 2 2" xfId="21770" xr:uid="{717FDF03-9429-44A5-A306-23BB2787B8A7}"/>
    <cellStyle name="Input [yellow] 8 4 3" xfId="21771" xr:uid="{2C4EF961-7736-44AF-8336-2C24643C9D3B}"/>
    <cellStyle name="Input [yellow] 8 5" xfId="29198" xr:uid="{F942EAA9-357B-49F1-AD3D-F18E3417B294}"/>
    <cellStyle name="Input [yellow] 8 5 2" xfId="15561" xr:uid="{A134A90F-C94E-4BAA-A005-DB8C15A26ACA}"/>
    <cellStyle name="Input [yellow] 8 6" xfId="27359" xr:uid="{97366803-A2B2-4655-9BD2-412BE255FF57}"/>
    <cellStyle name="Input [yellow] 8 6 2" xfId="13901" xr:uid="{93648DC3-3607-42BF-BA27-167B2E36FF0B}"/>
    <cellStyle name="Input [yellow] 8 7" xfId="26663" xr:uid="{DBB1D694-2233-4E41-A755-CFA1EDC77F60}"/>
    <cellStyle name="Input [yellow] 8 7 2" xfId="13216" xr:uid="{09C23EC1-F4A8-4036-85FA-8B218705ACCB}"/>
    <cellStyle name="Input [yellow] 8 8" xfId="27182" xr:uid="{B363A07B-19D6-4857-A258-C84CF3BA6516}"/>
    <cellStyle name="Input [yellow] 8 8 2" xfId="13724" xr:uid="{0724C987-4847-435C-888B-261885B29A7D}"/>
    <cellStyle name="Input [yellow] 8 9" xfId="36328" xr:uid="{6ED9B252-19C2-4E6A-9A80-AD87F608EA6F}"/>
    <cellStyle name="Input [yellow] 8 9 2" xfId="21776" xr:uid="{8DF00547-1C84-4440-999B-F71742357641}"/>
    <cellStyle name="Input [yellow] 9" xfId="43158" xr:uid="{567663E2-F2F7-4510-9B55-E4DF98D8EB77}"/>
    <cellStyle name="Input [yellow] 9 10" xfId="19321" xr:uid="{534970A6-62AD-414D-BF5F-A2877D08BCED}"/>
    <cellStyle name="Input [yellow] 9 2" xfId="41739" xr:uid="{4D9BE49F-BB2B-46A4-A2D0-A4687A408C2D}"/>
    <cellStyle name="Input [yellow] 9 2 2" xfId="27709" xr:uid="{43409125-917B-4B59-B12D-750170774F71}"/>
    <cellStyle name="Input [yellow] 9 2 2 2" xfId="14241" xr:uid="{80E705F3-AB2A-439C-86C5-DBA7A5876F0C}"/>
    <cellStyle name="Input [yellow] 9 2 3" xfId="25959" xr:uid="{516118E2-561D-4310-A51C-95D9D10B019F}"/>
    <cellStyle name="Input [yellow] 9 2 3 2" xfId="12524" xr:uid="{1BA259FD-7305-46DC-AB6A-A027AF65739F}"/>
    <cellStyle name="Input [yellow] 9 2 4" xfId="28149" xr:uid="{2B8DBB3C-717F-4859-81BA-F7F54EF9CB8F}"/>
    <cellStyle name="Input [yellow] 9 2 4 2" xfId="14669" xr:uid="{5C1BD1D7-A059-49E2-96B5-D65BDDC694E6}"/>
    <cellStyle name="Input [yellow] 9 2 5" xfId="38876" xr:uid="{F0B8DCCC-9C25-47CA-BEC6-73FB2590DBE0}"/>
    <cellStyle name="Input [yellow] 9 2 6" xfId="24253" xr:uid="{0E08BB2D-543F-4CB8-9D44-BB8B3E2FA6FA}"/>
    <cellStyle name="Input [yellow] 9 2 7" xfId="41175" xr:uid="{C5071473-FEBD-40C8-88F2-29AA0C4CCB8E}"/>
    <cellStyle name="Input [yellow] 9 2 8" xfId="10619" xr:uid="{37B68B65-08E5-41D7-9E97-D99160185B19}"/>
    <cellStyle name="Input [yellow] 9 3" xfId="29916" xr:uid="{E177E006-EBC8-4200-A528-BCDB77370FB1}"/>
    <cellStyle name="Input [yellow] 9 3 2" xfId="16224" xr:uid="{67131198-3C7F-4C69-AEA4-11451D73C9B0}"/>
    <cellStyle name="Input [yellow] 9 4" xfId="30051" xr:uid="{C579379C-3B97-4A59-98F0-8E4C52FFC106}"/>
    <cellStyle name="Input [yellow] 9 4 2" xfId="16338" xr:uid="{DE6EBC53-BA91-46C9-B119-D0EE3F9BB043}"/>
    <cellStyle name="Input [yellow] 9 5" xfId="25431" xr:uid="{C3A3A49D-99A8-42AF-9AFA-4488F38850CB}"/>
    <cellStyle name="Input [yellow] 9 5 2" xfId="12014" xr:uid="{7186F79B-52D2-4001-B620-6109A7C2809A}"/>
    <cellStyle name="Input [yellow] 9 6" xfId="30438" xr:uid="{01AB976C-D94E-423B-9999-DBF72EC3D352}"/>
    <cellStyle name="Input [yellow] 9 6 2" xfId="16675" xr:uid="{35FFAE1E-16BC-4CD0-B4E3-0C4A59343863}"/>
    <cellStyle name="Input [yellow] 9 7" xfId="40103" xr:uid="{915B7485-F4C3-47BB-A969-05BE7579377C}"/>
    <cellStyle name="Input [yellow] 9 8" xfId="40335" xr:uid="{AB467E4D-60D5-486D-A048-1EFBA1931AE0}"/>
    <cellStyle name="Input [yellow] 9 9" xfId="14020" xr:uid="{012CD5F8-3129-4D91-876D-53C4F415C9C4}"/>
    <cellStyle name="Input 10" xfId="44290" xr:uid="{403DD9AB-FD1E-4454-864F-05F8C5192604}"/>
    <cellStyle name="Input 10 10" xfId="24936" xr:uid="{59E91B74-883B-47D8-9EB0-7DE013DAE8F1}"/>
    <cellStyle name="Input 10 10 2" xfId="11551" xr:uid="{845F4BBD-1D83-47B1-A678-3CB02316C6E3}"/>
    <cellStyle name="Input 10 10 3" xfId="4187" xr:uid="{E8CAB14A-9A73-46B7-9BA7-29ACE1A036CC}"/>
    <cellStyle name="Input 10 10 4" xfId="608" xr:uid="{CAE152C1-7C2B-4C60-9A2C-84844DC3B6D7}"/>
    <cellStyle name="Input 10 11" xfId="41035" xr:uid="{452609BD-DB6F-4F4E-A894-2F3D645407BF}"/>
    <cellStyle name="Input 10 12" xfId="24621" xr:uid="{662D1D9C-C5FC-46DF-A283-8E6B80FCCC8D}"/>
    <cellStyle name="Input 10 2" xfId="44087" xr:uid="{96248454-A282-4237-8BA1-DC07522FD3ED}"/>
    <cellStyle name="Input 10 2 2" xfId="41236" xr:uid="{F3785D39-32E0-4E44-B8E9-1048059BF552}"/>
    <cellStyle name="Input 10 2 2 10" xfId="21020" xr:uid="{AA5D4F24-71A4-4CF9-8E7D-6E5B8E563597}"/>
    <cellStyle name="Input 10 2 2 11" xfId="5922" xr:uid="{A92C1374-844C-4582-B9DB-15DA5EEBB206}"/>
    <cellStyle name="Input 10 2 2 2" xfId="27721" xr:uid="{70A1A13E-41F2-4F99-AA2D-375CD9187822}"/>
    <cellStyle name="Input 10 2 2 2 2" xfId="14253" xr:uid="{B95B2059-87D7-4598-BF0D-E545BB9ED8D3}"/>
    <cellStyle name="Input 10 2 2 2 3" xfId="6152" xr:uid="{E7D2C3DD-A33A-443D-99FF-620235C1C2C2}"/>
    <cellStyle name="Input 10 2 2 2 4" xfId="1846" xr:uid="{AA280A39-496F-4B74-A0AA-1DE0EC906C02}"/>
    <cellStyle name="Input 10 2 2 3" xfId="26399" xr:uid="{ACAF8FA6-806A-40FB-B796-DABC8AAB6280}"/>
    <cellStyle name="Input 10 2 2 3 2" xfId="12954" xr:uid="{5CF2263E-7E88-4D46-9E31-25A9A2292F5A}"/>
    <cellStyle name="Input 10 2 2 3 3" xfId="5271" xr:uid="{4AB4534D-6C50-4983-95C0-354425DF2C95}"/>
    <cellStyle name="Input 10 2 2 3 4" xfId="1361" xr:uid="{59C36441-9A7A-47C8-983C-8A50C9C2D6A7}"/>
    <cellStyle name="Input 10 2 2 4" xfId="25542" xr:uid="{EF91C146-774E-48FD-880D-B2F2B326E07B}"/>
    <cellStyle name="Input 10 2 2 4 2" xfId="12117" xr:uid="{171A879B-6E97-445A-9B2E-0CA5F4DB4E91}"/>
    <cellStyle name="Input 10 2 2 4 3" xfId="4594" xr:uid="{EA54369C-6417-4148-88EC-D1DD2B32CC00}"/>
    <cellStyle name="Input 10 2 2 4 4" xfId="843" xr:uid="{0CFD675F-383A-4941-8C57-4261F862CFD8}"/>
    <cellStyle name="Input 10 2 2 5" xfId="25256" xr:uid="{D93DDFBE-E32A-4AE0-93F6-3DBA3398A2D4}"/>
    <cellStyle name="Input 10 2 2 5 2" xfId="11852" xr:uid="{2B9FDCDF-DC01-42BF-AA4B-F4F19734C33F}"/>
    <cellStyle name="Input 10 2 2 5 3" xfId="4376" xr:uid="{A738D7E2-3F24-44DA-BFB0-F48EEF75B08D}"/>
    <cellStyle name="Input 10 2 2 5 4" xfId="677" xr:uid="{0F4BEB23-0544-4038-9FED-D46F0461FF05}"/>
    <cellStyle name="Input 10 2 2 6" xfId="25163" xr:uid="{60ECCCFC-DA78-462F-9502-69D897E508A8}"/>
    <cellStyle name="Input 10 2 2 6 2" xfId="11760" xr:uid="{033A25B4-6F1E-453E-B822-EBA28DB8A8EF}"/>
    <cellStyle name="Input 10 2 2 6 3" xfId="4309" xr:uid="{F1D31275-C502-4BE9-A19B-81C30327FFD7}"/>
    <cellStyle name="Input 10 2 2 6 4" xfId="629" xr:uid="{662CAE92-F56D-4ECB-AEDD-58A9033BD7B1}"/>
    <cellStyle name="Input 10 2 2 7" xfId="30137" xr:uid="{FF3605BE-080B-4B67-950D-E4DF7FC1B086}"/>
    <cellStyle name="Input 10 2 2 7 2" xfId="16413" xr:uid="{1353187E-6AA0-4463-9823-617C5C2B116B}"/>
    <cellStyle name="Input 10 2 2 7 3" xfId="7854" xr:uid="{64395172-5CF8-47AB-97DD-3707C3630635}"/>
    <cellStyle name="Input 10 2 2 7 4" xfId="2938" xr:uid="{8E0F10E4-0873-45A6-ACA4-F23C07B6E727}"/>
    <cellStyle name="Input 10 2 2 8" xfId="38403" xr:uid="{DB51A98C-8D29-4365-8F42-EBE3A7F5CCC6}"/>
    <cellStyle name="Input 10 2 2 9" xfId="23780" xr:uid="{F5685F58-8B21-4B22-A743-509D672CEBD4}"/>
    <cellStyle name="Input 10 2 3" xfId="29861" xr:uid="{0BC67894-E1F5-45F1-9A7F-8D3B4A2887D5}"/>
    <cellStyle name="Input 10 2 3 2" xfId="16176" xr:uid="{B3DFD48E-6FCE-4D47-9623-EDD252C10115}"/>
    <cellStyle name="Input 10 2 3 3" xfId="7652" xr:uid="{31F03B8A-9F3F-44E5-AFF1-66A32AF5C8E5}"/>
    <cellStyle name="Input 10 2 3 4" xfId="2804" xr:uid="{CB29216C-5EF1-4430-9A78-E089AE4D7D74}"/>
    <cellStyle name="Input 10 2 4" xfId="26468" xr:uid="{1F3D8501-D2E5-464C-836E-65A4F507739B}"/>
    <cellStyle name="Input 10 2 4 2" xfId="13023" xr:uid="{3CCBBB9F-9763-46BD-A65B-FAC468FF0F6D}"/>
    <cellStyle name="Input 10 2 4 3" xfId="5330" xr:uid="{FF578993-6060-4EFA-858C-2984B18E0275}"/>
    <cellStyle name="Input 10 2 4 4" xfId="1407" xr:uid="{AFDF233D-4CE5-497C-B46F-FAFE9A3F27B3}"/>
    <cellStyle name="Input 10 2 5" xfId="26379" xr:uid="{5A66B917-3B65-4D30-834D-F6CF36E41DC2}"/>
    <cellStyle name="Input 10 2 5 2" xfId="12934" xr:uid="{3E0F639B-161C-4199-B27B-CB501E4DA6B4}"/>
    <cellStyle name="Input 10 2 5 3" xfId="5252" xr:uid="{3D977037-1B23-4FE6-811E-B79C1F849925}"/>
    <cellStyle name="Input 10 2 5 4" xfId="1342" xr:uid="{A46C40B5-FA0A-409A-992F-2F4934D77136}"/>
    <cellStyle name="Input 10 2 6" xfId="30436" xr:uid="{3C97AE72-2A8E-431E-93B1-AF37961E112C}"/>
    <cellStyle name="Input 10 2 6 2" xfId="16673" xr:uid="{52E81C26-339A-493B-8968-86DC702E7AAF}"/>
    <cellStyle name="Input 10 2 6 3" xfId="8057" xr:uid="{8F75BE8E-A1BA-4B7E-ABF1-B2C5C1255FE4}"/>
    <cellStyle name="Input 10 2 6 4" xfId="3039" xr:uid="{441C9C34-39A7-46D9-A8A5-1639F3D5EFB1}"/>
    <cellStyle name="Input 10 2 7" xfId="40839" xr:uid="{32937794-3E9F-4AE2-9324-42FFBDCBD78C}"/>
    <cellStyle name="Input 10 2 8" xfId="17965" xr:uid="{FB5B0E1D-A814-4F0D-85F0-49BE5F624359}"/>
    <cellStyle name="Input 10 3" xfId="44105" xr:uid="{D02EBD42-D69D-4648-9BD3-8223EB3E2DBE}"/>
    <cellStyle name="Input 10 3 10" xfId="17948" xr:uid="{2DF328F5-4E44-4B4B-87AF-61332C08C79B}"/>
    <cellStyle name="Input 10 3 11" xfId="9217" xr:uid="{C00B215C-E490-4B10-A83C-FCBE76CE15B3}"/>
    <cellStyle name="Input 10 3 2" xfId="30136" xr:uid="{BC2769D3-37E4-4F69-A007-4FDAC56F9227}"/>
    <cellStyle name="Input 10 3 2 2" xfId="16412" xr:uid="{0D2509E9-1249-4462-9D9D-564FDB534F95}"/>
    <cellStyle name="Input 10 3 2 3" xfId="7853" xr:uid="{D87A12E6-5FBE-4EB7-A98E-F293B132BE05}"/>
    <cellStyle name="Input 10 3 2 4" xfId="2937" xr:uid="{5B6D914D-8C71-49F3-B9D6-8BBA3964076D}"/>
    <cellStyle name="Input 10 3 3" xfId="29827" xr:uid="{847AE1DF-B376-43A6-9B48-3FA0A4EFE6CE}"/>
    <cellStyle name="Input 10 3 3 2" xfId="16146" xr:uid="{578DB214-3709-46B5-9FEA-1C93B356E04E}"/>
    <cellStyle name="Input 10 3 3 3" xfId="7629" xr:uid="{D1A902AC-3041-4A68-9EC2-A65A2F297E04}"/>
    <cellStyle name="Input 10 3 3 4" xfId="2791" xr:uid="{1954475E-376D-4AF3-85E6-CF747F5DE5F0}"/>
    <cellStyle name="Input 10 3 4" xfId="26914" xr:uid="{04F24F87-011E-4066-ABCF-50E8459E6445}"/>
    <cellStyle name="Input 10 3 4 2" xfId="13458" xr:uid="{C2E02A84-CCB3-47CC-81A0-01F86053778F}"/>
    <cellStyle name="Input 10 3 4 3" xfId="5609" xr:uid="{EE0A6A41-EE58-4167-B7FF-1A1045B17114}"/>
    <cellStyle name="Input 10 3 4 4" xfId="1560" xr:uid="{E1590FB6-A028-40F8-B8FA-01FFBE33CCE5}"/>
    <cellStyle name="Input 10 3 5" xfId="26759" xr:uid="{E6FDEBF0-D092-4C0B-8407-A6C7B94F61A6}"/>
    <cellStyle name="Input 10 3 5 2" xfId="13312" xr:uid="{BC2C22D2-3F31-45B6-9AC0-65AA1A0DBCD7}"/>
    <cellStyle name="Input 10 3 5 3" xfId="5500" xr:uid="{834DE689-8FDE-4936-BBF1-844157B798DD}"/>
    <cellStyle name="Input 10 3 5 4" xfId="1492" xr:uid="{FE9C4CE2-BEE7-44DA-8C93-9E67ED5C3B45}"/>
    <cellStyle name="Input 10 3 6" xfId="26366" xr:uid="{9095DDFE-D077-41F4-B2C5-1BEF8839BDCA}"/>
    <cellStyle name="Input 10 3 6 2" xfId="12921" xr:uid="{C3105569-E383-4C1B-B942-D5B6C80A30C2}"/>
    <cellStyle name="Input 10 3 6 3" xfId="5240" xr:uid="{5B6F0626-EB1E-42EE-AE35-32226DD336BC}"/>
    <cellStyle name="Input 10 3 6 4" xfId="1330" xr:uid="{4F65885D-482A-4ADF-942A-CE299F0C549F}"/>
    <cellStyle name="Input 10 3 7" xfId="30435" xr:uid="{8BAF289E-5CAF-4112-BEFA-A794A5871CCD}"/>
    <cellStyle name="Input 10 3 7 2" xfId="16672" xr:uid="{4F4711CD-65FF-4592-A0C0-1DAB739B9EB4}"/>
    <cellStyle name="Input 10 3 7 3" xfId="8056" xr:uid="{93C415B1-C0C2-4850-817F-5C9312B76998}"/>
    <cellStyle name="Input 10 3 7 4" xfId="3038" xr:uid="{FA300BF2-B9B9-4AB6-844F-D2499E33520B}"/>
    <cellStyle name="Input 10 3 8" xfId="40857" xr:uid="{8977FD26-0E3E-4400-9E11-40D902774972}"/>
    <cellStyle name="Input 10 3 9" xfId="39537" xr:uid="{D5584018-0F9D-474D-A288-1628833BDF40}"/>
    <cellStyle name="Input 10 4" xfId="44006" xr:uid="{A4587C83-149B-4BDD-8A95-04FF483F0E8A}"/>
    <cellStyle name="Input 10 4 10" xfId="39638" xr:uid="{87094D82-2D3C-4331-8AAC-431B2A6EB919}"/>
    <cellStyle name="Input 10 4 11" xfId="18032" xr:uid="{1776236F-AA26-4188-8332-556A25EE17CA}"/>
    <cellStyle name="Input 10 4 12" xfId="9246" xr:uid="{DA6CF78E-0941-49D7-8A51-71DAA22D4365}"/>
    <cellStyle name="Input 10 4 2" xfId="29865" xr:uid="{059AFA90-035C-4643-8266-A05D49E13F15}"/>
    <cellStyle name="Input 10 4 2 2" xfId="16180" xr:uid="{EF0F6028-FF5E-407D-897F-B0127148653D}"/>
    <cellStyle name="Input 10 4 2 3" xfId="7655" xr:uid="{A2C14819-B30A-4B79-8369-CA33D6E0B12F}"/>
    <cellStyle name="Input 10 4 2 4" xfId="2805" xr:uid="{060B7DEB-6409-47A9-B13F-6FEBE884657F}"/>
    <cellStyle name="Input 10 4 3" xfId="29938" xr:uid="{86218EE9-3FF7-414C-8DA5-45F1F904647E}"/>
    <cellStyle name="Input 10 4 3 2" xfId="16241" xr:uid="{06F0C017-1194-4395-9756-2C9647F19EC1}"/>
    <cellStyle name="Input 10 4 3 3" xfId="7708" xr:uid="{7FEFDD6F-5ED7-429C-AC31-52C3F383F74A}"/>
    <cellStyle name="Input 10 4 3 4" xfId="2842" xr:uid="{CA3D9533-727D-463E-978C-7E32921620FE}"/>
    <cellStyle name="Input 10 4 4" xfId="26977" xr:uid="{A043FE3C-7F49-4F28-91F9-E24761103EA8}"/>
    <cellStyle name="Input 10 4 4 2" xfId="13521" xr:uid="{228A0122-7302-4B41-8D27-3D75E47B660C}"/>
    <cellStyle name="Input 10 4 4 3" xfId="5657" xr:uid="{1D20654D-EE52-49DB-B5C6-19F1B50E1B2D}"/>
    <cellStyle name="Input 10 4 4 4" xfId="1595" xr:uid="{43292D49-7A06-4CEF-8614-6377A6A6D23D}"/>
    <cellStyle name="Input 10 4 5" xfId="27451" xr:uid="{24ADD77D-139C-46D2-9A99-D05907E5C40B}"/>
    <cellStyle name="Input 10 4 5 2" xfId="13993" xr:uid="{C5798F30-2AF1-465D-8517-ECEAE0366AED}"/>
    <cellStyle name="Input 10 4 5 3" xfId="5956" xr:uid="{F63C7BD3-DE00-40DD-95DB-4F5FFDE31FB3}"/>
    <cellStyle name="Input 10 4 5 4" xfId="1700" xr:uid="{6F58EB32-31A0-49DD-B189-9E02952FDB39}"/>
    <cellStyle name="Input 10 4 6" xfId="27034" xr:uid="{E0B1F5AF-DD36-4F48-8F85-B1A7D224595E}"/>
    <cellStyle name="Input 10 4 6 2" xfId="13578" xr:uid="{DAD7D2DE-D137-4D5F-9438-741A59CBAD8E}"/>
    <cellStyle name="Input 10 4 6 3" xfId="5701" xr:uid="{3DAF8C11-96D5-406D-9D1A-D971BDF06FCC}"/>
    <cellStyle name="Input 10 4 6 4" xfId="1628" xr:uid="{763211BF-50CF-48AB-9C7E-15FD43B56C03}"/>
    <cellStyle name="Input 10 4 7" xfId="26263" xr:uid="{A3A92342-4783-4949-9975-690E7D74E81C}"/>
    <cellStyle name="Input 10 4 7 2" xfId="12827" xr:uid="{88E6B959-62CE-4ED6-9137-CA962106734E}"/>
    <cellStyle name="Input 10 4 7 3" xfId="5151" xr:uid="{5194227F-980E-4ABA-B804-09D6127BF236}"/>
    <cellStyle name="Input 10 4 7 4" xfId="1255" xr:uid="{05E739DA-8295-4A43-B3C4-5BA2F3B54274}"/>
    <cellStyle name="Input 10 4 8" xfId="30138" xr:uid="{F55272AE-2CBA-4B6B-83E9-E6FB62A8E171}"/>
    <cellStyle name="Input 10 4 8 2" xfId="16414" xr:uid="{B74C78E5-DACA-4E0B-8E70-0C7BBD516786}"/>
    <cellStyle name="Input 10 4 8 3" xfId="7855" xr:uid="{DD750E41-42F4-4AC5-BF19-94ADF0760504}"/>
    <cellStyle name="Input 10 4 8 4" xfId="2939" xr:uid="{3F139F83-1D3E-42CC-BD57-74A369C0D4D5}"/>
    <cellStyle name="Input 10 4 9" xfId="40769" xr:uid="{8B3AFBDA-A23F-44E4-A40E-14BAF91F331B}"/>
    <cellStyle name="Input 10 5" xfId="43921" xr:uid="{CC9BBE2A-B2BB-43EF-9D7A-093786ABCF44}"/>
    <cellStyle name="Input 10 5 2" xfId="26998" xr:uid="{FBF92D16-9D57-45D7-BD27-9F6F1D65D2CB}"/>
    <cellStyle name="Input 10 5 2 2" xfId="13542" xr:uid="{C0331B2B-B502-4839-9CA5-E398A4FAEB1F}"/>
    <cellStyle name="Input 10 5 2 3" xfId="5670" xr:uid="{5C050570-1697-4049-B7AA-B882D76D0A91}"/>
    <cellStyle name="Input 10 5 2 4" xfId="1606" xr:uid="{86AC1210-C59E-4C5F-A454-D7C490ADB8C0}"/>
    <cellStyle name="Input 10 5 3" xfId="27416" xr:uid="{E0B2DD15-02FA-4CE8-84C8-ED4AF918A15B}"/>
    <cellStyle name="Input 10 5 3 2" xfId="13958" xr:uid="{D0A0785C-276E-4AF8-A0C3-960E1EAE11BC}"/>
    <cellStyle name="Input 10 5 3 3" xfId="5933" xr:uid="{35DAA2C8-2889-4EC7-9C59-59FA018CED86}"/>
    <cellStyle name="Input 10 5 3 4" xfId="1691" xr:uid="{63FD5AAA-E989-4179-AD8B-4E84DADDCD9A}"/>
    <cellStyle name="Input 10 5 4" xfId="27059" xr:uid="{8B778561-2B14-4B89-957C-EB76A3A866D3}"/>
    <cellStyle name="Input 10 5 4 2" xfId="13603" xr:uid="{1D7A8F48-D0D1-452B-BBB4-E32EE3D1544E}"/>
    <cellStyle name="Input 10 5 4 3" xfId="5716" xr:uid="{E96B5DCA-0098-49A1-897C-B15B1FCEDB56}"/>
    <cellStyle name="Input 10 5 4 4" xfId="1642" xr:uid="{6D9B76BA-3066-477C-8625-9824824206A5}"/>
    <cellStyle name="Input 10 5 5" xfId="29798" xr:uid="{59BFB085-FF8F-422F-B6A4-AAD82785D157}"/>
    <cellStyle name="Input 10 5 5 2" xfId="16118" xr:uid="{A9BC0701-E38D-4CB0-B8C1-9CC0B9CE10B4}"/>
    <cellStyle name="Input 10 5 5 3" xfId="7602" xr:uid="{9E4E6B05-85DA-4427-9177-BAD3D6E70AD2}"/>
    <cellStyle name="Input 10 5 5 4" xfId="2768" xr:uid="{A7D1A606-2F4F-4D3F-BCD3-3D3300A09AE3}"/>
    <cellStyle name="Input 10 5 6" xfId="40689" xr:uid="{85F587F6-5A0E-47F1-A117-97250A15B882}"/>
    <cellStyle name="Input 10 5 7" xfId="40863" xr:uid="{23DFFE0C-CABA-49B5-8955-87F12C642C60}"/>
    <cellStyle name="Input 10 5 8" xfId="18073" xr:uid="{B201DB72-BB2C-4AC7-8AD3-B3EEAE9D18FA}"/>
    <cellStyle name="Input 10 5 9" xfId="9261" xr:uid="{45D8E3E5-26CD-4F18-8E18-D19A7718C52B}"/>
    <cellStyle name="Input 10 6" xfId="43914" xr:uid="{08CA56A3-9B4B-4211-ADF9-5662B5025EC6}"/>
    <cellStyle name="Input 10 6 2" xfId="26642" xr:uid="{093BFA73-B43D-41ED-B2D8-2D8D7D28D8D8}"/>
    <cellStyle name="Input 10 6 2 2" xfId="13195" xr:uid="{71449C6B-244A-49D2-B4C8-0458225D9582}"/>
    <cellStyle name="Input 10 6 2 3" xfId="5447" xr:uid="{CB884041-1710-4155-B34B-DEEAA0EF851E}"/>
    <cellStyle name="Input 10 6 2 4" xfId="1477" xr:uid="{1F304375-96F5-4FF0-B24E-7CBB40B5D3C4}"/>
    <cellStyle name="Input 10 6 3" xfId="27414" xr:uid="{D3AF2CB1-676B-4405-9791-2CB803E17D97}"/>
    <cellStyle name="Input 10 6 3 2" xfId="13956" xr:uid="{4222AA1A-C315-4A05-93E8-B22EF5566002}"/>
    <cellStyle name="Input 10 6 3 3" xfId="5932" xr:uid="{E765A373-4BB3-41F8-B245-68D903E651F0}"/>
    <cellStyle name="Input 10 6 3 4" xfId="1690" xr:uid="{A6FCDDC8-D5C8-4514-8B92-11A69AD8EA65}"/>
    <cellStyle name="Input 10 6 4" xfId="29791" xr:uid="{3FA40A21-D659-4B3F-BF9A-32A0EF3EEBC5}"/>
    <cellStyle name="Input 10 6 4 2" xfId="16111" xr:uid="{8E7B3E04-1B7B-4BDA-971A-C8228FC2281D}"/>
    <cellStyle name="Input 10 6 4 3" xfId="7595" xr:uid="{9788C859-C4CB-4ADC-9C47-D9A7311CCCE9}"/>
    <cellStyle name="Input 10 6 4 4" xfId="2765" xr:uid="{7AFEE259-3A84-4E4B-AB30-208AA542C6E0}"/>
    <cellStyle name="Input 10 6 5" xfId="40683" xr:uid="{97D59B03-273C-43CE-8176-E21965243E60}"/>
    <cellStyle name="Input 10 6 6" xfId="40805" xr:uid="{A30AE71A-2C07-4D5D-B8E9-F1DBD82B2822}"/>
    <cellStyle name="Input 10 6 7" xfId="18080" xr:uid="{3212FAFF-13A4-4944-92D1-2FEA8E23F616}"/>
    <cellStyle name="Input 10 6 8" xfId="9268" xr:uid="{ACAFECF1-6A9B-4EF0-8E85-9D75FBFCF9F9}"/>
    <cellStyle name="Input 10 7" xfId="41391" xr:uid="{3F777043-CAAE-43C6-B563-3E0FD7CD196F}"/>
    <cellStyle name="Input 10 7 10" xfId="39481" xr:uid="{A2E37C7E-2B5E-4CAD-AE3E-DFC72F01459B}"/>
    <cellStyle name="Input 10 7 11" xfId="10851" xr:uid="{692EF6EB-514B-4C7F-A096-BDE8B4DA4625}"/>
    <cellStyle name="Input 10 7 2" xfId="26555" xr:uid="{6DA47736-B23F-4FB9-A291-9A93481ECDB0}"/>
    <cellStyle name="Input 10 7 2 2" xfId="13109" xr:uid="{9C4273D4-4DA6-4E3B-BBAF-DEE1EFC12DC3}"/>
    <cellStyle name="Input 10 7 2 3" xfId="5393" xr:uid="{DD1BC05B-1F78-420B-A0ED-10ACBC2D08EA}"/>
    <cellStyle name="Input 10 7 2 4" xfId="1443" xr:uid="{9057E832-4815-49B6-8A15-8E9C08F8ADE3}"/>
    <cellStyle name="Input 10 7 3" xfId="28613" xr:uid="{809410A9-6F95-4AAF-9F52-F6EFC6DDA004}"/>
    <cellStyle name="Input 10 7 3 2" xfId="15105" xr:uid="{FB9B0A9D-0A8B-42A7-BE82-B6629112AFBB}"/>
    <cellStyle name="Input 10 7 3 3" xfId="6840" xr:uid="{6E7E1EA6-3664-463D-BF84-B1B2DA52A56A}"/>
    <cellStyle name="Input 10 7 3 4" xfId="2415" xr:uid="{D738776C-6863-4716-B983-109D0021EBEA}"/>
    <cellStyle name="Input 10 7 4" xfId="25616" xr:uid="{1626E405-8347-418B-B046-9AC9FF81D522}"/>
    <cellStyle name="Input 10 7 4 2" xfId="12191" xr:uid="{EE5CAC1D-0100-4095-A4AD-04555B33BDEE}"/>
    <cellStyle name="Input 10 7 4 3" xfId="4661" xr:uid="{399C5BC2-0947-4563-9820-FB5FF9BB1346}"/>
    <cellStyle name="Input 10 7 4 4" xfId="896" xr:uid="{716950F0-DCBC-41D2-8C96-D584AC0A82C2}"/>
    <cellStyle name="Input 10 7 5" xfId="25321" xr:uid="{42E261F5-58DF-4A1E-B27B-371CF50A25AF}"/>
    <cellStyle name="Input 10 7 5 2" xfId="11917" xr:uid="{1B081737-E991-46F8-AB02-2F2570A2AB88}"/>
    <cellStyle name="Input 10 7 5 3" xfId="4437" xr:uid="{472E2D83-330C-45B4-BFB9-1742DAA65CD0}"/>
    <cellStyle name="Input 10 7 5 4" xfId="729" xr:uid="{D15B63CA-AF2A-4819-89B7-9AC517BA8A4B}"/>
    <cellStyle name="Input 10 7 6" xfId="25227" xr:uid="{06F70BC8-8F58-49FD-9272-4836074A75BE}"/>
    <cellStyle name="Input 10 7 6 2" xfId="11824" xr:uid="{98BBC218-EF6F-48EE-A549-83C0A7002DA9}"/>
    <cellStyle name="Input 10 7 6 3" xfId="4352" xr:uid="{0342C86B-D28D-480A-BF81-1B1D03EFF58D}"/>
    <cellStyle name="Input 10 7 6 4" xfId="653" xr:uid="{A4E92051-12C6-45DD-8412-DF4D78308C87}"/>
    <cellStyle name="Input 10 7 7" xfId="27805" xr:uid="{459DB80C-D07A-4171-BCC9-A5BED20ADB7C}"/>
    <cellStyle name="Input 10 7 7 2" xfId="14333" xr:uid="{E960B2D6-7CB5-4586-89BD-82FEDD42F016}"/>
    <cellStyle name="Input 10 7 7 3" xfId="6223" xr:uid="{5439F849-1307-422A-BE5A-5ECCE5A938F7}"/>
    <cellStyle name="Input 10 7 7 4" xfId="1899" xr:uid="{814CA401-129D-46D3-8CFF-5604EEBF256B}"/>
    <cellStyle name="Input 10 7 8" xfId="38529" xr:uid="{61EE1232-6302-473B-8612-84319C8D646C}"/>
    <cellStyle name="Input 10 7 9" xfId="23906" xr:uid="{D109FF13-7B00-4E3D-B7B2-2588B512D345}"/>
    <cellStyle name="Input 10 8" xfId="41358" xr:uid="{399C8E05-A5DE-4B8C-AEB9-F1CC21542531}"/>
    <cellStyle name="Input 10 8 10" xfId="5436" xr:uid="{CAEE668F-DFCA-489D-9E05-12BC54DF0F92}"/>
    <cellStyle name="Input 10 8 2" xfId="29838" xr:uid="{7F998B24-DA15-43ED-926C-7A9EF55B4378}"/>
    <cellStyle name="Input 10 8 2 2" xfId="16157" xr:uid="{7844DAB2-A98E-4A90-9863-7B5884E7EB29}"/>
    <cellStyle name="Input 10 8 2 3" xfId="7639" xr:uid="{64D2A567-6D11-4F75-BC52-5D30CFA82C3A}"/>
    <cellStyle name="Input 10 8 2 4" xfId="2797" xr:uid="{64DE0291-90E0-4EA1-9645-66701D89FB0E}"/>
    <cellStyle name="Input 10 8 3" xfId="25590" xr:uid="{5E57A067-F951-4675-9556-A9F36C39A4EC}"/>
    <cellStyle name="Input 10 8 3 2" xfId="12165" xr:uid="{8B44766C-6BF3-4896-94A9-48F5EA4E2B9F}"/>
    <cellStyle name="Input 10 8 3 3" xfId="4637" xr:uid="{FD8C78B6-3E10-49E5-9FC8-BBE4C237AB63}"/>
    <cellStyle name="Input 10 8 3 4" xfId="876" xr:uid="{919C9ADA-FB8F-44FD-B0BF-13D18824ED5B}"/>
    <cellStyle name="Input 10 8 4" xfId="25296" xr:uid="{0D66D866-2F47-43C7-853A-B8C6F9C79EA8}"/>
    <cellStyle name="Input 10 8 4 2" xfId="11892" xr:uid="{03888049-2FEA-45F2-8806-5B0FACE37F2A}"/>
    <cellStyle name="Input 10 8 4 3" xfId="4414" xr:uid="{57B5066B-D292-44ED-8542-9C9D3920EF1E}"/>
    <cellStyle name="Input 10 8 4 4" xfId="709" xr:uid="{15CF265F-2DA5-46AB-A1F5-BB585F4E643F}"/>
    <cellStyle name="Input 10 8 5" xfId="27525" xr:uid="{54D33DB4-C8DF-4077-B4FB-C4957037E45B}"/>
    <cellStyle name="Input 10 8 5 2" xfId="14058" xr:uid="{C19A3DA6-14B9-4C75-B7AD-55DA2D097018}"/>
    <cellStyle name="Input 10 8 5 3" xfId="6022" xr:uid="{FEB292CB-79CC-400C-836B-7AAD4139852D}"/>
    <cellStyle name="Input 10 8 5 4" xfId="1755" xr:uid="{005B1DCC-1B56-4BCE-9B34-3F2DFC5D7D37}"/>
    <cellStyle name="Input 10 8 6" xfId="27772" xr:uid="{83E05239-D256-49B9-A7F0-2A9C3D3B85CA}"/>
    <cellStyle name="Input 10 8 6 2" xfId="14300" xr:uid="{FA2BDDB0-9CF3-4856-A0E2-326EF738C9A8}"/>
    <cellStyle name="Input 10 8 6 3" xfId="6195" xr:uid="{73EAFED7-87FF-4FDC-A1E7-23F5BF6F71FD}"/>
    <cellStyle name="Input 10 8 6 4" xfId="1879" xr:uid="{713798C5-5742-4DB2-876D-6BC045C25968}"/>
    <cellStyle name="Input 10 8 7" xfId="38497" xr:uid="{D71207F5-3C9D-413A-B5F9-EA9FDCF0E333}"/>
    <cellStyle name="Input 10 8 8" xfId="23873" xr:uid="{F24A1CAE-6CB8-4FCB-B192-0BACD0067180}"/>
    <cellStyle name="Input 10 8 9" xfId="39105" xr:uid="{30E514F5-D869-4A80-9415-84525614EED0}"/>
    <cellStyle name="Input 10 9" xfId="41209" xr:uid="{D19D4450-0ED1-408C-B060-A7E6D5E4ACE9}"/>
    <cellStyle name="Input 10 9 2" xfId="38378" xr:uid="{09438584-1725-4CB7-AD65-114B98E9105A}"/>
    <cellStyle name="Input 10 9 3" xfId="23755" xr:uid="{4C8FF570-BD6E-4486-9733-40E4D02C2BF5}"/>
    <cellStyle name="Input 10 9 4" xfId="16541" xr:uid="{59DF4EEB-E818-484C-BD33-EB86D26D11C5}"/>
    <cellStyle name="Input 10 9 5" xfId="5765" xr:uid="{05C974A7-1385-409A-A8C1-7AD0E96F8D30}"/>
    <cellStyle name="Input 11" xfId="44289" xr:uid="{E3290479-68A4-4590-B46D-FFF150369986}"/>
    <cellStyle name="Input 11 10" xfId="24937" xr:uid="{7505E055-F197-4CB5-B682-FB4C91727E32}"/>
    <cellStyle name="Input 11 10 2" xfId="11552" xr:uid="{1C2242F3-C5F3-415E-BBE0-5803D7FD53E7}"/>
    <cellStyle name="Input 11 10 3" xfId="4188" xr:uid="{ED89493B-A78C-417D-A61D-145E8E1F9ECC}"/>
    <cellStyle name="Input 11 10 4" xfId="609" xr:uid="{051BEB4B-6FA9-46F5-8094-6905482DE6EF}"/>
    <cellStyle name="Input 11 11" xfId="41034" xr:uid="{51F5F87F-B5A1-4FAF-A89C-D54C4924488E}"/>
    <cellStyle name="Input 11 12" xfId="24622" xr:uid="{7229CE9F-1CFD-49F4-A4E1-1D257F1A39D3}"/>
    <cellStyle name="Input 11 2" xfId="44086" xr:uid="{BB618C46-7BA4-4CBA-B43E-51B9967C5A48}"/>
    <cellStyle name="Input 11 2 2" xfId="41238" xr:uid="{01472185-130C-4213-A152-CBE7644814F2}"/>
    <cellStyle name="Input 11 2 2 10" xfId="21019" xr:uid="{073CC1F1-F3ED-494E-9C33-6B1D63777087}"/>
    <cellStyle name="Input 11 2 2 11" xfId="4532" xr:uid="{F3759D0A-D25A-490F-A57B-8CF7F625AC15}"/>
    <cellStyle name="Input 11 2 2 2" xfId="27723" xr:uid="{F3B9C488-EECC-442A-91F3-E6994CE68DFF}"/>
    <cellStyle name="Input 11 2 2 2 2" xfId="14255" xr:uid="{AB01C25A-FC11-4085-B538-EDED072F31B1}"/>
    <cellStyle name="Input 11 2 2 2 3" xfId="6154" xr:uid="{3D035EC7-C59C-4BD2-AFE7-A64A2DDB26E6}"/>
    <cellStyle name="Input 11 2 2 2 4" xfId="1848" xr:uid="{408DC5B6-8F1A-40D2-A2DA-3B86E58232F3}"/>
    <cellStyle name="Input 11 2 2 3" xfId="26401" xr:uid="{51FB3AF3-AE24-4AA0-AF15-7BCD67AA8140}"/>
    <cellStyle name="Input 11 2 2 3 2" xfId="12956" xr:uid="{47F146F0-4AEC-472C-B643-DC0AF806E256}"/>
    <cellStyle name="Input 11 2 2 3 3" xfId="5273" xr:uid="{E06D16E7-15B9-4B6A-97E3-8B54FAA7C195}"/>
    <cellStyle name="Input 11 2 2 3 4" xfId="1363" xr:uid="{ABF18D8B-57F2-481C-9EE5-EA542ABA54AB}"/>
    <cellStyle name="Input 11 2 2 4" xfId="25544" xr:uid="{7631EBF0-3CD9-4AD4-819D-E06B10AD81E7}"/>
    <cellStyle name="Input 11 2 2 4 2" xfId="12119" xr:uid="{8FBDADE0-D203-4AFB-B26F-71644B2E6247}"/>
    <cellStyle name="Input 11 2 2 4 3" xfId="4596" xr:uid="{E691B7DD-4764-4447-9309-28956906CB14}"/>
    <cellStyle name="Input 11 2 2 4 4" xfId="845" xr:uid="{CADA94A3-4E24-4591-8D5D-C7B1E288694D}"/>
    <cellStyle name="Input 11 2 2 5" xfId="25258" xr:uid="{27BCE760-417B-43DC-B2D7-08471AB32A1F}"/>
    <cellStyle name="Input 11 2 2 5 2" xfId="11854" xr:uid="{3CB8ED06-35DE-42FA-BC18-97BB2B678967}"/>
    <cellStyle name="Input 11 2 2 5 3" xfId="4378" xr:uid="{88AAF459-341E-40DF-A167-C2E1242FB71B}"/>
    <cellStyle name="Input 11 2 2 5 4" xfId="679" xr:uid="{573DAAFD-412C-46D0-889C-9323B8B3941A}"/>
    <cellStyle name="Input 11 2 2 6" xfId="25165" xr:uid="{A095FDAE-5F4A-475D-A56E-7AC3CA222C7D}"/>
    <cellStyle name="Input 11 2 2 6 2" xfId="11762" xr:uid="{DA3E97F9-AC13-41FF-BDFE-A0A769DEDC8A}"/>
    <cellStyle name="Input 11 2 2 6 3" xfId="4311" xr:uid="{53E4FC4B-E7BC-452D-8D0B-E49B4CAE3933}"/>
    <cellStyle name="Input 11 2 2 6 4" xfId="631" xr:uid="{3C8EA411-6DDD-4FBD-BD11-47B37D784544}"/>
    <cellStyle name="Input 11 2 2 7" xfId="30134" xr:uid="{7B136544-01D4-4DB5-B1B8-0DBD8477DF88}"/>
    <cellStyle name="Input 11 2 2 7 2" xfId="16410" xr:uid="{C72A67FE-3782-4A35-95F4-B93710159C12}"/>
    <cellStyle name="Input 11 2 2 7 3" xfId="7851" xr:uid="{657C6B7B-DF55-4AA6-862D-4962A459F14A}"/>
    <cellStyle name="Input 11 2 2 7 4" xfId="2935" xr:uid="{238FA19F-D981-4DBB-A66B-E887FC41C938}"/>
    <cellStyle name="Input 11 2 2 8" xfId="38405" xr:uid="{313381B1-4919-4907-8724-737CBA53051D}"/>
    <cellStyle name="Input 11 2 2 9" xfId="23782" xr:uid="{7474E3BC-7F3B-461C-B114-323BA5AD77C4}"/>
    <cellStyle name="Input 11 2 3" xfId="29835" xr:uid="{C59A9D22-8ECB-4929-ADB6-DA6C80DB7ECC}"/>
    <cellStyle name="Input 11 2 3 2" xfId="16154" xr:uid="{760C7F01-94C3-4133-8D81-F627FAE54E3C}"/>
    <cellStyle name="Input 11 2 3 3" xfId="7636" xr:uid="{8B68614E-7A39-40BE-9557-C7DF559B3752}"/>
    <cellStyle name="Input 11 2 3 4" xfId="2796" xr:uid="{35A362C4-E7B9-4001-B6D0-CAAAC535387E}"/>
    <cellStyle name="Input 11 2 4" xfId="26543" xr:uid="{C8C577E1-D575-4691-97C4-5BDF9C08231F}"/>
    <cellStyle name="Input 11 2 4 2" xfId="13097" xr:uid="{4FE0A0B5-A3AF-4BE7-9983-248946FC2BC6}"/>
    <cellStyle name="Input 11 2 4 3" xfId="5385" xr:uid="{AEA6F0A3-3614-49B2-9A31-90495830057C}"/>
    <cellStyle name="Input 11 2 4 4" xfId="1437" xr:uid="{2146CE95-7F7E-4AFB-8017-FAAF85DED512}"/>
    <cellStyle name="Input 11 2 5" xfId="26380" xr:uid="{7C6E9873-1F44-491A-915F-4ED1291D6F86}"/>
    <cellStyle name="Input 11 2 5 2" xfId="12935" xr:uid="{B61A6AF8-2F23-4845-8C95-6FF4511ECF9F}"/>
    <cellStyle name="Input 11 2 5 3" xfId="5253" xr:uid="{BC471668-42D2-4670-B407-C722670D97E2}"/>
    <cellStyle name="Input 11 2 5 4" xfId="1343" xr:uid="{7A195CC5-8D71-43AC-853F-79F69B83C40E}"/>
    <cellStyle name="Input 11 2 6" xfId="30434" xr:uid="{8055B67A-E90C-4FC6-96DB-F73F5DDD66E1}"/>
    <cellStyle name="Input 11 2 6 2" xfId="16671" xr:uid="{F434D6D5-9DE4-4E8E-94C4-824920E9EC3C}"/>
    <cellStyle name="Input 11 2 6 3" xfId="8055" xr:uid="{A38A05D5-EE74-4499-8FB3-CA3CD0A0E04F}"/>
    <cellStyle name="Input 11 2 6 4" xfId="3037" xr:uid="{5BEBE1DE-71FA-4E1C-8544-5B9EC8F94FEC}"/>
    <cellStyle name="Input 11 2 7" xfId="40838" xr:uid="{76828573-A37D-42DF-9E69-FBDA0970373D}"/>
    <cellStyle name="Input 11 2 8" xfId="14977" xr:uid="{719D56B4-F027-4A45-A6BA-8ECC97E2A590}"/>
    <cellStyle name="Input 11 3" xfId="44088" xr:uid="{A05B39F7-EDB8-4AE5-BE2E-C8BF51AEE962}"/>
    <cellStyle name="Input 11 3 10" xfId="17964" xr:uid="{FA896683-2081-4A29-BFB3-2EA4AF73D69D}"/>
    <cellStyle name="Input 11 3 11" xfId="9232" xr:uid="{A7DA8E9D-9451-4402-887B-09C7C51F413F}"/>
    <cellStyle name="Input 11 3 2" xfId="30133" xr:uid="{3A0438E9-8133-496A-8B39-C58EFE94189D}"/>
    <cellStyle name="Input 11 3 2 2" xfId="16409" xr:uid="{B527BB90-F81B-433D-BA1D-C2DFC2C5C3A1}"/>
    <cellStyle name="Input 11 3 2 3" xfId="7850" xr:uid="{F2A6799F-CEB3-4943-BA3D-EFEA70CD519B}"/>
    <cellStyle name="Input 11 3 2 4" xfId="2934" xr:uid="{5555DA2B-7402-4277-BC28-504AADEB80C3}"/>
    <cellStyle name="Input 11 3 3" xfId="30059" xr:uid="{CE4FF1B7-DF51-4AAD-A871-C3F7B80684A1}"/>
    <cellStyle name="Input 11 3 3 2" xfId="16346" xr:uid="{1E5CADB6-8D74-4787-9668-4303142B0BFA}"/>
    <cellStyle name="Input 11 3 3 3" xfId="7788" xr:uid="{85B64BD7-3DB4-4968-BB20-41938829A313}"/>
    <cellStyle name="Input 11 3 3 4" xfId="2887" xr:uid="{A4075DDB-24DA-4F2D-98B9-D57331B42DCE}"/>
    <cellStyle name="Input 11 3 4" xfId="26930" xr:uid="{E931E381-DA89-4EDE-908B-68FA1AAB8FD6}"/>
    <cellStyle name="Input 11 3 4 2" xfId="13474" xr:uid="{E9B15ADC-64DF-4326-9522-91B9D96BC54D}"/>
    <cellStyle name="Input 11 3 4 3" xfId="5624" xr:uid="{92F228E4-220E-48E8-9C5D-B984220F3715}"/>
    <cellStyle name="Input 11 3 4 4" xfId="1574" xr:uid="{1175E5BE-6C90-4EA4-B633-F0659E3ACD9D}"/>
    <cellStyle name="Input 11 3 5" xfId="26449" xr:uid="{F18F871C-F449-4C44-9DA6-84DFE6E8307C}"/>
    <cellStyle name="Input 11 3 5 2" xfId="13004" xr:uid="{16B5A322-320F-4FF3-B4D3-C1E935F96751}"/>
    <cellStyle name="Input 11 3 5 3" xfId="5311" xr:uid="{E53A8366-116D-489E-8AA3-240D7C968D53}"/>
    <cellStyle name="Input 11 3 5 4" xfId="1389" xr:uid="{96E51D10-78D8-4B6F-A8F4-703E33987A51}"/>
    <cellStyle name="Input 11 3 6" xfId="26378" xr:uid="{15B5FDD7-CBAA-4ADD-9D66-4496E018B8F8}"/>
    <cellStyle name="Input 11 3 6 2" xfId="12933" xr:uid="{00B5B3CB-8567-4ABC-9810-56CBB34EA789}"/>
    <cellStyle name="Input 11 3 6 3" xfId="5251" xr:uid="{FB04A4B7-CDC4-4E28-B29A-7216731CDFBF}"/>
    <cellStyle name="Input 11 3 6 4" xfId="1341" xr:uid="{A54FD5DF-605E-41BF-9B61-0A744DB794A5}"/>
    <cellStyle name="Input 11 3 7" xfId="30433" xr:uid="{3F154FE1-AB67-4209-A823-522015B1EED0}"/>
    <cellStyle name="Input 11 3 7 2" xfId="16670" xr:uid="{CE799FC4-F80C-4E0A-983D-8F434B87CEB7}"/>
    <cellStyle name="Input 11 3 7 3" xfId="8054" xr:uid="{9C8D01DC-EAF3-4F35-BACF-3B99ECE6FB7B}"/>
    <cellStyle name="Input 11 3 7 4" xfId="3036" xr:uid="{4C75EC42-9325-4F9F-983F-C4CC404E5012}"/>
    <cellStyle name="Input 11 3 8" xfId="40840" xr:uid="{5EEB74FD-C93A-454C-8BF9-580894FDA335}"/>
    <cellStyle name="Input 11 3 9" xfId="39554" xr:uid="{B0779F6B-293E-4C10-AA60-3010D9CA9DD2}"/>
    <cellStyle name="Input 11 4" xfId="44008" xr:uid="{83C1DE4B-ED53-48A0-B331-7489B9841353}"/>
    <cellStyle name="Input 11 4 10" xfId="39636" xr:uid="{6A8A9CD7-E740-456F-8DA5-3DF677A3E263}"/>
    <cellStyle name="Input 11 4 11" xfId="14980" xr:uid="{7AC691B7-B3DC-471E-8A35-97B820FD9B8A}"/>
    <cellStyle name="Input 11 4 12" xfId="6736" xr:uid="{BA9AB6D8-473F-4D82-BF47-70B47B8D3E49}"/>
    <cellStyle name="Input 11 4 2" xfId="29867" xr:uid="{CD175BF5-915B-42FE-AA65-307350C63E3E}"/>
    <cellStyle name="Input 11 4 2 2" xfId="16182" xr:uid="{1A6182D9-C726-4AB2-AD4F-95918E3BF8A1}"/>
    <cellStyle name="Input 11 4 2 3" xfId="7657" xr:uid="{4535C718-5784-4E11-A6FA-524EA7B5B392}"/>
    <cellStyle name="Input 11 4 2 4" xfId="2807" xr:uid="{ECF7FC28-41DE-493C-AA2C-CCBF9D2DB498}"/>
    <cellStyle name="Input 11 4 3" xfId="30245" xr:uid="{6306BB69-A3E5-4DDE-BAA6-9D973C5BB337}"/>
    <cellStyle name="Input 11 4 3 2" xfId="16510" xr:uid="{22B723A3-1560-4BF6-82CA-B8C28E1DAA96}"/>
    <cellStyle name="Input 11 4 3 3" xfId="7928" xr:uid="{835E48D0-7165-431F-99A1-D6A75A549AB7}"/>
    <cellStyle name="Input 11 4 3 4" xfId="3000" xr:uid="{1B42256F-9B4E-494E-9BAA-27A7A0C81215}"/>
    <cellStyle name="Input 11 4 4" xfId="26975" xr:uid="{8BA8E239-7DEA-4F62-8971-67CF807357B2}"/>
    <cellStyle name="Input 11 4 4 2" xfId="13519" xr:uid="{0374E472-381F-47BA-80E8-E1CC8C0D7461}"/>
    <cellStyle name="Input 11 4 4 3" xfId="5655" xr:uid="{B79B1F86-3CA8-42E0-ADEE-AD0A1E636A8C}"/>
    <cellStyle name="Input 11 4 4 4" xfId="1593" xr:uid="{47FC3B9F-4FDC-4ACB-9DDE-3FBA93D03955}"/>
    <cellStyle name="Input 11 4 5" xfId="27453" xr:uid="{C3410432-4756-446C-A807-3AE54D72B681}"/>
    <cellStyle name="Input 11 4 5 2" xfId="13995" xr:uid="{6803E38A-BC87-44EF-A990-58BB657F179B}"/>
    <cellStyle name="Input 11 4 5 3" xfId="5958" xr:uid="{5E385846-9E87-42CE-9884-82104C3DB1F5}"/>
    <cellStyle name="Input 11 4 5 4" xfId="1702" xr:uid="{A0EF21A4-D6D6-4F10-BAEC-67E9236AC5A6}"/>
    <cellStyle name="Input 11 4 6" xfId="27033" xr:uid="{F66AB2D4-CD14-484A-88D8-85796E0986DE}"/>
    <cellStyle name="Input 11 4 6 2" xfId="13577" xr:uid="{555C7EFE-373D-4C2A-AEFA-B4E74DFB4888}"/>
    <cellStyle name="Input 11 4 6 3" xfId="5700" xr:uid="{09220EEC-66C9-47CC-9EED-8D6A5889E15B}"/>
    <cellStyle name="Input 11 4 6 4" xfId="1627" xr:uid="{EA781584-DA5A-4215-BBB4-F80814AC9C19}"/>
    <cellStyle name="Input 11 4 7" xfId="26756" xr:uid="{4D972775-9EEB-448F-82D0-17960164CF6B}"/>
    <cellStyle name="Input 11 4 7 2" xfId="13309" xr:uid="{A8560C6C-0029-4E01-8F03-C42CA3CABD17}"/>
    <cellStyle name="Input 11 4 7 3" xfId="5497" xr:uid="{2B27CB54-9DF0-4858-AE05-8F12B0C0628D}"/>
    <cellStyle name="Input 11 4 7 4" xfId="1489" xr:uid="{548EB2D7-5BC9-4CC1-81E6-F7280C4B76CF}"/>
    <cellStyle name="Input 11 4 8" xfId="30135" xr:uid="{DE2ACB19-41B9-4AFC-9D0E-4DE03A05DC5B}"/>
    <cellStyle name="Input 11 4 8 2" xfId="16411" xr:uid="{2EBD5674-8B43-4919-8CBB-3C728841D339}"/>
    <cellStyle name="Input 11 4 8 3" xfId="7852" xr:uid="{AAC4EAE8-99A0-41DE-9336-B7D147AB3CC7}"/>
    <cellStyle name="Input 11 4 8 4" xfId="2936" xr:uid="{BA3283B4-DFD3-431E-A464-74000E83CD2F}"/>
    <cellStyle name="Input 11 4 9" xfId="40771" xr:uid="{B0B402F3-74ED-42FA-A88A-C12F935A3EC2}"/>
    <cellStyle name="Input 11 5" xfId="43922" xr:uid="{455E8B76-74EA-48B9-BBC2-7B8EFEDBD7BC}"/>
    <cellStyle name="Input 11 5 2" xfId="26997" xr:uid="{DA3F626D-AD80-45B1-BE36-E95591461FD5}"/>
    <cellStyle name="Input 11 5 2 2" xfId="13541" xr:uid="{263E5EC2-E0C9-47C2-9745-66E08468A889}"/>
    <cellStyle name="Input 11 5 2 3" xfId="5669" xr:uid="{344EE1DD-99EB-4302-91ED-0553D9BA0FA7}"/>
    <cellStyle name="Input 11 5 2 4" xfId="1605" xr:uid="{3231CB80-F3B0-4AE0-8DA6-4A901A7BBE74}"/>
    <cellStyle name="Input 11 5 3" xfId="30088" xr:uid="{A9D51F83-283F-44C7-A3FF-6641F0AFC2D0}"/>
    <cellStyle name="Input 11 5 3 2" xfId="16368" xr:uid="{5020A95E-7E7A-4D52-AA55-EC97A8DFC13E}"/>
    <cellStyle name="Input 11 5 3 3" xfId="7811" xr:uid="{B921D7B6-B334-46CA-B0AF-0B5BD700B62E}"/>
    <cellStyle name="Input 11 5 3 4" xfId="2904" xr:uid="{1B02B9DF-6A35-46FC-BC75-6A936DC7CCA9}"/>
    <cellStyle name="Input 11 5 4" xfId="27058" xr:uid="{F3E6EC50-E5F2-4FFA-930C-CE71CDAF4586}"/>
    <cellStyle name="Input 11 5 4 2" xfId="13602" xr:uid="{CED1F62B-7C91-42BA-B09F-151DBBE07193}"/>
    <cellStyle name="Input 11 5 4 3" xfId="5715" xr:uid="{5DAD4B70-9A0A-416A-BA51-3FDB82DA0D06}"/>
    <cellStyle name="Input 11 5 4 4" xfId="1641" xr:uid="{D0D26145-DCD4-4CBD-9611-66D98E491986}"/>
    <cellStyle name="Input 11 5 5" xfId="29799" xr:uid="{6F2A8F9E-56A8-4E83-82AB-2F8E242EB111}"/>
    <cellStyle name="Input 11 5 5 2" xfId="16119" xr:uid="{113ABF08-C9B7-4886-B14F-03D6577D6E76}"/>
    <cellStyle name="Input 11 5 5 3" xfId="7603" xr:uid="{CFFCACA5-477B-47BD-A6C8-4AE82477CD6A}"/>
    <cellStyle name="Input 11 5 5 4" xfId="2769" xr:uid="{1192556F-CD7A-47DE-B837-009009E94F72}"/>
    <cellStyle name="Input 11 5 6" xfId="40690" xr:uid="{C912EC0D-F81C-4A32-AE22-68A39F5C8D49}"/>
    <cellStyle name="Input 11 5 7" xfId="39713" xr:uid="{CE9A97C9-6EB2-4291-8C9A-B68D48D84097}"/>
    <cellStyle name="Input 11 5 8" xfId="18072" xr:uid="{1B5C87EF-0B59-46D8-96E1-DBDFB4302280}"/>
    <cellStyle name="Input 11 5 9" xfId="9260" xr:uid="{60C748B2-BBA8-40E8-AB1C-6C80077DA366}"/>
    <cellStyle name="Input 11 6" xfId="43913" xr:uid="{D7714C22-13B8-4F77-8D09-6B4E671FB95A}"/>
    <cellStyle name="Input 11 6 2" xfId="27002" xr:uid="{4D25A08D-8A61-431E-ACD5-8FCB9892606C}"/>
    <cellStyle name="Input 11 6 2 2" xfId="13546" xr:uid="{3ADDD106-01FC-42C8-BD77-2BDA7B645D52}"/>
    <cellStyle name="Input 11 6 2 3" xfId="5673" xr:uid="{6FFE15A9-FB5E-4267-B860-9E5D6D5802D2}"/>
    <cellStyle name="Input 11 6 2 4" xfId="1607" xr:uid="{068DDFD6-1E8D-4152-A5E6-1249384DBCE4}"/>
    <cellStyle name="Input 11 6 3" xfId="29035" xr:uid="{3F234D19-A85C-487F-B825-7C98F857A159}"/>
    <cellStyle name="Input 11 6 3 2" xfId="15444" xr:uid="{569A68A6-8AA9-49A6-952A-39A9068B16FB}"/>
    <cellStyle name="Input 11 6 3 3" xfId="7069" xr:uid="{47E504AC-74D2-4C10-A049-B6A026956505}"/>
    <cellStyle name="Input 11 6 3 4" xfId="2487" xr:uid="{018DC901-C2B5-471B-9D6C-098F07CFFFB0}"/>
    <cellStyle name="Input 11 6 4" xfId="29790" xr:uid="{168BDE49-29E6-4B2B-A438-8635BCD4A126}"/>
    <cellStyle name="Input 11 6 4 2" xfId="16110" xr:uid="{474BBF25-A73E-40A5-A5B6-AEDD5EE51741}"/>
    <cellStyle name="Input 11 6 4 3" xfId="7594" xr:uid="{5548305A-5D04-4B1D-9BB9-E0EC8BB99F17}"/>
    <cellStyle name="Input 11 6 4 4" xfId="2764" xr:uid="{892AC686-3D18-48A1-BF7D-DD71941B3F2D}"/>
    <cellStyle name="Input 11 6 5" xfId="40682" xr:uid="{DA30F703-4C77-4198-9BA8-B2A6E9EB35B1}"/>
    <cellStyle name="Input 11 6 6" xfId="40865" xr:uid="{E130122F-089D-4A94-82B2-36BF3DCB5EA2}"/>
    <cellStyle name="Input 11 6 7" xfId="24655" xr:uid="{C9E036F0-4121-4565-AC9D-B90A4F7C27ED}"/>
    <cellStyle name="Input 11 6 8" xfId="15246" xr:uid="{5996D847-0932-41EB-BD05-B26B7AE7C585}"/>
    <cellStyle name="Input 11 7" xfId="41392" xr:uid="{793CFBBB-3236-4D9E-BDDB-9C71B9CA2705}"/>
    <cellStyle name="Input 11 7 10" xfId="23838" xr:uid="{4D42BBFE-A728-4683-8BD7-26A8E6A1CA99}"/>
    <cellStyle name="Input 11 7 11" xfId="10850" xr:uid="{04DC91DB-4F8C-4DCA-BC91-B345D634A8CF}"/>
    <cellStyle name="Input 11 7 2" xfId="26556" xr:uid="{F1ED69EB-9D63-4FA1-8C53-E51D9FC00D3B}"/>
    <cellStyle name="Input 11 7 2 2" xfId="13110" xr:uid="{2B0FDE2D-11FC-4E72-A0F9-59A570AF9099}"/>
    <cellStyle name="Input 11 7 2 3" xfId="5394" xr:uid="{8AE63847-9ED3-4EA0-AF1B-7B8DA8F98004}"/>
    <cellStyle name="Input 11 7 2 4" xfId="1444" xr:uid="{C4CD55A9-2B1B-46BB-BFE1-0A07071E1176}"/>
    <cellStyle name="Input 11 7 3" xfId="29967" xr:uid="{9001CD4E-41D9-4727-A026-93D89E81F05C}"/>
    <cellStyle name="Input 11 7 3 2" xfId="16264" xr:uid="{85C62058-23E1-474F-81F9-F3D30A71D38D}"/>
    <cellStyle name="Input 11 7 3 3" xfId="7727" xr:uid="{2A9F9064-0429-473D-8689-55ECB30E3AD9}"/>
    <cellStyle name="Input 11 7 3 4" xfId="2852" xr:uid="{A902EAFC-EA58-42EF-9EBE-8A9AA8941A83}"/>
    <cellStyle name="Input 11 7 4" xfId="25617" xr:uid="{DD277D4E-DEBB-47A7-A035-7D2E4AFD168C}"/>
    <cellStyle name="Input 11 7 4 2" xfId="12192" xr:uid="{FBAFD631-6826-40EA-8B44-5E2E4861BC63}"/>
    <cellStyle name="Input 11 7 4 3" xfId="4662" xr:uid="{089EE913-2AED-49AF-A0CB-868A8BBCB2B8}"/>
    <cellStyle name="Input 11 7 4 4" xfId="897" xr:uid="{37E9661E-3D65-491B-8B10-BD5ACA8C7572}"/>
    <cellStyle name="Input 11 7 5" xfId="25322" xr:uid="{CE2DFE52-7F34-4C0C-B046-66B574F859B3}"/>
    <cellStyle name="Input 11 7 5 2" xfId="11918" xr:uid="{94A3B193-93C7-438B-BE6F-4293AA8F43C3}"/>
    <cellStyle name="Input 11 7 5 3" xfId="4438" xr:uid="{35029F3A-D08F-49B7-ABC4-C2DC083265ED}"/>
    <cellStyle name="Input 11 7 5 4" xfId="730" xr:uid="{F99B3D97-A3B2-41EF-A6BA-60A85CCA81B2}"/>
    <cellStyle name="Input 11 7 6" xfId="25228" xr:uid="{AC9E0AA7-F8DF-44DD-90DF-418FF01F1338}"/>
    <cellStyle name="Input 11 7 6 2" xfId="11825" xr:uid="{03BE3238-F4E2-4830-90F5-D4C1BEEE3841}"/>
    <cellStyle name="Input 11 7 6 3" xfId="4353" xr:uid="{827AABD0-6DF5-49D4-A515-5E241B92929D}"/>
    <cellStyle name="Input 11 7 6 4" xfId="654" xr:uid="{81E2BB05-1BD6-4FF5-A1A3-FB76CB08A026}"/>
    <cellStyle name="Input 11 7 7" xfId="27806" xr:uid="{9A85394C-8725-45F1-83CB-325F99E18ADC}"/>
    <cellStyle name="Input 11 7 7 2" xfId="14334" xr:uid="{9AB0802C-3530-407F-997C-AFF91E6D7AFA}"/>
    <cellStyle name="Input 11 7 7 3" xfId="6224" xr:uid="{3316DFE8-3F34-40EF-BE08-C2CF9CF4FFAF}"/>
    <cellStyle name="Input 11 7 7 4" xfId="1900" xr:uid="{357531CC-6686-4C54-B358-B0F0356692AB}"/>
    <cellStyle name="Input 11 7 8" xfId="38530" xr:uid="{6C82DBBB-2616-4D2E-9544-04156AA0C842}"/>
    <cellStyle name="Input 11 7 9" xfId="23907" xr:uid="{130BE3F8-F3A0-4233-ADA6-EF1A25DAEAEE}"/>
    <cellStyle name="Input 11 8" xfId="41360" xr:uid="{98C40AD5-96C2-47A5-88C3-2F368A4816A5}"/>
    <cellStyle name="Input 11 8 10" xfId="24875" xr:uid="{587C204A-140A-44A7-8D8E-04908D58A3C5}"/>
    <cellStyle name="Input 11 8 2" xfId="30170" xr:uid="{3B74820B-133B-4245-93E4-F4E9DACDA44B}"/>
    <cellStyle name="Input 11 8 2 2" xfId="16440" xr:uid="{2C9683E8-CC69-4905-89A8-00ECB22DFF6C}"/>
    <cellStyle name="Input 11 8 2 3" xfId="7865" xr:uid="{3D4B86BA-D9C0-4E21-A684-11DF573577A2}"/>
    <cellStyle name="Input 11 8 2 4" xfId="2944" xr:uid="{8871C01C-E419-414D-B9DD-04E82D50EF84}"/>
    <cellStyle name="Input 11 8 3" xfId="25592" xr:uid="{18981486-21C7-40EC-BEA9-7357DC4A3B0F}"/>
    <cellStyle name="Input 11 8 3 2" xfId="12167" xr:uid="{4873EDA3-68CD-4315-9CD0-4959369D0507}"/>
    <cellStyle name="Input 11 8 3 3" xfId="4639" xr:uid="{957803C0-58EB-4354-91A2-7379B3C416D1}"/>
    <cellStyle name="Input 11 8 3 4" xfId="878" xr:uid="{E9011701-4706-4EF5-AF2D-ED01FE915B48}"/>
    <cellStyle name="Input 11 8 4" xfId="25298" xr:uid="{A09DCE10-170A-433E-928C-A169847BC821}"/>
    <cellStyle name="Input 11 8 4 2" xfId="11894" xr:uid="{A955BA7C-7AAC-4540-87C4-94AC77982F91}"/>
    <cellStyle name="Input 11 8 4 3" xfId="4416" xr:uid="{44F46EDF-E55F-4766-A658-11B52BBFC2D9}"/>
    <cellStyle name="Input 11 8 4 4" xfId="711" xr:uid="{87BD5C7A-2D1A-40D8-85D0-70E7B6C17BF8}"/>
    <cellStyle name="Input 11 8 5" xfId="26982" xr:uid="{A6F7A2AC-34C7-44A2-A762-44CC03A5B09C}"/>
    <cellStyle name="Input 11 8 5 2" xfId="13526" xr:uid="{62331555-5644-4467-9411-24D716724DA4}"/>
    <cellStyle name="Input 11 8 5 3" xfId="5660" xr:uid="{7278D3D1-6DE0-4C1C-89CB-082C4AC57BDC}"/>
    <cellStyle name="Input 11 8 5 4" xfId="1597" xr:uid="{98DAF9E4-C491-41FA-87EE-52835207CB4F}"/>
    <cellStyle name="Input 11 8 6" xfId="27774" xr:uid="{343C711D-CEF9-40E7-B1D8-9252F432E3AC}"/>
    <cellStyle name="Input 11 8 6 2" xfId="14302" xr:uid="{F58A8285-08A2-41FE-9C10-3632AEE55B4D}"/>
    <cellStyle name="Input 11 8 6 3" xfId="6197" xr:uid="{CCEF11DE-B6D2-45E9-B547-898E96C1043A}"/>
    <cellStyle name="Input 11 8 6 4" xfId="1881" xr:uid="{5C61C66E-D29A-4008-BEE5-39E142F5F199}"/>
    <cellStyle name="Input 11 8 7" xfId="38499" xr:uid="{2357CA08-B521-4251-88E5-9ED6B06EB44B}"/>
    <cellStyle name="Input 11 8 8" xfId="23875" xr:uid="{963D66A2-1BB5-4DE2-9130-5DF10575435A}"/>
    <cellStyle name="Input 11 8 9" xfId="15484" xr:uid="{A261C27A-AD23-4D73-926D-E9E22E7DCF6B}"/>
    <cellStyle name="Input 11 9" xfId="41208" xr:uid="{5E10A9F2-CF23-4B81-8AA9-4ECE8A2E3B87}"/>
    <cellStyle name="Input 11 9 2" xfId="38377" xr:uid="{42104A70-E150-4C86-A37A-A10C3292AAB0}"/>
    <cellStyle name="Input 11 9 3" xfId="23754" xr:uid="{F2465BDD-7F0A-4702-9CC1-856E5FFF8C91}"/>
    <cellStyle name="Input 11 9 4" xfId="16542" xr:uid="{D338C55D-A7B0-4D07-B0FB-256CD5F2FBE8}"/>
    <cellStyle name="Input 11 9 5" xfId="7294" xr:uid="{1E16F815-03EC-4D86-8C0B-A7E8C5AAD479}"/>
    <cellStyle name="Input 12" xfId="44288" xr:uid="{EA5B5098-B287-412A-8160-08711588DAD7}"/>
    <cellStyle name="Input 13" xfId="44287" xr:uid="{2084691B-F7BB-4756-8296-222EB532D3A2}"/>
    <cellStyle name="Input 14" xfId="44286" xr:uid="{25B7CAF2-E1D8-4509-BEB8-996735ABD234}"/>
    <cellStyle name="Input 15" xfId="44285" xr:uid="{9D9C192F-8AC0-413A-91C8-FA9A89706810}"/>
    <cellStyle name="Input 15 10" xfId="41030" xr:uid="{107EBD8A-F4F5-4B2E-99E6-EE19119E3F47}"/>
    <cellStyle name="Input 15 11" xfId="24626" xr:uid="{5F3FA41A-322F-4450-944C-FA55B67D42CD}"/>
    <cellStyle name="Input 15 2" xfId="44085" xr:uid="{1750BFB0-C36B-4549-BE77-EA9CA0FD1F7E}"/>
    <cellStyle name="Input 15 2 2" xfId="41232" xr:uid="{8D48720D-A6B8-4406-8296-E86AFAEDA95D}"/>
    <cellStyle name="Input 15 2 2 10" xfId="10878" xr:uid="{74864641-CD31-4A0D-927F-263BAD1EE793}"/>
    <cellStyle name="Input 15 2 2 2" xfId="26395" xr:uid="{B7B2AF64-3A24-490E-85C6-ADFA937169E1}"/>
    <cellStyle name="Input 15 2 2 2 2" xfId="12950" xr:uid="{960A1529-6E5C-4A28-89A5-F6A245C713DC}"/>
    <cellStyle name="Input 15 2 2 2 3" xfId="5268" xr:uid="{13D9FCB2-9111-4168-B587-6A80BB996DD2}"/>
    <cellStyle name="Input 15 2 2 2 4" xfId="1358" xr:uid="{09AC3F27-97EF-48B0-80A0-1C26FD0A65A5}"/>
    <cellStyle name="Input 15 2 2 3" xfId="25539" xr:uid="{D907E1E1-81C5-4023-9208-904A90A7F584}"/>
    <cellStyle name="Input 15 2 2 3 2" xfId="12114" xr:uid="{9FC50672-DECD-4349-8A99-79906DC88030}"/>
    <cellStyle name="Input 15 2 2 3 3" xfId="4591" xr:uid="{0D32F0E6-FE6F-4FD6-8C6F-385A15290FFE}"/>
    <cellStyle name="Input 15 2 2 3 4" xfId="840" xr:uid="{69A4540E-2F1A-440B-AFCC-C30C669D734D}"/>
    <cellStyle name="Input 15 2 2 4" xfId="25253" xr:uid="{16F6D4A5-3CF2-4DB3-87BF-5C1ECF854773}"/>
    <cellStyle name="Input 15 2 2 4 2" xfId="11849" xr:uid="{2F326FF4-18C4-41C2-8995-F22714D3FCB7}"/>
    <cellStyle name="Input 15 2 2 4 3" xfId="4373" xr:uid="{561B9818-5DFE-41D8-9168-2A5471374094}"/>
    <cellStyle name="Input 15 2 2 4 4" xfId="674" xr:uid="{1701A240-879F-4E45-805D-68D0532840FC}"/>
    <cellStyle name="Input 15 2 2 5" xfId="25160" xr:uid="{17CC839A-1928-4BE9-93FE-3CED27AD1B3C}"/>
    <cellStyle name="Input 15 2 2 5 2" xfId="11757" xr:uid="{C75A307B-2D92-4F48-A914-46885D7E31B9}"/>
    <cellStyle name="Input 15 2 2 5 3" xfId="4306" xr:uid="{994F06FF-D7B6-4D31-8AA3-B8CF35B141ED}"/>
    <cellStyle name="Input 15 2 2 5 4" xfId="626" xr:uid="{925A907F-E9AF-4082-B6FF-8F3BC70C2970}"/>
    <cellStyle name="Input 15 2 2 6" xfId="27718" xr:uid="{73A89294-6974-414D-8BA8-34DA39FD2262}"/>
    <cellStyle name="Input 15 2 2 6 2" xfId="14250" xr:uid="{85DA1F8E-B31C-4AD4-A944-3441944FBF30}"/>
    <cellStyle name="Input 15 2 2 6 3" xfId="6149" xr:uid="{6079176D-44A1-4ECC-9154-BB0799A55E12}"/>
    <cellStyle name="Input 15 2 2 6 4" xfId="1843" xr:uid="{089D51F6-31FB-434F-BB9F-4B91BE0C9CB4}"/>
    <cellStyle name="Input 15 2 2 7" xfId="38399" xr:uid="{B934B344-A99E-4F63-801D-2315EEB6031E}"/>
    <cellStyle name="Input 15 2 2 8" xfId="23776" xr:uid="{B7623710-D005-4A25-B496-F23495B42F08}"/>
    <cellStyle name="Input 15 2 2 9" xfId="39675" xr:uid="{B76C2669-DCED-49A8-9D30-12F00BF4F993}"/>
    <cellStyle name="Input 15 2 3" xfId="29830" xr:uid="{F60CC609-A894-47A9-93DB-E7B6AA2C1C27}"/>
    <cellStyle name="Input 15 2 3 2" xfId="16149" xr:uid="{9CEB2581-2D07-4099-9397-4EDD350DC1A5}"/>
    <cellStyle name="Input 15 2 3 3" xfId="7631" xr:uid="{209F4F77-F56C-4CF3-B935-7C9D4F145720}"/>
    <cellStyle name="Input 15 2 3 4" xfId="2793" xr:uid="{998136F4-52E6-4E8D-80FA-0E9C1E18AB82}"/>
    <cellStyle name="Input 15 2 4" xfId="28919" xr:uid="{E788B8BC-BA59-490D-8069-0CEF5741C740}"/>
    <cellStyle name="Input 15 2 4 2" xfId="15328" xr:uid="{6CB751A2-53E5-4072-AA06-06D891C17C7D}"/>
    <cellStyle name="Input 15 2 4 3" xfId="7000" xr:uid="{00B97D52-4D46-447F-A128-678C69634418}"/>
    <cellStyle name="Input 15 2 4 4" xfId="2481" xr:uid="{9720C41B-86B5-41CA-A122-22657E823793}"/>
    <cellStyle name="Input 15 2 5" xfId="26381" xr:uid="{963A0E62-C90C-4837-8A65-50B9462397C0}"/>
    <cellStyle name="Input 15 2 5 2" xfId="12936" xr:uid="{6EECFDD0-65BB-4EEE-8F49-E22CBED7094E}"/>
    <cellStyle name="Input 15 2 5 3" xfId="5254" xr:uid="{0D22F8C1-E52A-4E66-AA09-7AD87566A030}"/>
    <cellStyle name="Input 15 2 5 4" xfId="1344" xr:uid="{B8C89191-6B2E-406A-B9CB-29A112B2A659}"/>
    <cellStyle name="Input 15 2 6" xfId="29989" xr:uid="{840C4106-E696-4870-BD5E-1019C3C3AEF7}"/>
    <cellStyle name="Input 15 2 6 2" xfId="16284" xr:uid="{07181600-4721-4C23-B166-B4F1847670B0}"/>
    <cellStyle name="Input 15 2 6 3" xfId="7747" xr:uid="{87CD2165-DFDB-4855-8986-EE17F4016099}"/>
    <cellStyle name="Input 15 2 6 4" xfId="2866" xr:uid="{B38D5684-C561-4045-A928-A543C67C90A3}"/>
    <cellStyle name="Input 15 2 7" xfId="40837" xr:uid="{EFA8C812-6948-4E6C-A275-49BA1BF79AC3}"/>
    <cellStyle name="Input 15 2 8" xfId="17966" xr:uid="{661A3E65-6F08-42CE-B161-33C7351BAE04}"/>
    <cellStyle name="Input 15 3" xfId="44089" xr:uid="{2CCBCAEF-B93A-415A-B44B-54A6DF792ADF}"/>
    <cellStyle name="Input 15 3 10" xfId="9231" xr:uid="{637E1D50-A9E8-4541-BA53-917B595CAEFC}"/>
    <cellStyle name="Input 15 3 2" xfId="29842" xr:uid="{C032CAF9-F1CC-4FEC-B4FB-9BF5F5AF64B3}"/>
    <cellStyle name="Input 15 3 2 2" xfId="16160" xr:uid="{9344C125-5F45-4CA2-A4E5-2A0E665D047C}"/>
    <cellStyle name="Input 15 3 2 3" xfId="7640" xr:uid="{3625309A-20BC-4589-8FAE-88BD81F9D49A}"/>
    <cellStyle name="Input 15 3 2 4" xfId="2798" xr:uid="{6A76DB4C-45F7-4146-BEF3-74A9A9BE8B3C}"/>
    <cellStyle name="Input 15 3 3" xfId="26929" xr:uid="{86643538-B422-41E8-B047-C5CE864AB159}"/>
    <cellStyle name="Input 15 3 3 2" xfId="13473" xr:uid="{20F61741-AF12-45F1-B14B-15380289FD37}"/>
    <cellStyle name="Input 15 3 3 3" xfId="5623" xr:uid="{966499A0-33D5-4732-83C7-CBC17F5A3A0C}"/>
    <cellStyle name="Input 15 3 3 4" xfId="1573" xr:uid="{D00F5EA7-B016-4E10-B0DA-AD71372D5195}"/>
    <cellStyle name="Input 15 3 4" xfId="26454" xr:uid="{F4C120F0-0076-418E-875D-279C1F9A47CD}"/>
    <cellStyle name="Input 15 3 4 2" xfId="13009" xr:uid="{A21CB3DF-74C3-402E-BB8F-08DD1D024274}"/>
    <cellStyle name="Input 15 3 4 3" xfId="5316" xr:uid="{AA7BB62A-4599-4ED0-A670-C8D466E2AE4B}"/>
    <cellStyle name="Input 15 3 4 4" xfId="1394" xr:uid="{9E5C1105-ABF9-47C9-B37C-6A938C9F42FB}"/>
    <cellStyle name="Input 15 3 5" xfId="26377" xr:uid="{F81F096B-D3F9-410C-9AB8-67D1CA944356}"/>
    <cellStyle name="Input 15 3 5 2" xfId="12932" xr:uid="{DF83E855-5FAA-48F2-A744-CEAF76675459}"/>
    <cellStyle name="Input 15 3 5 3" xfId="5250" xr:uid="{EFBAB113-DAE8-4E88-AA8E-435F03F36E84}"/>
    <cellStyle name="Input 15 3 5 4" xfId="1340" xr:uid="{2D92CFD2-E273-4337-8907-4376AB371F94}"/>
    <cellStyle name="Input 15 3 6" xfId="29992" xr:uid="{35E0ECEA-A3E5-449A-815F-442FB3141FC0}"/>
    <cellStyle name="Input 15 3 6 2" xfId="16287" xr:uid="{2EF0CB4A-89A0-4D94-BCDF-2015AAA198C6}"/>
    <cellStyle name="Input 15 3 6 3" xfId="7750" xr:uid="{E4BBDE5D-9DA0-4286-A0B9-3B690A56A2FC}"/>
    <cellStyle name="Input 15 3 6 4" xfId="2867" xr:uid="{7E1357C1-533F-4433-9B6C-3A17445ECAFA}"/>
    <cellStyle name="Input 15 3 7" xfId="40841" xr:uid="{4AA1CC73-A8A6-4F09-9E7C-E0DE65F9A858}"/>
    <cellStyle name="Input 15 3 8" xfId="39553" xr:uid="{A52E7459-5C7C-4F3C-B11A-36122A9E5720}"/>
    <cellStyle name="Input 15 3 9" xfId="17963" xr:uid="{9EA2DA49-8EFE-4922-A46E-88B64F71F245}"/>
    <cellStyle name="Input 15 4" xfId="43948" xr:uid="{6C19135C-6067-46B7-B2B2-45F824970A35}"/>
    <cellStyle name="Input 15 4 2" xfId="26988" xr:uid="{586386FC-3BD6-4D48-AAA5-E998133AEE8B}"/>
    <cellStyle name="Input 15 4 2 2" xfId="13532" xr:uid="{C5C05959-97EE-4945-8FE4-4F20358010E2}"/>
    <cellStyle name="Input 15 4 2 3" xfId="5662" xr:uid="{FD6EE622-AFBE-4C52-A062-9A67B2A4A0C0}"/>
    <cellStyle name="Input 15 4 2 4" xfId="1598" xr:uid="{7D7CB9F2-DC58-4B05-80DB-E88B4CA94B05}"/>
    <cellStyle name="Input 15 4 3" xfId="28990" xr:uid="{7E841548-3D42-4F7C-BE1F-18B8E2FB5193}"/>
    <cellStyle name="Input 15 4 3 2" xfId="15399" xr:uid="{A55AE7B6-AC55-4C79-AFF8-C011D3478961}"/>
    <cellStyle name="Input 15 4 3 3" xfId="7051" xr:uid="{71384B23-DD18-4E37-8E2A-062734C9A7B2}"/>
    <cellStyle name="Input 15 4 3 4" xfId="2485" xr:uid="{E1A8A796-9A40-4F8D-A3D9-0F64175F5796}"/>
    <cellStyle name="Input 15 4 4" xfId="26587" xr:uid="{694F5670-DBF4-430F-B187-5679300F2787}"/>
    <cellStyle name="Input 15 4 4 2" xfId="13140" xr:uid="{7E68ACAF-21E3-4722-AB4D-C62E906B55CC}"/>
    <cellStyle name="Input 15 4 4 3" xfId="5418" xr:uid="{74DEAD6C-1B47-4486-BE90-2AC2267865EE}"/>
    <cellStyle name="Input 15 4 4 4" xfId="1463" xr:uid="{08881338-A5AE-4A77-8818-801DA2F674F2}"/>
    <cellStyle name="Input 15 4 5" xfId="29822" xr:uid="{51F8A098-8B21-44EA-B3DC-2E2D12528CED}"/>
    <cellStyle name="Input 15 4 5 2" xfId="16142" xr:uid="{65AF95DF-AC9F-44D2-A961-23D12013271C}"/>
    <cellStyle name="Input 15 4 5 3" xfId="7625" xr:uid="{BA930697-36FB-4756-95FE-2EAE6A9600D1}"/>
    <cellStyle name="Input 15 4 5 4" xfId="2787" xr:uid="{6AF204B5-536A-4B94-A0D2-833C80EDE151}"/>
    <cellStyle name="Input 15 4 6" xfId="40716" xr:uid="{CFE6BAFA-8440-42A4-A149-398EF1AF0CFC}"/>
    <cellStyle name="Input 15 4 7" xfId="39689" xr:uid="{0B076B32-C44B-4139-A0D7-AB70DB78A137}"/>
    <cellStyle name="Input 15 4 8" xfId="18056" xr:uid="{9C2697FF-D089-4AA4-8739-8B561AB14089}"/>
    <cellStyle name="Input 15 4 9" xfId="9248" xr:uid="{40DC1DB5-AA5D-4564-804D-28E237B73372}"/>
    <cellStyle name="Input 15 5" xfId="43912" xr:uid="{4B3024BB-60C4-4138-B1E6-DC06344677C6}"/>
    <cellStyle name="Input 15 5 2" xfId="26647" xr:uid="{14C58820-1EB0-4073-88CD-88AAE1017425}"/>
    <cellStyle name="Input 15 5 2 2" xfId="13200" xr:uid="{0AD1BE04-9C06-4B86-B388-FAB11BC6DF48}"/>
    <cellStyle name="Input 15 5 2 3" xfId="5452" xr:uid="{9DD20966-977E-4BCB-9B7E-604EB64A859E}"/>
    <cellStyle name="Input 15 5 2 4" xfId="1482" xr:uid="{85821AE7-EEDC-4926-83E4-606E4F8A12DE}"/>
    <cellStyle name="Input 15 5 3" xfId="30007" xr:uid="{B0F21710-E330-4909-A529-F6196FB38171}"/>
    <cellStyle name="Input 15 5 3 2" xfId="16302" xr:uid="{65BEF51A-2021-4CDB-BF33-D21D1590D1E6}"/>
    <cellStyle name="Input 15 5 3 3" xfId="7761" xr:uid="{D188D0D4-2E82-48B6-A4FD-04A1CDF3FDEB}"/>
    <cellStyle name="Input 15 5 3 4" xfId="2876" xr:uid="{4E62391E-6116-42A9-A192-513A0B8FA8D7}"/>
    <cellStyle name="Input 15 5 4" xfId="29789" xr:uid="{E21E5315-82D4-4337-B129-10F9AF5FA8C4}"/>
    <cellStyle name="Input 15 5 4 2" xfId="16109" xr:uid="{FC5219B2-AF45-4B49-BE9C-C4899A3F7A30}"/>
    <cellStyle name="Input 15 5 4 3" xfId="7593" xr:uid="{B22F77B1-AB34-4F5A-9840-66F8E04528A7}"/>
    <cellStyle name="Input 15 5 4 4" xfId="2763" xr:uid="{FC8416B0-AFF0-494E-81B0-47A4014B78B1}"/>
    <cellStyle name="Input 15 5 5" xfId="40681" xr:uid="{A08638A9-7128-4E38-BD8A-7BFE0CFA0CE9}"/>
    <cellStyle name="Input 15 5 6" xfId="39722" xr:uid="{F5491CB6-7EB0-4664-A35A-EF54E16C17FE}"/>
    <cellStyle name="Input 15 5 7" xfId="18082" xr:uid="{28B37CA1-5192-481F-9120-6AC9BD2A1821}"/>
    <cellStyle name="Input 15 5 8" xfId="9270" xr:uid="{B7819ECD-F5C4-4803-9370-06994D705B19}"/>
    <cellStyle name="Input 15 6" xfId="41393" xr:uid="{29D52409-7239-4BD6-A89C-A790A6879D79}"/>
    <cellStyle name="Input 15 6 10" xfId="23777" xr:uid="{8B372E22-EFFB-4E4C-B007-299E60309957}"/>
    <cellStyle name="Input 15 6 11" xfId="10849" xr:uid="{E21BE03B-8249-4D4A-9532-472B616EB2FA}"/>
    <cellStyle name="Input 15 6 2" xfId="26557" xr:uid="{64B39B4C-51B4-457A-9E3C-09EA0B42CF3A}"/>
    <cellStyle name="Input 15 6 2 2" xfId="13111" xr:uid="{149CC6ED-4F8B-447F-AAF3-3F60C39D024D}"/>
    <cellStyle name="Input 15 6 2 3" xfId="5395" xr:uid="{14F1BECF-EA74-45B6-9BDE-8B23F7B05E47}"/>
    <cellStyle name="Input 15 6 2 4" xfId="1445" xr:uid="{34047DE9-0E07-4F28-A52E-18D30560AA73}"/>
    <cellStyle name="Input 15 6 3" xfId="29179" xr:uid="{008B718B-3DAB-4DE7-8625-2E9AAAFA3091}"/>
    <cellStyle name="Input 15 6 3 2" xfId="15543" xr:uid="{17CCF4FB-DA6F-4C6F-BC75-CE06F0E2320E}"/>
    <cellStyle name="Input 15 6 3 3" xfId="7159" xr:uid="{C4258B45-3418-4419-98AC-1A1B348D0BF4}"/>
    <cellStyle name="Input 15 6 3 4" xfId="2518" xr:uid="{6580E255-7526-4AE8-8D1B-70C93585A42A}"/>
    <cellStyle name="Input 15 6 4" xfId="25618" xr:uid="{24AE2BE7-F176-4DD8-A744-6E09079BF9F4}"/>
    <cellStyle name="Input 15 6 4 2" xfId="12193" xr:uid="{8C02C528-9BD1-46AD-8767-C41E597D640D}"/>
    <cellStyle name="Input 15 6 4 3" xfId="4663" xr:uid="{B6EFA40A-92A0-4C71-A881-D218843C144A}"/>
    <cellStyle name="Input 15 6 4 4" xfId="898" xr:uid="{C8D3E727-59DC-47A9-9817-BEB34D85793F}"/>
    <cellStyle name="Input 15 6 5" xfId="25323" xr:uid="{73F10EE3-3719-49C6-B3BB-A7DFDCB06A48}"/>
    <cellStyle name="Input 15 6 5 2" xfId="11919" xr:uid="{3ACFA360-13AB-4BA3-91E8-667C669894AF}"/>
    <cellStyle name="Input 15 6 5 3" xfId="4439" xr:uid="{B9B7601E-3E4C-47EB-BAF7-51EDD44FD00B}"/>
    <cellStyle name="Input 15 6 5 4" xfId="731" xr:uid="{CF81E4A1-9863-4FCD-9B75-2535085F72CE}"/>
    <cellStyle name="Input 15 6 6" xfId="25229" xr:uid="{6C9D5AB2-0E30-4A2D-89D6-7E1103D058D6}"/>
    <cellStyle name="Input 15 6 6 2" xfId="11826" xr:uid="{3FEC1615-DEE6-4A11-8D6E-CC2097F9B926}"/>
    <cellStyle name="Input 15 6 6 3" xfId="4354" xr:uid="{9A801271-D2DE-4EB0-8C15-3D5F75F5EE82}"/>
    <cellStyle name="Input 15 6 6 4" xfId="655" xr:uid="{67555884-DF16-4B1F-B5DA-4E6553ADB045}"/>
    <cellStyle name="Input 15 6 7" xfId="27807" xr:uid="{FACDBA5F-00E4-4A77-BF59-51E0217A2214}"/>
    <cellStyle name="Input 15 6 7 2" xfId="14335" xr:uid="{3B5D53F8-B348-4A6B-8663-1C5E229B19A4}"/>
    <cellStyle name="Input 15 6 7 3" xfId="6225" xr:uid="{12F84B65-5B29-4272-83E4-19B8F828BA4D}"/>
    <cellStyle name="Input 15 6 7 4" xfId="1901" xr:uid="{47A755A5-138B-4313-9956-EEE8AC4C94C0}"/>
    <cellStyle name="Input 15 6 8" xfId="38531" xr:uid="{9535AF0F-835A-4F77-8FC4-F4DF9D8E4B51}"/>
    <cellStyle name="Input 15 6 9" xfId="23908" xr:uid="{F6EADCAB-67EE-455F-A1B0-4C050DB12867}"/>
    <cellStyle name="Input 15 7" xfId="41353" xr:uid="{CF203328-47CF-4E71-8BBF-DCA4DDD57956}"/>
    <cellStyle name="Input 15 7 10" xfId="5764" xr:uid="{96317FFF-71EB-4415-BEFC-B3D57A4174B8}"/>
    <cellStyle name="Input 15 7 2" xfId="30162" xr:uid="{70E3B173-DF2D-46FF-93E3-F213887F0909}"/>
    <cellStyle name="Input 15 7 2 2" xfId="16437" xr:uid="{799274A8-7F3F-44F0-BF3C-3E6E75BA7927}"/>
    <cellStyle name="Input 15 7 2 3" xfId="7864" xr:uid="{F2EEF819-A07F-42D4-8875-FD5CF746B919}"/>
    <cellStyle name="Input 15 7 2 4" xfId="2943" xr:uid="{4388B9A5-79FD-4DA2-9A64-C319D6B00BA8}"/>
    <cellStyle name="Input 15 7 3" xfId="25589" xr:uid="{FF229932-CD4E-4029-8D36-32274C5ACFB8}"/>
    <cellStyle name="Input 15 7 3 2" xfId="12164" xr:uid="{00F49CEC-8327-4BE6-98A6-A165C5D03922}"/>
    <cellStyle name="Input 15 7 3 3" xfId="4636" xr:uid="{4A9615FA-2469-46F2-8E63-23FAF6F02904}"/>
    <cellStyle name="Input 15 7 3 4" xfId="875" xr:uid="{A9C1A35C-6AF0-4B92-BA08-6D89B5C0F6D2}"/>
    <cellStyle name="Input 15 7 4" xfId="25295" xr:uid="{6832CACD-1330-4570-A5E8-97D9EA9695FF}"/>
    <cellStyle name="Input 15 7 4 2" xfId="11891" xr:uid="{3F417512-3EAD-4A66-A51F-40B45DCEF97D}"/>
    <cellStyle name="Input 15 7 4 3" xfId="4413" xr:uid="{815761E6-0AF2-476F-8A22-EA87D52F36D5}"/>
    <cellStyle name="Input 15 7 4 4" xfId="708" xr:uid="{AFB57163-47A0-45B0-B451-91C63DA6D829}"/>
    <cellStyle name="Input 15 7 5" xfId="26901" xr:uid="{830903B7-6D3E-4E8B-BAA8-B037174B4233}"/>
    <cellStyle name="Input 15 7 5 2" xfId="13445" xr:uid="{337385A7-F839-4B11-A135-A170C85BFECE}"/>
    <cellStyle name="Input 15 7 5 3" xfId="5599" xr:uid="{4CEAB9E9-C727-415C-B702-3BDA4472B13A}"/>
    <cellStyle name="Input 15 7 5 4" xfId="1550" xr:uid="{0AD4DC4C-8E2A-4E16-B863-C9FDCC9765B0}"/>
    <cellStyle name="Input 15 7 6" xfId="27770" xr:uid="{7287174B-67D2-46D6-AD27-ACB9C1AB3B11}"/>
    <cellStyle name="Input 15 7 6 2" xfId="14299" xr:uid="{7BC81855-83AB-40B5-8F2B-0467166CF02E}"/>
    <cellStyle name="Input 15 7 6 3" xfId="6194" xr:uid="{1010CEDE-FFCB-4250-BD02-FD2DC474B3DA}"/>
    <cellStyle name="Input 15 7 6 4" xfId="1878" xr:uid="{6118C85E-9CB7-4AEB-8304-155CCB7F5370}"/>
    <cellStyle name="Input 15 7 7" xfId="38493" xr:uid="{50BCF2C7-D391-484C-A10C-D873848B1EF9}"/>
    <cellStyle name="Input 15 7 8" xfId="23870" xr:uid="{C09A1F1E-FF69-417E-AAB6-0A45CA8E2156}"/>
    <cellStyle name="Input 15 7 9" xfId="39468" xr:uid="{178E0C44-98A8-46BD-B7BD-7655E5E4E4C0}"/>
    <cellStyle name="Input 15 8" xfId="41207" xr:uid="{8411863B-33F7-45D5-9D0C-EFEB014DEF98}"/>
    <cellStyle name="Input 15 8 2" xfId="38376" xr:uid="{A6976321-31CE-47CC-B8BF-E284582246F0}"/>
    <cellStyle name="Input 15 8 3" xfId="23753" xr:uid="{003D40EA-734F-4286-9B4C-41AD73634445}"/>
    <cellStyle name="Input 15 8 4" xfId="11614" xr:uid="{9AE6C681-C45B-45BA-8B9A-0E3B1B08FA81}"/>
    <cellStyle name="Input 15 8 5" xfId="7032" xr:uid="{0E31A304-7AA7-4508-AF64-2595D5B57C50}"/>
    <cellStyle name="Input 15 9" xfId="30432" xr:uid="{F24FDE94-0D6F-48BD-9F67-C1A3B559ACD5}"/>
    <cellStyle name="Input 16" xfId="44284" xr:uid="{6460288E-7D0D-4698-8769-6BB92FCB25FA}"/>
    <cellStyle name="Input 16 10" xfId="24627" xr:uid="{7A98E70D-33C2-42BA-8FBF-C2E1E883F075}"/>
    <cellStyle name="Input 16 2" xfId="44084" xr:uid="{2F0F7E1C-2071-4B3C-9D0B-2053AB6F5A1F}"/>
    <cellStyle name="Input 16 2 2" xfId="41231" xr:uid="{3BE348CE-C2BF-4E20-8C4F-D63200B1972A}"/>
    <cellStyle name="Input 16 2 2 10" xfId="10879" xr:uid="{34C7B5E7-C832-4CCD-8114-FFC516250214}"/>
    <cellStyle name="Input 16 2 2 2" xfId="26394" xr:uid="{A42FE395-B950-434F-97F5-A9FC182BAA90}"/>
    <cellStyle name="Input 16 2 2 2 2" xfId="12949" xr:uid="{4BC6CD0D-EE41-46F8-99D7-E185BEBB9ED4}"/>
    <cellStyle name="Input 16 2 2 2 3" xfId="5267" xr:uid="{7D77B38B-B3B4-4C9C-A543-3404F6E956FC}"/>
    <cellStyle name="Input 16 2 2 2 4" xfId="1357" xr:uid="{8CF2A193-316F-43E3-96C7-3D9A3640A2E8}"/>
    <cellStyle name="Input 16 2 2 3" xfId="25538" xr:uid="{D48C46D1-AC21-42A1-A80A-D0C8960D7E69}"/>
    <cellStyle name="Input 16 2 2 3 2" xfId="12113" xr:uid="{1BACA5B4-65BB-4DEE-85F0-86E60793C40F}"/>
    <cellStyle name="Input 16 2 2 3 3" xfId="4590" xr:uid="{DE3A7335-AD6D-4984-A904-D682EAFD7AB1}"/>
    <cellStyle name="Input 16 2 2 3 4" xfId="839" xr:uid="{85D888DF-25CF-45B0-A5D1-49695E1C2EEB}"/>
    <cellStyle name="Input 16 2 2 4" xfId="25252" xr:uid="{505F9CAA-416E-4020-A023-B4B9E11A8CAD}"/>
    <cellStyle name="Input 16 2 2 4 2" xfId="11848" xr:uid="{B7B7E880-AFB6-432C-8806-1A30AF203B21}"/>
    <cellStyle name="Input 16 2 2 4 3" xfId="4372" xr:uid="{7A516D00-FB36-4723-8A9D-D44C2D0B86D6}"/>
    <cellStyle name="Input 16 2 2 4 4" xfId="673" xr:uid="{BF66DD9C-6594-4433-AA1F-C04B704E1D7E}"/>
    <cellStyle name="Input 16 2 2 5" xfId="25159" xr:uid="{9A983839-DD5F-45ED-9C84-7D634A649CA9}"/>
    <cellStyle name="Input 16 2 2 5 2" xfId="11756" xr:uid="{63052E4F-940C-49B9-871A-5450824AF75F}"/>
    <cellStyle name="Input 16 2 2 5 3" xfId="4305" xr:uid="{59D86DB5-BFC4-425A-8AD1-751EFF10D137}"/>
    <cellStyle name="Input 16 2 2 5 4" xfId="625" xr:uid="{45633DB0-81CC-4919-AD7F-F7EFE03526A6}"/>
    <cellStyle name="Input 16 2 2 6" xfId="27717" xr:uid="{442B1B0B-2CEB-4D8B-B66C-1BD30FC1A3BA}"/>
    <cellStyle name="Input 16 2 2 6 2" xfId="14249" xr:uid="{33A527BF-B2CB-49D7-9971-D9789C8A3710}"/>
    <cellStyle name="Input 16 2 2 6 3" xfId="6148" xr:uid="{19040E5D-0A92-4936-AE61-C042217C98DC}"/>
    <cellStyle name="Input 16 2 2 6 4" xfId="1842" xr:uid="{6A292AF0-5355-4DFF-B858-E123BC1ED536}"/>
    <cellStyle name="Input 16 2 2 7" xfId="38398" xr:uid="{D4B50175-9022-4AA1-89EA-5D57258E7014}"/>
    <cellStyle name="Input 16 2 2 8" xfId="23775" xr:uid="{09987922-1B40-491A-AFAD-AAB8357BE688}"/>
    <cellStyle name="Input 16 2 2 9" xfId="11586" xr:uid="{A6022CB4-A4AB-49A9-A749-A6A3F2D1A7C3}"/>
    <cellStyle name="Input 16 2 3" xfId="29826" xr:uid="{06CC85EF-DC86-4467-B5A9-D368BE072F32}"/>
    <cellStyle name="Input 16 2 3 2" xfId="16145" xr:uid="{B6156E5B-E27B-4863-82EB-8E8D04FD955A}"/>
    <cellStyle name="Input 16 2 3 3" xfId="7628" xr:uid="{9846D3E2-AFFE-4334-9D30-B33315E2B5A4}"/>
    <cellStyle name="Input 16 2 3 4" xfId="2790" xr:uid="{20B5B8AF-9884-4B14-9A93-B6E9300540BC}"/>
    <cellStyle name="Input 16 2 4" xfId="26531" xr:uid="{F0370028-FB4D-4889-A1AD-6A8DA7A4E272}"/>
    <cellStyle name="Input 16 2 4 2" xfId="13086" xr:uid="{E5AE84E5-7F41-4D0C-9E6C-C0F05E737B22}"/>
    <cellStyle name="Input 16 2 4 3" xfId="5374" xr:uid="{6E4EC359-1CA3-404C-AF26-B6ADFB641731}"/>
    <cellStyle name="Input 16 2 4 4" xfId="1428" xr:uid="{FC9CFEEE-80E8-4E41-9946-4C9E9E4B1E54}"/>
    <cellStyle name="Input 16 2 5" xfId="26382" xr:uid="{DB640DBA-712A-44E4-881C-6B1644810C55}"/>
    <cellStyle name="Input 16 2 5 2" xfId="12937" xr:uid="{BFEED944-4E3E-40F2-B727-207FAFA5CA50}"/>
    <cellStyle name="Input 16 2 5 3" xfId="5255" xr:uid="{928C6EBF-0442-4104-8DFA-314BBDE117FC}"/>
    <cellStyle name="Input 16 2 5 4" xfId="1345" xr:uid="{9782C7D8-DC91-4FA0-8EE9-A4CAEC154838}"/>
    <cellStyle name="Input 16 2 6" xfId="30233" xr:uid="{61A9AA09-309C-4729-8FFC-BF22780DB9B8}"/>
    <cellStyle name="Input 16 2 6 2" xfId="16499" xr:uid="{CD0296BA-C44B-43C5-8F67-16FB331F53E1}"/>
    <cellStyle name="Input 16 2 6 3" xfId="7922" xr:uid="{69857693-55C9-4025-8D22-BE59A83E6005}"/>
    <cellStyle name="Input 16 2 6 4" xfId="2997" xr:uid="{F1BE416A-CCBC-4F62-B2CC-769630A24305}"/>
    <cellStyle name="Input 16 2 7" xfId="40836" xr:uid="{08FAC662-C824-45EC-82A6-E22068EB94C7}"/>
    <cellStyle name="Input 16 2 8" xfId="17967" xr:uid="{5F6AE068-D90D-4BF1-A9F0-2B41C9EA06A0}"/>
    <cellStyle name="Input 16 3" xfId="44090" xr:uid="{7B721CB8-EDAE-4330-B5A4-8FD767B967A6}"/>
    <cellStyle name="Input 16 3 10" xfId="9230" xr:uid="{2FAF7D9E-9CD1-4986-8585-B7A91C6F5AAA}"/>
    <cellStyle name="Input 16 3 2" xfId="29845" xr:uid="{8404A25B-AB82-4E50-8DBF-74148B0C030E}"/>
    <cellStyle name="Input 16 3 2 2" xfId="16163" xr:uid="{02F135B8-03C4-4DBC-B7A4-2CFD06079CED}"/>
    <cellStyle name="Input 16 3 2 3" xfId="7642" xr:uid="{50ED89A7-5B76-444C-908F-822B8409E888}"/>
    <cellStyle name="Input 16 3 2 4" xfId="2799" xr:uid="{6A5F8340-0215-41D3-BAAB-2A6E2EC27410}"/>
    <cellStyle name="Input 16 3 3" xfId="26928" xr:uid="{F2CBD49E-0DED-4290-8381-076C5261508B}"/>
    <cellStyle name="Input 16 3 3 2" xfId="13472" xr:uid="{1A0FFAEA-FFA3-472F-9F86-925878868BC4}"/>
    <cellStyle name="Input 16 3 3 3" xfId="5622" xr:uid="{02EEB7D6-C491-4C7F-A2CB-57FBDF5E30C0}"/>
    <cellStyle name="Input 16 3 3 4" xfId="1572" xr:uid="{46455709-283B-4238-BA69-F64AC7D35435}"/>
    <cellStyle name="Input 16 3 4" xfId="26463" xr:uid="{051914EB-9843-44FF-B73C-AEC68882BE8D}"/>
    <cellStyle name="Input 16 3 4 2" xfId="13018" xr:uid="{26BDFBDA-7235-4E8F-AECF-EA06CE1D0E51}"/>
    <cellStyle name="Input 16 3 4 3" xfId="5325" xr:uid="{07705833-CE3D-43CE-8C6C-7269170B901B}"/>
    <cellStyle name="Input 16 3 4 4" xfId="1402" xr:uid="{6246B3C5-2A4E-4524-B124-48032AD01D1B}"/>
    <cellStyle name="Input 16 3 5" xfId="26376" xr:uid="{466A301E-C08B-4826-8127-80200E80A337}"/>
    <cellStyle name="Input 16 3 5 2" xfId="12931" xr:uid="{A0978779-7AB8-4FED-874A-5CDDF7B32153}"/>
    <cellStyle name="Input 16 3 5 3" xfId="5249" xr:uid="{58953400-C91E-4F4D-B648-9F6A4229052F}"/>
    <cellStyle name="Input 16 3 5 4" xfId="1339" xr:uid="{46A00258-A3B8-4B23-A2B6-788B0F613B06}"/>
    <cellStyle name="Input 16 3 6" xfId="29993" xr:uid="{90FD54AF-9154-4DC1-B104-3B5A57393D76}"/>
    <cellStyle name="Input 16 3 6 2" xfId="16288" xr:uid="{3D2C33B9-EF2D-4ABA-B68F-667B643E2816}"/>
    <cellStyle name="Input 16 3 6 3" xfId="7751" xr:uid="{1A5C9822-7983-40C4-8972-862D97FEB284}"/>
    <cellStyle name="Input 16 3 6 4" xfId="2868" xr:uid="{FE3037C9-B860-4F98-A07F-7CE57DC9DA59}"/>
    <cellStyle name="Input 16 3 7" xfId="40842" xr:uid="{910B5651-37F8-40EA-BA07-12D12846BB79}"/>
    <cellStyle name="Input 16 3 8" xfId="39552" xr:uid="{37601C03-F0BD-4D04-96E4-39D5C1E0FD58}"/>
    <cellStyle name="Input 16 3 9" xfId="17962" xr:uid="{EE833C82-18ED-4CE0-BC37-15F38226D565}"/>
    <cellStyle name="Input 16 4" xfId="43950" xr:uid="{9E4763AC-EB5B-4F44-9660-56975644BC71}"/>
    <cellStyle name="Input 16 4 2" xfId="26630" xr:uid="{15B57412-EDF6-43EF-AA47-7B379B1C9724}"/>
    <cellStyle name="Input 16 4 2 2" xfId="13183" xr:uid="{49A6D7AD-4C30-4C3A-A894-EEB683EBC327}"/>
    <cellStyle name="Input 16 4 2 3" xfId="5437" xr:uid="{896522AA-8CD1-41B2-AD3C-9D8340A51AED}"/>
    <cellStyle name="Input 16 4 2 4" xfId="1470" xr:uid="{F4DCA19B-FBCE-48A0-ABAF-FF7AECE4EDA5}"/>
    <cellStyle name="Input 16 4 3" xfId="26546" xr:uid="{F1EF9788-938F-4937-92C3-C061038B2C98}"/>
    <cellStyle name="Input 16 4 3 2" xfId="13100" xr:uid="{EBC3B88A-6B92-4A72-B29F-767C54F4AC1C}"/>
    <cellStyle name="Input 16 4 3 3" xfId="5388" xr:uid="{DB153167-3AC9-4A00-A127-AFF26E07F325}"/>
    <cellStyle name="Input 16 4 3 4" xfId="1440" xr:uid="{A2A1E54A-ABB8-4B17-98BD-B81C105B0D0B}"/>
    <cellStyle name="Input 16 4 4" xfId="27046" xr:uid="{79CC4047-BB2C-44BA-8753-91DB2FA9744E}"/>
    <cellStyle name="Input 16 4 4 2" xfId="13590" xr:uid="{03BFDBE6-9036-4C91-AB80-94930BE86CF0}"/>
    <cellStyle name="Input 16 4 4 3" xfId="5703" xr:uid="{64342368-6F3B-4841-A70A-E06BB1AF5E85}"/>
    <cellStyle name="Input 16 4 4 4" xfId="1629" xr:uid="{1156D79F-4E7D-4495-88E8-A2BD9C113D98}"/>
    <cellStyle name="Input 16 4 5" xfId="29824" xr:uid="{127B653E-E8D8-41E4-BF69-955B9147F38E}"/>
    <cellStyle name="Input 16 4 5 2" xfId="16143" xr:uid="{5FDD25A6-89D7-4190-830A-15277EA51763}"/>
    <cellStyle name="Input 16 4 5 3" xfId="7626" xr:uid="{4B3BC8CD-6A75-4B2D-9BA0-62290B6666D3}"/>
    <cellStyle name="Input 16 4 5 4" xfId="2788" xr:uid="{E628D16B-8ABD-41BB-9986-2D48ECD0E6FC}"/>
    <cellStyle name="Input 16 4 6" xfId="40718" xr:uid="{DE78983A-8B53-4BE3-801E-79FFFD74BDF0}"/>
    <cellStyle name="Input 16 4 7" xfId="39687" xr:uid="{3C075776-A6CC-4EF3-898C-0FBE18DD25C2}"/>
    <cellStyle name="Input 16 4 8" xfId="14982" xr:uid="{20862A7F-A724-4D2E-8FC5-77FEB4986E60}"/>
    <cellStyle name="Input 16 4 9" xfId="6738" xr:uid="{5F76E92D-8706-44BC-AB80-9880ABB8AE85}"/>
    <cellStyle name="Input 16 5" xfId="43911" xr:uid="{A28EE556-698C-409A-A58B-72F32211C2C5}"/>
    <cellStyle name="Input 16 5 2" xfId="26643" xr:uid="{AE7CDEF9-C11E-49FC-A5A3-C2E4594970D8}"/>
    <cellStyle name="Input 16 5 2 2" xfId="13196" xr:uid="{621E9A91-DFAD-4F1B-BAFD-61A8A5C390FC}"/>
    <cellStyle name="Input 16 5 2 3" xfId="5448" xr:uid="{9AC852DC-5FC3-40A8-8654-9B67D115776D}"/>
    <cellStyle name="Input 16 5 2 4" xfId="1478" xr:uid="{367021D6-B8DE-4858-B2CB-B6CAFDED7727}"/>
    <cellStyle name="Input 16 5 3" xfId="27386" xr:uid="{14640515-E91A-45CC-A430-105155D628A0}"/>
    <cellStyle name="Input 16 5 3 2" xfId="13928" xr:uid="{99793C55-4E11-44A9-939B-90B06D7EF33E}"/>
    <cellStyle name="Input 16 5 3 3" xfId="5910" xr:uid="{16BFD172-3C77-4FC9-850B-69112A572276}"/>
    <cellStyle name="Input 16 5 3 4" xfId="1689" xr:uid="{8874FAA8-CAB3-4454-9B08-C53989188BAC}"/>
    <cellStyle name="Input 16 5 4" xfId="29788" xr:uid="{86A4CA27-C395-484D-984A-C84C7EB02F16}"/>
    <cellStyle name="Input 16 5 4 2" xfId="16108" xr:uid="{C5730314-C2CE-404B-BAB7-26652A50361C}"/>
    <cellStyle name="Input 16 5 4 3" xfId="7592" xr:uid="{5E883A93-031C-4E76-B29C-73296B19483E}"/>
    <cellStyle name="Input 16 5 4 4" xfId="2762" xr:uid="{3D596E9C-2A20-4BBD-875E-0EEC51BD9D48}"/>
    <cellStyle name="Input 16 5 5" xfId="40680" xr:uid="{1F3A9F65-9ABE-4700-BBC6-D70871148A1A}"/>
    <cellStyle name="Input 16 5 6" xfId="39727" xr:uid="{BA7A5917-DE01-4EC7-8D62-D14CDB6E26AA}"/>
    <cellStyle name="Input 16 5 7" xfId="24656" xr:uid="{0A9842A3-32DB-4250-9A6C-22AB15ADA730}"/>
    <cellStyle name="Input 16 5 8" xfId="19461" xr:uid="{F1BA2EDB-8234-4969-B59C-F2202B03D9BB}"/>
    <cellStyle name="Input 16 6" xfId="41394" xr:uid="{A3A63C9E-0B15-4012-B49B-BFD2B5836A2B}"/>
    <cellStyle name="Input 16 6 10" xfId="23872" xr:uid="{3A5E8EC7-6673-4DF6-932C-B1124B84DC75}"/>
    <cellStyle name="Input 16 6 11" xfId="10848" xr:uid="{8E365276-F57E-4B9A-8744-E7EA5F73076F}"/>
    <cellStyle name="Input 16 6 2" xfId="26558" xr:uid="{8026B8E9-2660-4B0E-93ED-A71E488DA1BB}"/>
    <cellStyle name="Input 16 6 2 2" xfId="13112" xr:uid="{87C98191-3D0D-46BE-9880-7A3B110E7C76}"/>
    <cellStyle name="Input 16 6 2 3" xfId="5396" xr:uid="{A658F739-BD8B-4595-A2AE-B22909D3F072}"/>
    <cellStyle name="Input 16 6 2 4" xfId="1446" xr:uid="{24599AB4-8938-4DEB-BE0D-D647BD384665}"/>
    <cellStyle name="Input 16 6 3" xfId="28614" xr:uid="{4E6E5153-74D6-4A0C-BFA5-5F23506FC941}"/>
    <cellStyle name="Input 16 6 3 2" xfId="15106" xr:uid="{DEE12286-CF38-491E-908E-E6153F2881C7}"/>
    <cellStyle name="Input 16 6 3 3" xfId="6841" xr:uid="{19B8EE9F-1DCF-4B80-A3CE-38DDB8A76718}"/>
    <cellStyle name="Input 16 6 3 4" xfId="2416" xr:uid="{BEE7C245-F84D-4C5E-85D0-78CD4C3075A8}"/>
    <cellStyle name="Input 16 6 4" xfId="25619" xr:uid="{8F98755F-837C-4FDC-A7BF-8B1F857A1067}"/>
    <cellStyle name="Input 16 6 4 2" xfId="12194" xr:uid="{3C250F26-8638-4B43-A883-34C6152704F5}"/>
    <cellStyle name="Input 16 6 4 3" xfId="4664" xr:uid="{15EE203B-6503-4976-9E28-19F8D140E2B9}"/>
    <cellStyle name="Input 16 6 4 4" xfId="899" xr:uid="{581D167A-DADF-45D8-9D30-08662CE6F5C1}"/>
    <cellStyle name="Input 16 6 5" xfId="25324" xr:uid="{4BBA2218-981E-4901-845C-A65780042705}"/>
    <cellStyle name="Input 16 6 5 2" xfId="11920" xr:uid="{7B95C442-DE78-4DDE-8627-E3C517B48553}"/>
    <cellStyle name="Input 16 6 5 3" xfId="4440" xr:uid="{04181877-F1F9-4039-B3EA-4D65057AD7D5}"/>
    <cellStyle name="Input 16 6 5 4" xfId="732" xr:uid="{97D07A2E-ADB5-476F-8B44-AAD2631AC883}"/>
    <cellStyle name="Input 16 6 6" xfId="25230" xr:uid="{C44F5AA9-4F3B-4519-BE67-EC297CA24EFF}"/>
    <cellStyle name="Input 16 6 6 2" xfId="11827" xr:uid="{4A6682AE-8AE5-400B-8F27-07470B166C85}"/>
    <cellStyle name="Input 16 6 6 3" xfId="4355" xr:uid="{4A74FF47-3577-486A-B34C-8785659DBC40}"/>
    <cellStyle name="Input 16 6 6 4" xfId="656" xr:uid="{BED81C6F-F570-434A-8DAA-F1E1C34AA28B}"/>
    <cellStyle name="Input 16 6 7" xfId="27808" xr:uid="{61DD0B89-985A-4FE6-8847-0070A33A6F0D}"/>
    <cellStyle name="Input 16 6 7 2" xfId="14336" xr:uid="{B30A5A6B-6E26-4226-A81A-0556365C902E}"/>
    <cellStyle name="Input 16 6 7 3" xfId="6226" xr:uid="{C0271894-7111-465F-B6DF-C0BF43AAAD3A}"/>
    <cellStyle name="Input 16 6 7 4" xfId="1902" xr:uid="{7EE0DAFC-1D89-449D-A08B-36987155098A}"/>
    <cellStyle name="Input 16 6 8" xfId="38532" xr:uid="{D880CE27-A8DC-4862-BE07-A244D43F5A40}"/>
    <cellStyle name="Input 16 6 9" xfId="23909" xr:uid="{A9A4D0FA-9F0A-4A07-80D0-FEF6B3B62802}"/>
    <cellStyle name="Input 16 7" xfId="41352" xr:uid="{1C8A2F18-F518-4958-9F30-BFAD1F01C8FE}"/>
    <cellStyle name="Input 16 7 10" xfId="7317" xr:uid="{FA490FAC-82C1-470F-9813-D2CE80B65336}"/>
    <cellStyle name="Input 16 7 2" xfId="29883" xr:uid="{0C11DB11-DA6B-45E3-A136-0E409F88AB06}"/>
    <cellStyle name="Input 16 7 2 2" xfId="16197" xr:uid="{BA517542-F54A-4CE8-B238-38EFF018CE0B}"/>
    <cellStyle name="Input 16 7 2 3" xfId="7672" xr:uid="{081F41CD-C8BB-497A-B3B4-520C7DCFCBF6}"/>
    <cellStyle name="Input 16 7 2 4" xfId="2820" xr:uid="{D5F036F9-6BB9-4135-A345-7E3F93BC34CD}"/>
    <cellStyle name="Input 16 7 3" xfId="25588" xr:uid="{3E34BB7E-ED45-4816-A20D-85EFE02FF594}"/>
    <cellStyle name="Input 16 7 3 2" xfId="12163" xr:uid="{9BA1C071-F6C7-4B89-95CC-FDFC3EAFA705}"/>
    <cellStyle name="Input 16 7 3 3" xfId="4635" xr:uid="{7592C7F0-E130-45A6-A10C-418350CAE3A3}"/>
    <cellStyle name="Input 16 7 3 4" xfId="874" xr:uid="{90D769A6-8528-4A88-9DB3-1DA6E3BD0EB1}"/>
    <cellStyle name="Input 16 7 4" xfId="25294" xr:uid="{9F1FEF96-F8DC-4621-A041-5E1DCFD6ABA0}"/>
    <cellStyle name="Input 16 7 4 2" xfId="11890" xr:uid="{0470643C-3F5C-4DB1-A5FC-969C30672702}"/>
    <cellStyle name="Input 16 7 4 3" xfId="4412" xr:uid="{DB697B2C-3419-401A-9F64-0F02643CE2D4}"/>
    <cellStyle name="Input 16 7 4 4" xfId="707" xr:uid="{2CA1547A-AA93-45B4-8F42-CE610ECA9081}"/>
    <cellStyle name="Input 16 7 5" xfId="25342" xr:uid="{971A638A-7939-4BF5-ACB3-B543773A68B5}"/>
    <cellStyle name="Input 16 7 5 2" xfId="11938" xr:uid="{CBB1F4F3-582B-441E-9177-5944079533F5}"/>
    <cellStyle name="Input 16 7 5 3" xfId="4455" xr:uid="{06C07B7F-3673-435A-8054-317BCE0209F3}"/>
    <cellStyle name="Input 16 7 5 4" xfId="747" xr:uid="{48039031-1316-4F92-B781-B062869D4057}"/>
    <cellStyle name="Input 16 7 6" xfId="27769" xr:uid="{DD056ABF-2035-4D2C-B320-DAF7B8AFC4BF}"/>
    <cellStyle name="Input 16 7 6 2" xfId="14298" xr:uid="{921F891E-586C-4B95-B065-B1E7FD0C6E85}"/>
    <cellStyle name="Input 16 7 6 3" xfId="6193" xr:uid="{ABEF042F-457A-4316-9E45-3357F3A3FBCD}"/>
    <cellStyle name="Input 16 7 6 4" xfId="1877" xr:uid="{1539D76A-2C3E-4C18-979A-CEAA666E04C9}"/>
    <cellStyle name="Input 16 7 7" xfId="38492" xr:uid="{38FD930B-B5F2-4905-A339-FFAF9F701EE2}"/>
    <cellStyle name="Input 16 7 8" xfId="23869" xr:uid="{6D949905-177B-40E0-BE02-EF656AF4F2BF}"/>
    <cellStyle name="Input 16 7 9" xfId="39467" xr:uid="{B532BF89-0AAB-4E2F-91A8-C6DB97F27C3A}"/>
    <cellStyle name="Input 16 8" xfId="41206" xr:uid="{18824A3A-159D-4379-97B1-3B638B74BE27}"/>
    <cellStyle name="Input 16 8 2" xfId="38375" xr:uid="{E911312B-01D7-424B-B7F5-CEE747EBD2D9}"/>
    <cellStyle name="Input 16 8 3" xfId="23752" xr:uid="{FF57846D-98D2-49DB-87AF-22EC87F79B61}"/>
    <cellStyle name="Input 16 8 4" xfId="40428" xr:uid="{B7C882A7-6786-4B42-B01D-FEF95A1C17D9}"/>
    <cellStyle name="Input 16 8 5" xfId="10882" xr:uid="{80801B1A-9EA0-4777-98CF-4808DF69D729}"/>
    <cellStyle name="Input 16 9" xfId="41029" xr:uid="{33CAD511-C31C-45C3-B7B8-5649BA6C1AE1}"/>
    <cellStyle name="Input 17" xfId="44283" xr:uid="{291A161A-BDC4-4B44-AE0B-DCD3F4A8AD72}"/>
    <cellStyle name="Input 17 10" xfId="24628" xr:uid="{80D3BC97-5440-4A9A-A9F0-24D1ABC5B03E}"/>
    <cellStyle name="Input 17 2" xfId="44083" xr:uid="{7ABC87C4-8229-445A-B09B-775B635ABC0A}"/>
    <cellStyle name="Input 17 2 2" xfId="29846" xr:uid="{C35C4FEF-BF12-4482-8A3B-65BC3834E935}"/>
    <cellStyle name="Input 17 2 2 2" xfId="16164" xr:uid="{A17D3382-1496-4484-9A04-135FA8D1BF36}"/>
    <cellStyle name="Input 17 2 2 3" xfId="7643" xr:uid="{9C5E6664-BADE-484B-B9B4-C631A658A260}"/>
    <cellStyle name="Input 17 2 2 4" xfId="2800" xr:uid="{15F65DC1-9401-40CC-881F-3E320C783C28}"/>
    <cellStyle name="Input 17 2 3" xfId="26935" xr:uid="{92E83078-D8F4-49E3-A821-6059993E0D43}"/>
    <cellStyle name="Input 17 2 3 2" xfId="13479" xr:uid="{B58A1342-7434-4BF0-9E12-C2ECED72B039}"/>
    <cellStyle name="Input 17 2 3 3" xfId="5626" xr:uid="{D48B14EC-7313-44B7-AF13-66A3CFC14E4A}"/>
    <cellStyle name="Input 17 2 3 4" xfId="1575" xr:uid="{9663190A-EC79-4FEF-A916-F3127F6C3F04}"/>
    <cellStyle name="Input 17 2 4" xfId="30063" xr:uid="{69C156A3-AD07-47AF-8882-004B81608029}"/>
    <cellStyle name="Input 17 2 4 2" xfId="16350" xr:uid="{1EC76E93-25E2-46AC-9214-963765AEB622}"/>
    <cellStyle name="Input 17 2 4 3" xfId="7792" xr:uid="{EBAB4893-C592-448E-898D-3EDB22C57124}"/>
    <cellStyle name="Input 17 2 4 4" xfId="2888" xr:uid="{D812B281-D5F0-4E9E-B468-06DCA6A834D2}"/>
    <cellStyle name="Input 17 2 5" xfId="26383" xr:uid="{F07615FB-F424-490C-A289-9BFEACBE1D0F}"/>
    <cellStyle name="Input 17 2 5 2" xfId="12938" xr:uid="{FCE9EE23-484A-4926-B3CB-8C6143789BF5}"/>
    <cellStyle name="Input 17 2 5 3" xfId="5256" xr:uid="{C35A7B06-3C16-49D7-AFBB-9BB83C72A603}"/>
    <cellStyle name="Input 17 2 5 4" xfId="1346" xr:uid="{71D513C0-1F6D-4B63-8875-137084EAE519}"/>
    <cellStyle name="Input 17 2 6" xfId="29988" xr:uid="{84213871-1D98-40E3-B81F-03EA41C1D4AE}"/>
    <cellStyle name="Input 17 2 6 2" xfId="16283" xr:uid="{98DCC7C3-9E4F-4B50-99DE-6B7EEBAD765E}"/>
    <cellStyle name="Input 17 2 6 3" xfId="7746" xr:uid="{F6CF5F9A-4627-48BF-B811-81417E3EC274}"/>
    <cellStyle name="Input 17 2 6 4" xfId="2865" xr:uid="{834CDCFF-AB07-4CC2-8B55-652DC0C941A0}"/>
    <cellStyle name="Input 17 2 7" xfId="40835" xr:uid="{2205C5E7-F276-47A5-96CC-AF409828506A}"/>
    <cellStyle name="Input 17 2 8" xfId="17968" xr:uid="{0D64CD23-8D40-48E0-9E45-7AFCD55D7552}"/>
    <cellStyle name="Input 17 3" xfId="44091" xr:uid="{62EB0CCA-42BA-431C-A4D1-D9F787D30610}"/>
    <cellStyle name="Input 17 3 10" xfId="9229" xr:uid="{5D90FDFF-AD24-432B-9448-94AF961F19AC}"/>
    <cellStyle name="Input 17 3 2" xfId="30058" xr:uid="{E1A9C3F0-094F-4BFD-9BA9-7520BE97F182}"/>
    <cellStyle name="Input 17 3 2 2" xfId="16345" xr:uid="{251FC9D0-545D-4E0F-B214-B103769EFC92}"/>
    <cellStyle name="Input 17 3 2 3" xfId="7787" xr:uid="{6783D129-0665-48E4-BC25-7782446E9B35}"/>
    <cellStyle name="Input 17 3 2 4" xfId="2886" xr:uid="{0008D980-A45D-421F-A902-452BCBA205E9}"/>
    <cellStyle name="Input 17 3 3" xfId="26927" xr:uid="{84191C47-6193-4499-9149-0217DE54D3B6}"/>
    <cellStyle name="Input 17 3 3 2" xfId="13471" xr:uid="{E60B8939-CCB9-4099-863A-FDED986C50A5}"/>
    <cellStyle name="Input 17 3 3 3" xfId="5621" xr:uid="{5DE1085E-5895-4931-BAD7-37CD6573DEE0}"/>
    <cellStyle name="Input 17 3 3 4" xfId="1571" xr:uid="{D3CABFE3-86AC-4F20-B5E7-6573397A10E4}"/>
    <cellStyle name="Input 17 3 4" xfId="26455" xr:uid="{44773F62-54F1-4358-9AC9-3567E4DB3FB8}"/>
    <cellStyle name="Input 17 3 4 2" xfId="13010" xr:uid="{85D9DEF6-DB78-4917-8FE4-B3E14D02315D}"/>
    <cellStyle name="Input 17 3 4 3" xfId="5317" xr:uid="{E03C424D-EC23-4CD1-9508-4115A84E2752}"/>
    <cellStyle name="Input 17 3 4 4" xfId="1395" xr:uid="{4F89CDC4-8219-4045-8B20-8A55D4D8D35F}"/>
    <cellStyle name="Input 17 3 5" xfId="26375" xr:uid="{1B1796DF-8975-4D7F-A54C-3E2B37B1776D}"/>
    <cellStyle name="Input 17 3 5 2" xfId="12930" xr:uid="{29670496-3A4A-4881-BEE9-D5BC7995029B}"/>
    <cellStyle name="Input 17 3 5 3" xfId="5248" xr:uid="{31123675-1792-47E7-81C0-F89E71FC2D60}"/>
    <cellStyle name="Input 17 3 5 4" xfId="1338" xr:uid="{2B197A10-A90F-4D98-B3A4-FA5FD0BD0569}"/>
    <cellStyle name="Input 17 3 6" xfId="29994" xr:uid="{76A79D2A-4D54-4594-B48E-B73BAF8040B2}"/>
    <cellStyle name="Input 17 3 6 2" xfId="16289" xr:uid="{62144961-4972-4290-BF21-37ADAA984D38}"/>
    <cellStyle name="Input 17 3 6 3" xfId="7752" xr:uid="{23966507-2DB7-41E9-8728-6C4183CBF8AE}"/>
    <cellStyle name="Input 17 3 6 4" xfId="2869" xr:uid="{7999F98C-2E95-48C8-9746-1E9AAC29F400}"/>
    <cellStyle name="Input 17 3 7" xfId="40843" xr:uid="{87A6B553-B9BB-47CD-84EB-EB955477E2A6}"/>
    <cellStyle name="Input 17 3 8" xfId="39551" xr:uid="{2ED09AD6-3D47-443D-AE40-5AF422B4B3B9}"/>
    <cellStyle name="Input 17 3 9" xfId="17961" xr:uid="{8F1599D7-882E-4D44-BAD1-E217DAC32215}"/>
    <cellStyle name="Input 17 4" xfId="43923" xr:uid="{62BFA2E7-ADC5-4A09-8906-6B4CA04EC381}"/>
    <cellStyle name="Input 17 4 2" xfId="26637" xr:uid="{916FE7F9-96CF-46B9-8019-D612EA88A0C4}"/>
    <cellStyle name="Input 17 4 2 2" xfId="13190" xr:uid="{F673954F-E964-41FB-868D-D3A59BE92BCD}"/>
    <cellStyle name="Input 17 4 2 3" xfId="5442" xr:uid="{BEF67279-5B51-42C0-B199-C92F1168631B}"/>
    <cellStyle name="Input 17 4 2 4" xfId="1475" xr:uid="{3FE1ADA5-68D1-4D04-88E2-51D90C979F19}"/>
    <cellStyle name="Input 17 4 3" xfId="29032" xr:uid="{34373802-824B-48F1-A7D8-54B11442E88F}"/>
    <cellStyle name="Input 17 4 3 2" xfId="15441" xr:uid="{F638EFD6-36A4-49C0-8878-5764248F60AA}"/>
    <cellStyle name="Input 17 4 3 3" xfId="7066" xr:uid="{E2D9E7AB-3ECB-46C6-8B6E-0728EDC1A4B9}"/>
    <cellStyle name="Input 17 4 3 4" xfId="2486" xr:uid="{19AE3982-25FE-4492-B156-6CE4B549CF02}"/>
    <cellStyle name="Input 17 4 4" xfId="27057" xr:uid="{69EB8797-EBF4-4E1E-B6F4-9044299D31EC}"/>
    <cellStyle name="Input 17 4 4 2" xfId="13601" xr:uid="{7EC7B15B-915A-4154-AA2C-16A286A8F728}"/>
    <cellStyle name="Input 17 4 4 3" xfId="5714" xr:uid="{A0BECE01-9E01-4659-B73C-FF4DB377F847}"/>
    <cellStyle name="Input 17 4 4 4" xfId="1640" xr:uid="{A52DA587-43AD-4C5A-BBFA-51C93BC2E6BC}"/>
    <cellStyle name="Input 17 4 5" xfId="29800" xr:uid="{7798218B-AE04-4689-BA98-EEFE6B03A06B}"/>
    <cellStyle name="Input 17 4 5 2" xfId="16120" xr:uid="{22D4848A-2FEB-4621-BF5F-FD908C939975}"/>
    <cellStyle name="Input 17 4 5 3" xfId="7604" xr:uid="{3C8DFB33-9530-40D2-8DD8-4AF97DA6D71A}"/>
    <cellStyle name="Input 17 4 5 4" xfId="2770" xr:uid="{8B9AEE1D-72AA-42EE-989F-893AFFCC0A00}"/>
    <cellStyle name="Input 17 4 6" xfId="40691" xr:uid="{9451EF64-878D-4ECC-B09A-F5023EB8C23E}"/>
    <cellStyle name="Input 17 4 7" xfId="40806" xr:uid="{CAE7D532-7D10-45AD-BE74-2FA100A53E8E}"/>
    <cellStyle name="Input 17 4 8" xfId="18071" xr:uid="{3679DAB7-A6A0-489C-97F7-C538DDF17079}"/>
    <cellStyle name="Input 17 4 9" xfId="9259" xr:uid="{DD356C7B-46D7-4D86-9F60-B16A27083B22}"/>
    <cellStyle name="Input 17 5" xfId="43910" xr:uid="{7EEF4DAE-9DC1-499C-99DB-556944E5D41D}"/>
    <cellStyle name="Input 17 5 2" xfId="27003" xr:uid="{EC6540F6-E4D4-466E-9887-6B038839D8E9}"/>
    <cellStyle name="Input 17 5 2 2" xfId="13547" xr:uid="{CD11B1E7-EEC0-4E5A-A05F-E1078888796E}"/>
    <cellStyle name="Input 17 5 2 3" xfId="5674" xr:uid="{A15AD842-E9A5-492D-B800-E433EF9C6C0C}"/>
    <cellStyle name="Input 17 5 2 4" xfId="1608" xr:uid="{9228CF86-8C2D-4ECC-8D8C-887268AABE3D}"/>
    <cellStyle name="Input 17 5 3" xfId="29852" xr:uid="{C6C57275-73F7-49F7-8F27-0786D0081F5C}"/>
    <cellStyle name="Input 17 5 3 2" xfId="16168" xr:uid="{C293674E-D7B6-481B-B2C9-E206D389058F}"/>
    <cellStyle name="Input 17 5 3 3" xfId="7646" xr:uid="{81077C33-1445-4B6B-8D02-DBDFFB775BBD}"/>
    <cellStyle name="Input 17 5 3 4" xfId="2801" xr:uid="{F3DBF20B-2F4E-4FF4-AF42-DF579712C84E}"/>
    <cellStyle name="Input 17 5 4" xfId="29787" xr:uid="{2AF68A42-C336-45F6-8BB8-834D826B5BCB}"/>
    <cellStyle name="Input 17 5 4 2" xfId="16107" xr:uid="{C9316BFC-B2B1-4E72-90BA-BC90608F7F99}"/>
    <cellStyle name="Input 17 5 4 3" xfId="7591" xr:uid="{4F2E8948-68C9-4D45-9CFF-7BED58164106}"/>
    <cellStyle name="Input 17 5 4 4" xfId="2761" xr:uid="{7B15576F-A538-456C-B075-B04F145D2A19}"/>
    <cellStyle name="Input 17 5 5" xfId="40679" xr:uid="{CC3CC6E1-6CB5-4C09-A742-9710F4A82D7F}"/>
    <cellStyle name="Input 17 5 6" xfId="39728" xr:uid="{BB413B76-9B92-4A78-8B47-C1E81E7D3121}"/>
    <cellStyle name="Input 17 5 7" xfId="14984" xr:uid="{46F5B4D1-817A-4E02-8E70-23BF77103E97}"/>
    <cellStyle name="Input 17 5 8" xfId="6740" xr:uid="{E7015934-AC2E-44D1-BFF2-8D5714C137C3}"/>
    <cellStyle name="Input 17 6" xfId="41395" xr:uid="{669143DE-0DDC-4277-82A3-BDAF3ADDF6BE}"/>
    <cellStyle name="Input 17 6 10" xfId="39482" xr:uid="{404484FA-FCE5-4C1C-9A4F-E465FAD9B2B6}"/>
    <cellStyle name="Input 17 6 11" xfId="10847" xr:uid="{69BD36D5-94EE-4E0F-B189-5E3609A068AD}"/>
    <cellStyle name="Input 17 6 2" xfId="26559" xr:uid="{D1AD62E4-7ED2-4557-BF82-BE0CE692EC2D}"/>
    <cellStyle name="Input 17 6 2 2" xfId="13113" xr:uid="{E74DB0FD-4C14-4789-BBEC-62509B526C20}"/>
    <cellStyle name="Input 17 6 2 3" xfId="5397" xr:uid="{F4C214B8-579A-46BD-AB37-40B259CED84F}"/>
    <cellStyle name="Input 17 6 2 4" xfId="1447" xr:uid="{FD401B13-83AC-436D-8324-82E172C18195}"/>
    <cellStyle name="Input 17 6 3" xfId="29538" xr:uid="{7A265D7D-2C13-4B6F-BB29-2AB8EFCA6775}"/>
    <cellStyle name="Input 17 6 3 2" xfId="15872" xr:uid="{F39FFD8A-525C-4E34-B177-D1A77BD48429}"/>
    <cellStyle name="Input 17 6 3 3" xfId="7360" xr:uid="{AC73EA1A-19E4-4839-A753-B16B8FBCFEFF}"/>
    <cellStyle name="Input 17 6 3 4" xfId="2628" xr:uid="{66637BBA-1082-4C16-90C2-425EFC4964F2}"/>
    <cellStyle name="Input 17 6 4" xfId="25620" xr:uid="{53E15DDD-EE3B-4735-943B-FADD12D9B95C}"/>
    <cellStyle name="Input 17 6 4 2" xfId="12195" xr:uid="{0386C0CE-B0CF-4697-B426-2C6D12E8DCED}"/>
    <cellStyle name="Input 17 6 4 3" xfId="4665" xr:uid="{6C084080-6439-4922-9B5E-3300F6AFCFDE}"/>
    <cellStyle name="Input 17 6 4 4" xfId="900" xr:uid="{D5A516AC-68F0-4ED5-B812-F651CE49103C}"/>
    <cellStyle name="Input 17 6 5" xfId="25325" xr:uid="{538EC86A-7E47-4F91-914E-13B573AD5C8A}"/>
    <cellStyle name="Input 17 6 5 2" xfId="11921" xr:uid="{E18D823A-C083-4440-929C-7E78E8A1AA3D}"/>
    <cellStyle name="Input 17 6 5 3" xfId="4441" xr:uid="{B20AE76A-BBD0-4D8E-8316-6AE53B1C04A1}"/>
    <cellStyle name="Input 17 6 5 4" xfId="733" xr:uid="{80B3670A-A33C-4DAC-B568-319945E4FED9}"/>
    <cellStyle name="Input 17 6 6" xfId="25231" xr:uid="{A5496038-07BE-4348-9CF0-1EA2B630AECF}"/>
    <cellStyle name="Input 17 6 6 2" xfId="11828" xr:uid="{4544D2FE-6FF2-4169-8CE1-69094A0996E5}"/>
    <cellStyle name="Input 17 6 6 3" xfId="4356" xr:uid="{89E2ED0D-DAF2-4A06-AA84-97A74D331408}"/>
    <cellStyle name="Input 17 6 6 4" xfId="657" xr:uid="{4A933976-C802-4B6B-8AB3-320D79591F90}"/>
    <cellStyle name="Input 17 6 7" xfId="27809" xr:uid="{D95EAAE2-0796-46B5-8D95-FA781DD87A4A}"/>
    <cellStyle name="Input 17 6 7 2" xfId="14337" xr:uid="{B6B471A5-68DE-4803-B2B0-3A2366BC55E3}"/>
    <cellStyle name="Input 17 6 7 3" xfId="6227" xr:uid="{18FF7D52-F2E7-4183-A4C2-401C79F134F0}"/>
    <cellStyle name="Input 17 6 7 4" xfId="1903" xr:uid="{08F39946-B072-4F18-A2B0-7C5C6EB2E85B}"/>
    <cellStyle name="Input 17 6 8" xfId="38533" xr:uid="{ED9FEB62-C886-4462-AEA6-07B72F1CD09C}"/>
    <cellStyle name="Input 17 6 9" xfId="23910" xr:uid="{8AAD9822-86DD-4B6C-90F1-3921DEB816EE}"/>
    <cellStyle name="Input 17 7" xfId="41342" xr:uid="{1CF39316-C335-4571-8B18-29C1DC11E675}"/>
    <cellStyle name="Input 17 7 10" xfId="7074" xr:uid="{4A297470-F1D8-4EB7-933F-271C8E0BA999}"/>
    <cellStyle name="Input 17 7 2" xfId="28527" xr:uid="{66530C39-3E27-4857-9847-AAD294950764}"/>
    <cellStyle name="Input 17 7 2 2" xfId="15028" xr:uid="{8A2C5E0B-1C6E-4C41-8158-1563D71E86FE}"/>
    <cellStyle name="Input 17 7 2 3" xfId="6760" xr:uid="{5B19C846-9187-40AF-91E2-91F24E4FB77F}"/>
    <cellStyle name="Input 17 7 2 4" xfId="2338" xr:uid="{A71C27F8-811E-4AA6-BD04-42B3E01660B4}"/>
    <cellStyle name="Input 17 7 3" xfId="25587" xr:uid="{11AD836C-51D6-4325-87AF-118A2EF95283}"/>
    <cellStyle name="Input 17 7 3 2" xfId="12162" xr:uid="{EC62CD09-ADC1-4CD4-8F4B-401B591FB3D6}"/>
    <cellStyle name="Input 17 7 3 3" xfId="4634" xr:uid="{385B1CF7-D834-4F99-AF17-BD77BCEF47F3}"/>
    <cellStyle name="Input 17 7 3 4" xfId="873" xr:uid="{89AFBE36-07C1-4729-9090-9E4789400B1D}"/>
    <cellStyle name="Input 17 7 4" xfId="25293" xr:uid="{4E1F2083-08BE-4041-850C-C6D8C83A7E07}"/>
    <cellStyle name="Input 17 7 4 2" xfId="11889" xr:uid="{F2D05FF6-D6EC-4090-BD78-B6B56FAC31C9}"/>
    <cellStyle name="Input 17 7 4 3" xfId="4411" xr:uid="{88109065-CEF9-44F7-AEF6-875B7F924BDE}"/>
    <cellStyle name="Input 17 7 4 4" xfId="706" xr:uid="{810500A6-9AE8-41DB-BA67-F818257AE056}"/>
    <cellStyle name="Input 17 7 5" xfId="25341" xr:uid="{142ED945-8893-4B2E-A7C5-48AB9EF93468}"/>
    <cellStyle name="Input 17 7 5 2" xfId="11937" xr:uid="{C5683ED8-9681-49A9-92CE-0AB0806A0E31}"/>
    <cellStyle name="Input 17 7 5 3" xfId="4454" xr:uid="{9DA64466-3391-4E22-B86F-DAA1CDA32DF9}"/>
    <cellStyle name="Input 17 7 5 4" xfId="746" xr:uid="{8E4832AC-679D-4ADA-8EAB-46C13E51F179}"/>
    <cellStyle name="Input 17 7 6" xfId="27766" xr:uid="{D727954D-EECB-47B6-A94A-0BF1EF16BAA1}"/>
    <cellStyle name="Input 17 7 6 2" xfId="14296" xr:uid="{1AF833B9-0DA4-4A9D-8DEE-2511CDB186AB}"/>
    <cellStyle name="Input 17 7 6 3" xfId="6191" xr:uid="{AA5389B9-7DB5-44E7-9C99-2A51D74A1F28}"/>
    <cellStyle name="Input 17 7 6 4" xfId="1876" xr:uid="{82EF6617-735B-4E48-B4F0-152763317675}"/>
    <cellStyle name="Input 17 7 7" xfId="38483" xr:uid="{E24BDCC0-6939-4CC6-9DB5-BAABFAEE22DD}"/>
    <cellStyle name="Input 17 7 8" xfId="23863" xr:uid="{0830A4C6-CDDC-4469-AFC8-63745E08DB7A}"/>
    <cellStyle name="Input 17 7 9" xfId="16502" xr:uid="{05A6FBDE-FD60-4134-85C6-893A66E8A8B5}"/>
    <cellStyle name="Input 17 8" xfId="41205" xr:uid="{F4BA5574-6BE8-43D0-BA1C-5D0A22108BE8}"/>
    <cellStyle name="Input 17 8 2" xfId="38374" xr:uid="{EC1A9DC4-BD6E-4D26-8C90-5F608249A985}"/>
    <cellStyle name="Input 17 8 3" xfId="23751" xr:uid="{62AFC73A-81CF-4C20-BB05-976AC979264C}"/>
    <cellStyle name="Input 17 8 4" xfId="39681" xr:uid="{4B680B23-C9B6-4E94-A416-AFB1E3A4BADB}"/>
    <cellStyle name="Input 17 8 5" xfId="10883" xr:uid="{7EE485FB-8288-4BC4-9C32-9DDE678C452E}"/>
    <cellStyle name="Input 17 9" xfId="41028" xr:uid="{993B3020-288E-41DA-A469-978590E01850}"/>
    <cellStyle name="Input 18" xfId="44282" xr:uid="{DBA0A868-7339-4FCD-A2EB-742EF0AEB110}"/>
    <cellStyle name="Input 18 10" xfId="24629" xr:uid="{94985C3C-D69D-4C52-9CFF-EB0B729C7E7F}"/>
    <cellStyle name="Input 18 2" xfId="44082" xr:uid="{2D66DA88-2562-4A18-8A5B-76C71C75CAFB}"/>
    <cellStyle name="Input 18 2 2" xfId="29833" xr:uid="{20D7485A-C042-4EC4-B9FB-8CB7B63744B6}"/>
    <cellStyle name="Input 18 2 2 2" xfId="16152" xr:uid="{32F2AA6A-96D0-41B0-9DA2-3B9A711A479E}"/>
    <cellStyle name="Input 18 2 2 3" xfId="7634" xr:uid="{BB3D603D-5A49-4B49-80E9-970BBBB87EA6}"/>
    <cellStyle name="Input 18 2 2 4" xfId="2795" xr:uid="{F23E3DA6-66C5-4058-97C6-E4A580F2EFF7}"/>
    <cellStyle name="Input 18 2 3" xfId="26936" xr:uid="{1443A069-E6F7-4857-9DAD-7823526C809D}"/>
    <cellStyle name="Input 18 2 3 2" xfId="13480" xr:uid="{14F36A1C-4160-4D98-AEC3-5302E1939F48}"/>
    <cellStyle name="Input 18 2 3 3" xfId="5627" xr:uid="{F8EE0495-4949-47B1-AA28-84D239FF2FBE}"/>
    <cellStyle name="Input 18 2 3 4" xfId="1576" xr:uid="{4D37E710-D1B6-413D-A48E-D5AF1AD4C0E8}"/>
    <cellStyle name="Input 18 2 4" xfId="27465" xr:uid="{DDCFDD47-D3B5-4E49-B788-7075B898AD3C}"/>
    <cellStyle name="Input 18 2 4 2" xfId="14007" xr:uid="{CCB642B4-A11A-428C-B667-2D3423AAC895}"/>
    <cellStyle name="Input 18 2 4 3" xfId="5970" xr:uid="{23EEF1AE-3D7F-4807-8BDE-AA120A784765}"/>
    <cellStyle name="Input 18 2 4 4" xfId="1712" xr:uid="{5DE4C03B-8F4B-4613-8E6E-7925451734FC}"/>
    <cellStyle name="Input 18 2 5" xfId="26384" xr:uid="{7893CBE1-08CB-45F2-B03A-4298C764F62C}"/>
    <cellStyle name="Input 18 2 5 2" xfId="12939" xr:uid="{8C7CC4D1-3B09-4484-816B-9BF7D456EC78}"/>
    <cellStyle name="Input 18 2 5 3" xfId="5257" xr:uid="{7EBF6F4F-CCE5-4488-86EE-1E85A4701ADB}"/>
    <cellStyle name="Input 18 2 5 4" xfId="1347" xr:uid="{D5CEA673-D348-4517-A148-8FF32A300AA2}"/>
    <cellStyle name="Input 18 2 6" xfId="29987" xr:uid="{F212EE4B-58E3-487A-A1EA-A19E3C2ED79E}"/>
    <cellStyle name="Input 18 2 6 2" xfId="16282" xr:uid="{11C18C40-D666-49CE-8AC6-1DAF951F4E15}"/>
    <cellStyle name="Input 18 2 6 3" xfId="7745" xr:uid="{D00D2187-9D4D-4090-8FD6-13F38310D104}"/>
    <cellStyle name="Input 18 2 6 4" xfId="2864" xr:uid="{BFF68333-5776-4449-8ECD-1A70DEAB9A8F}"/>
    <cellStyle name="Input 18 2 7" xfId="40834" xr:uid="{A05D8AC6-48C8-432E-AEEB-546443F9CF8E}"/>
    <cellStyle name="Input 18 2 8" xfId="17969" xr:uid="{73403262-7DCD-45EC-B62D-BF6B625DCD3C}"/>
    <cellStyle name="Input 18 3" xfId="44092" xr:uid="{851BB797-E69E-4F16-AC91-AD826B10642D}"/>
    <cellStyle name="Input 18 3 10" xfId="9228" xr:uid="{E669593E-C887-4731-9F17-082375FDCC2A}"/>
    <cellStyle name="Input 18 3 2" xfId="30057" xr:uid="{2113233D-05DA-45B1-AD47-45D163EB399F}"/>
    <cellStyle name="Input 18 3 2 2" xfId="16344" xr:uid="{0B7C76A0-F0BC-433D-8D6B-D34DF4F08606}"/>
    <cellStyle name="Input 18 3 2 3" xfId="7786" xr:uid="{AF02E19F-49A6-4D1C-978D-A1E1F2727078}"/>
    <cellStyle name="Input 18 3 2 4" xfId="2885" xr:uid="{B7CAE930-6352-4597-87B0-2D9B1077B665}"/>
    <cellStyle name="Input 18 3 3" xfId="26926" xr:uid="{87870F82-3C74-4997-9A89-AE717AC5572C}"/>
    <cellStyle name="Input 18 3 3 2" xfId="13470" xr:uid="{546A34B3-8E5D-4A8F-A910-CDDDCB3950F2}"/>
    <cellStyle name="Input 18 3 3 3" xfId="5620" xr:uid="{6010791C-77AD-4E7A-A645-0A38EE8387A9}"/>
    <cellStyle name="Input 18 3 3 4" xfId="1570" xr:uid="{F3084685-AA96-4C85-9423-93C73239B038}"/>
    <cellStyle name="Input 18 3 4" xfId="26453" xr:uid="{F6BB7460-F48E-44C6-B907-DBCC0FC47D40}"/>
    <cellStyle name="Input 18 3 4 2" xfId="13008" xr:uid="{911A7198-AF22-488A-9B22-628E05543DEC}"/>
    <cellStyle name="Input 18 3 4 3" xfId="5315" xr:uid="{D314FA7D-34FA-451F-B92B-51EB7E057572}"/>
    <cellStyle name="Input 18 3 4 4" xfId="1393" xr:uid="{3FA1E1EF-717E-4E5D-9D00-E9CEE19427C8}"/>
    <cellStyle name="Input 18 3 5" xfId="26374" xr:uid="{693E3353-4BD5-486D-92F6-C16531750A25}"/>
    <cellStyle name="Input 18 3 5 2" xfId="12929" xr:uid="{BFE56890-60F4-403E-89FC-510EBC68E661}"/>
    <cellStyle name="Input 18 3 5 3" xfId="5247" xr:uid="{7AC8E9E9-CD79-4D4D-98A6-D6FC5E66D5F1}"/>
    <cellStyle name="Input 18 3 5 4" xfId="1337" xr:uid="{C5DBDAEA-BFF0-4E36-A77F-2B8E8256E0BE}"/>
    <cellStyle name="Input 18 3 6" xfId="30230" xr:uid="{61AE0BF9-1A30-4D65-A9AF-099447B1ECFD}"/>
    <cellStyle name="Input 18 3 6 2" xfId="16497" xr:uid="{4817D7AE-8466-41AD-ABD3-997895E9D676}"/>
    <cellStyle name="Input 18 3 6 3" xfId="7920" xr:uid="{22867E50-D723-4E84-955C-9108A1417DE8}"/>
    <cellStyle name="Input 18 3 6 4" xfId="2995" xr:uid="{F62484EA-9A35-4833-B0CE-FAA7969EC927}"/>
    <cellStyle name="Input 18 3 7" xfId="40844" xr:uid="{7ABC6A0A-62D3-464E-B062-33F0B5EA4C12}"/>
    <cellStyle name="Input 18 3 8" xfId="39550" xr:uid="{78CF8DED-142D-478B-A8D8-9AEA48AB0D1F}"/>
    <cellStyle name="Input 18 3 9" xfId="17960" xr:uid="{6FDCC7A5-D8F4-4C20-AF72-A60896E9549B}"/>
    <cellStyle name="Input 18 4" xfId="43924" xr:uid="{F879F465-55C0-4DF5-8E94-142B80BC2DC9}"/>
    <cellStyle name="Input 18 4 2" xfId="26996" xr:uid="{2BB13D77-9006-45B3-9C58-6FD817FADACE}"/>
    <cellStyle name="Input 18 4 2 2" xfId="13540" xr:uid="{BF5B6D7A-81F5-4E31-9870-6D088F41B23D}"/>
    <cellStyle name="Input 18 4 2 3" xfId="5668" xr:uid="{A89BE7B5-3A77-4E27-840C-A233C296F486}"/>
    <cellStyle name="Input 18 4 2 4" xfId="1604" xr:uid="{FEEDE1A2-7360-4E2F-8A08-DA098F301CA4}"/>
    <cellStyle name="Input 18 4 3" xfId="26909" xr:uid="{8B8F5E7C-302F-4873-A8F8-A4750ED07513}"/>
    <cellStyle name="Input 18 4 3 2" xfId="13453" xr:uid="{147AD2C9-780D-42C1-8CC0-8346A9E9EB83}"/>
    <cellStyle name="Input 18 4 3 3" xfId="5605" xr:uid="{B39DA3A4-11E3-4787-A909-2A4E91124B5C}"/>
    <cellStyle name="Input 18 4 3 4" xfId="1556" xr:uid="{A56ACD44-B983-4FC7-8426-A0425223E679}"/>
    <cellStyle name="Input 18 4 4" xfId="27056" xr:uid="{79ACB7B3-C474-4275-BC5B-AC72EB4994A9}"/>
    <cellStyle name="Input 18 4 4 2" xfId="13600" xr:uid="{40587EEA-611B-4957-9AB0-9AEEE583EF75}"/>
    <cellStyle name="Input 18 4 4 3" xfId="5713" xr:uid="{9A2F31C7-577F-46A7-8572-CC80EA542DED}"/>
    <cellStyle name="Input 18 4 4 4" xfId="1639" xr:uid="{27DAC9BC-AC0C-4039-8564-4314A3B8CBDB}"/>
    <cellStyle name="Input 18 4 5" xfId="29801" xr:uid="{B68790D8-BE43-4937-A6EE-4F156EEB72CD}"/>
    <cellStyle name="Input 18 4 5 2" xfId="16121" xr:uid="{C1330D91-3EF3-4973-8214-6AC8DC7F5184}"/>
    <cellStyle name="Input 18 4 5 3" xfId="7605" xr:uid="{2F745D3D-D863-4932-8623-BBEDDC45DF58}"/>
    <cellStyle name="Input 18 4 5 4" xfId="2771" xr:uid="{46AD5E1E-ED43-4629-A816-000545467A36}"/>
    <cellStyle name="Input 18 4 6" xfId="40692" xr:uid="{D335BAD9-F913-429A-8125-98B08714E854}"/>
    <cellStyle name="Input 18 4 7" xfId="40862" xr:uid="{331C7333-E8B9-4803-995E-88566B6BDBED}"/>
    <cellStyle name="Input 18 4 8" xfId="18070" xr:uid="{D8879B42-25FC-4C68-B5AC-B0D87AA9229E}"/>
    <cellStyle name="Input 18 4 9" xfId="9258" xr:uid="{4E99A380-C145-495E-B442-7E5A67770D32}"/>
    <cellStyle name="Input 18 5" xfId="43909" xr:uid="{4F16001F-68FF-499D-AED8-B98FA07D90F8}"/>
    <cellStyle name="Input 18 5 2" xfId="26644" xr:uid="{642763C5-2695-402A-9FB2-5058CBEAFDBA}"/>
    <cellStyle name="Input 18 5 2 2" xfId="13197" xr:uid="{3CFE9D24-8F60-401D-89DB-1BB8A1EE4E5A}"/>
    <cellStyle name="Input 18 5 2 3" xfId="5449" xr:uid="{FB556299-4BC3-4FBE-ABC2-6E17AA6FBCDA}"/>
    <cellStyle name="Input 18 5 2 4" xfId="1479" xr:uid="{9E342623-E2AF-451F-A78B-DA134454F67D}"/>
    <cellStyle name="Input 18 5 3" xfId="27385" xr:uid="{07DF7F86-B3C9-49E7-BCF8-04260A5F6E09}"/>
    <cellStyle name="Input 18 5 3 2" xfId="13927" xr:uid="{DAC15F4A-8A30-4A30-BCED-31F4EDAC852F}"/>
    <cellStyle name="Input 18 5 3 3" xfId="5909" xr:uid="{7837B4CD-71A5-4835-BE8E-F99BEC20B765}"/>
    <cellStyle name="Input 18 5 3 4" xfId="1688" xr:uid="{6B9D92F4-D9EC-47DC-B615-B604548FEDF7}"/>
    <cellStyle name="Input 18 5 4" xfId="29786" xr:uid="{37B99DB4-A0F9-4E1F-8E71-86413698132A}"/>
    <cellStyle name="Input 18 5 4 2" xfId="16106" xr:uid="{ADEE0BF5-F9A3-4F9E-8111-191CDA2CC401}"/>
    <cellStyle name="Input 18 5 4 3" xfId="7590" xr:uid="{2600894E-C462-48BF-8AD6-C34A1255D248}"/>
    <cellStyle name="Input 18 5 4 4" xfId="2760" xr:uid="{79A19461-B99A-4E1E-8AAD-378836B8FF41}"/>
    <cellStyle name="Input 18 5 5" xfId="40678" xr:uid="{F741A986-E87A-41F2-B8CF-651BA0426253}"/>
    <cellStyle name="Input 18 5 6" xfId="40867" xr:uid="{20C97619-79A0-4001-860D-CB71223F60D7}"/>
    <cellStyle name="Input 18 5 7" xfId="18083" xr:uid="{E6A5B46F-1943-42E4-8447-BDB72F083B22}"/>
    <cellStyle name="Input 18 5 8" xfId="9271" xr:uid="{90472EB7-8206-434C-82CF-E7B05D5F2245}"/>
    <cellStyle name="Input 18 6" xfId="41396" xr:uid="{C1C54C1B-4644-42A2-8189-8172725423A2}"/>
    <cellStyle name="Input 18 6 10" xfId="39483" xr:uid="{8774D1F9-E815-4C5D-B920-58A53119EBD9}"/>
    <cellStyle name="Input 18 6 11" xfId="10846" xr:uid="{DC422CFF-2EF8-47A6-9F6F-67CEE4C1DCF3}"/>
    <cellStyle name="Input 18 6 2" xfId="26560" xr:uid="{CB5AD2FD-4B3A-4B75-AB35-3B5F9D2136E1}"/>
    <cellStyle name="Input 18 6 2 2" xfId="13114" xr:uid="{4225871E-5504-43ED-8E6A-B56E29D13233}"/>
    <cellStyle name="Input 18 6 2 3" xfId="5398" xr:uid="{7D309C5A-5664-4386-908C-9F9A29309927}"/>
    <cellStyle name="Input 18 6 2 4" xfId="1448" xr:uid="{2D1F61AF-3DF4-4D42-A8A2-DDF4CA18BF0B}"/>
    <cellStyle name="Input 18 6 3" xfId="28615" xr:uid="{735CF3B1-4194-4310-8723-270BD6951492}"/>
    <cellStyle name="Input 18 6 3 2" xfId="15107" xr:uid="{E5BB1280-A303-4CE0-9911-4618FDBBDD5C}"/>
    <cellStyle name="Input 18 6 3 3" xfId="6842" xr:uid="{004F9B4A-E4AA-4FDC-8F0C-798063BE26C8}"/>
    <cellStyle name="Input 18 6 3 4" xfId="2417" xr:uid="{AE2C744F-073A-4631-A665-4DD87C6C6678}"/>
    <cellStyle name="Input 18 6 4" xfId="25621" xr:uid="{FC57B7E6-08ED-4725-931E-2A614F3911CD}"/>
    <cellStyle name="Input 18 6 4 2" xfId="12196" xr:uid="{48E46F18-BC48-4956-ACC5-6D45365AABA8}"/>
    <cellStyle name="Input 18 6 4 3" xfId="4666" xr:uid="{4B5D5E60-8BF2-4B67-B4E6-41548620E3BA}"/>
    <cellStyle name="Input 18 6 4 4" xfId="901" xr:uid="{C57297A8-A6BF-4A6F-ABC9-9DB50A6C7A69}"/>
    <cellStyle name="Input 18 6 5" xfId="25326" xr:uid="{7D2F50B1-98F2-4D4D-AA3F-6B11A3FE82F8}"/>
    <cellStyle name="Input 18 6 5 2" xfId="11922" xr:uid="{7F31940C-C1E6-43A8-ADF9-A5AD631B9F94}"/>
    <cellStyle name="Input 18 6 5 3" xfId="4442" xr:uid="{75C77CA6-F722-4442-869A-BD295A96DE36}"/>
    <cellStyle name="Input 18 6 5 4" xfId="734" xr:uid="{2BB47796-2621-4EC5-A290-0BBA6119700D}"/>
    <cellStyle name="Input 18 6 6" xfId="25232" xr:uid="{03F34D49-65A1-4BE5-9D63-96BFDF731CFA}"/>
    <cellStyle name="Input 18 6 6 2" xfId="11829" xr:uid="{D922B9A1-8051-47E1-B9F4-3E56EE2A12A8}"/>
    <cellStyle name="Input 18 6 6 3" xfId="4357" xr:uid="{54D96FBB-4165-4B3A-8691-D927C9A8640A}"/>
    <cellStyle name="Input 18 6 6 4" xfId="658" xr:uid="{5E5E93C2-F1BA-45BB-86E1-64D7BCBD3F86}"/>
    <cellStyle name="Input 18 6 7" xfId="27810" xr:uid="{3514A0F1-C11C-4A3D-9FE9-7176F802FBFD}"/>
    <cellStyle name="Input 18 6 7 2" xfId="14338" xr:uid="{5ADA0A0F-896F-468F-9D41-6F3217B5DC5C}"/>
    <cellStyle name="Input 18 6 7 3" xfId="6228" xr:uid="{24FECBC6-E15D-4BC5-B510-74207E666531}"/>
    <cellStyle name="Input 18 6 7 4" xfId="1904" xr:uid="{CB115C12-B88D-47C5-9870-FF5794196D4A}"/>
    <cellStyle name="Input 18 6 8" xfId="38534" xr:uid="{A7CD5FB5-757F-4621-82A1-60CDD87C6D3A}"/>
    <cellStyle name="Input 18 6 9" xfId="23911" xr:uid="{8F9B7535-542E-4BD1-A16F-8154D1386075}"/>
    <cellStyle name="Input 18 7" xfId="41335" xr:uid="{E5DB2EDC-5DCE-41D2-996D-FE5D5A3D7A41}"/>
    <cellStyle name="Input 18 7 10" xfId="6451" xr:uid="{7A1502BD-D996-4FF4-A28D-47F1F34DA5C7}"/>
    <cellStyle name="Input 18 7 2" xfId="30157" xr:uid="{BE226A65-EE7A-475A-BFF5-77240E3CD8C4}"/>
    <cellStyle name="Input 18 7 2 2" xfId="16432" xr:uid="{4830379E-C3EE-4681-928C-4B155FBF3132}"/>
    <cellStyle name="Input 18 7 2 3" xfId="7863" xr:uid="{CBC660A3-86C4-4B29-BD78-EECFA58CA29E}"/>
    <cellStyle name="Input 18 7 2 4" xfId="2942" xr:uid="{13712C66-9457-4400-A288-DA4701010E6D}"/>
    <cellStyle name="Input 18 7 3" xfId="25584" xr:uid="{62A1BB4A-A0FB-46E7-85F6-8638B8A46FC3}"/>
    <cellStyle name="Input 18 7 3 2" xfId="12159" xr:uid="{FE96C5F6-310A-4EF0-98A4-EBEDCF2E6A6F}"/>
    <cellStyle name="Input 18 7 3 3" xfId="4631" xr:uid="{964B9993-EB72-4855-B550-A8EFFE870AED}"/>
    <cellStyle name="Input 18 7 3 4" xfId="870" xr:uid="{8D5B6868-635D-4235-892C-8E68833DB2C4}"/>
    <cellStyle name="Input 18 7 4" xfId="25290" xr:uid="{7BB9C7DF-2FBB-4C9F-A4AC-6EAFEC6B84CD}"/>
    <cellStyle name="Input 18 7 4 2" xfId="11886" xr:uid="{241BBE09-654E-4210-A87C-D9FBB3C8A657}"/>
    <cellStyle name="Input 18 7 4 3" xfId="4408" xr:uid="{F1430B84-E751-43F4-BCC0-F39B9B50006D}"/>
    <cellStyle name="Input 18 7 4 4" xfId="703" xr:uid="{1A8404CC-B03F-4339-BFC4-6C3F4C5365E5}"/>
    <cellStyle name="Input 18 7 5" xfId="29352" xr:uid="{A371A023-92F3-4413-B083-7876A69DCC20}"/>
    <cellStyle name="Input 18 7 5 2" xfId="15707" xr:uid="{BBAC5681-A89A-409C-9943-DC9311A9FB6D}"/>
    <cellStyle name="Input 18 7 5 3" xfId="7289" xr:uid="{A9692535-0030-4EBC-8D23-0649876F3029}"/>
    <cellStyle name="Input 18 7 5 4" xfId="2612" xr:uid="{0841C22D-D41A-4464-A563-BA0394F35924}"/>
    <cellStyle name="Input 18 7 6" xfId="27761" xr:uid="{0FCFE365-10EA-4A71-87C9-1AA818F2527F}"/>
    <cellStyle name="Input 18 7 6 2" xfId="14291" xr:uid="{2783330A-40D9-44AF-9346-75DD6E97C52F}"/>
    <cellStyle name="Input 18 7 6 3" xfId="6188" xr:uid="{028A2529-1959-406D-8EF8-860646ACD92A}"/>
    <cellStyle name="Input 18 7 6 4" xfId="1873" xr:uid="{DEAF58A9-FCCB-4C21-987C-E2F9F84157A6}"/>
    <cellStyle name="Input 18 7 7" xfId="38477" xr:uid="{F8DB95C0-4BAA-480A-965D-105E92947B1B}"/>
    <cellStyle name="Input 18 7 8" xfId="23856" xr:uid="{B4789C69-98C7-4E46-B978-F8DB5B3F4AA0}"/>
    <cellStyle name="Input 18 7 9" xfId="20999" xr:uid="{034D7E1A-D252-4B36-B72A-11D9E412BA86}"/>
    <cellStyle name="Input 18 8" xfId="41204" xr:uid="{E30C0622-6E75-410E-8D9F-F61066EF3C2A}"/>
    <cellStyle name="Input 18 8 2" xfId="38373" xr:uid="{949479EB-735A-4410-A85F-45E25233676F}"/>
    <cellStyle name="Input 18 8 3" xfId="23750" xr:uid="{B17A0525-A557-492A-9706-A505E6691809}"/>
    <cellStyle name="Input 18 8 4" xfId="21026" xr:uid="{B57F6A60-1E18-4B88-96AF-7C24B8F651DD}"/>
    <cellStyle name="Input 18 8 5" xfId="10884" xr:uid="{10D0125E-AD2C-484F-8152-8E76220C5E3E}"/>
    <cellStyle name="Input 18 9" xfId="41027" xr:uid="{3013BB11-D02E-4803-A4F4-70A3D3C37CA5}"/>
    <cellStyle name="Input 19" xfId="41336" xr:uid="{A0808F7B-480E-4365-B315-DCB83AD7DC13}"/>
    <cellStyle name="Input 19 10" xfId="5921" xr:uid="{E53A9544-E4AE-466F-BD8E-4D938EECE41A}"/>
    <cellStyle name="Input 19 2" xfId="29173" xr:uid="{B68EA945-34CE-4941-BA36-14662D1591D6}"/>
    <cellStyle name="Input 19 2 2" xfId="15537" xr:uid="{2F72F07F-4EB8-4030-AC6E-436DA6987507}"/>
    <cellStyle name="Input 19 2 3" xfId="7154" xr:uid="{4AF3392D-3450-4188-AE4E-75532B428CE0}"/>
    <cellStyle name="Input 19 2 4" xfId="2513" xr:uid="{E63F6047-73B3-4F32-8BD3-63C3A5778899}"/>
    <cellStyle name="Input 19 3" xfId="25585" xr:uid="{2A730842-45ED-4945-96DE-D7D878869A90}"/>
    <cellStyle name="Input 19 3 2" xfId="12160" xr:uid="{5F5DBE56-39D7-416F-B73D-8F09D721FA75}"/>
    <cellStyle name="Input 19 3 3" xfId="4632" xr:uid="{AEBB9AFB-A750-471F-9011-0D1E4E69EC04}"/>
    <cellStyle name="Input 19 3 4" xfId="871" xr:uid="{EA89B6EF-729F-49EB-B4AC-29512BE55D52}"/>
    <cellStyle name="Input 19 4" xfId="25291" xr:uid="{B5CD07CB-5BA1-4337-973D-509F5D1D9B62}"/>
    <cellStyle name="Input 19 4 2" xfId="11887" xr:uid="{1D1D50A9-D551-4F27-8FA5-60864D44A5BF}"/>
    <cellStyle name="Input 19 4 3" xfId="4409" xr:uid="{71CD38B7-1F8F-4255-A0AA-F686E71A85B5}"/>
    <cellStyle name="Input 19 4 4" xfId="704" xr:uid="{CD2DF2A5-63CF-4CA8-A7BB-B13878C3D30F}"/>
    <cellStyle name="Input 19 5" xfId="26902" xr:uid="{4F890236-2AE0-4053-832D-38D4D88F37D0}"/>
    <cellStyle name="Input 19 5 2" xfId="13446" xr:uid="{2749B9DD-5755-4197-A4B7-749B8CD045DE}"/>
    <cellStyle name="Input 19 5 3" xfId="5600" xr:uid="{DC660502-DBC1-4CCC-8A53-27295CB8D569}"/>
    <cellStyle name="Input 19 5 4" xfId="1551" xr:uid="{DF7B7D75-441E-44D3-AE2C-9FC207879662}"/>
    <cellStyle name="Input 19 6" xfId="27762" xr:uid="{182F9D75-A0A0-4B28-8361-D907E95EB7ED}"/>
    <cellStyle name="Input 19 6 2" xfId="14292" xr:uid="{22FC4C3F-F1E6-40AD-9EFC-7859E5846C64}"/>
    <cellStyle name="Input 19 6 3" xfId="6189" xr:uid="{6F699395-D451-45CD-85F2-62A676FB6C8C}"/>
    <cellStyle name="Input 19 6 4" xfId="1874" xr:uid="{BC725420-E223-4DE8-A8F7-DDC953BD42DB}"/>
    <cellStyle name="Input 19 7" xfId="38478" xr:uid="{AFF20938-AE37-4657-ADAA-27310D55EFDD}"/>
    <cellStyle name="Input 19 8" xfId="23857" xr:uid="{AFBDE7EE-C915-4873-A439-ADEC57BE13B1}"/>
    <cellStyle name="Input 19 9" xfId="20998" xr:uid="{D14C3389-E4B7-4CD5-B83A-EFBD6D44C6BA}"/>
    <cellStyle name="Input 2" xfId="44281" xr:uid="{22941A8F-9D9A-4A57-A344-4CA3460F16B0}"/>
    <cellStyle name="Input 2 10" xfId="41371" xr:uid="{4A859827-3E7C-48E1-BF4D-644EB42C3D3B}"/>
    <cellStyle name="Input 2 10 10" xfId="39473" xr:uid="{2C961973-63FE-4481-BD4F-3C5C610CEFB7}"/>
    <cellStyle name="Input 2 10 11" xfId="10861" xr:uid="{02289DE4-21ED-496D-8DC4-4D5C48BE411E}"/>
    <cellStyle name="Input 2 10 2" xfId="27785" xr:uid="{9762F88D-4347-474C-8C1C-662AEBF0886A}"/>
    <cellStyle name="Input 2 10 2 2" xfId="14313" xr:uid="{C5F40219-96E9-4064-8006-5AFEADF6E6C8}"/>
    <cellStyle name="Input 2 10 2 3" xfId="6208" xr:uid="{7ECADE20-B50B-4DB8-9513-162E76CE06BD}"/>
    <cellStyle name="Input 2 10 2 4" xfId="1891" xr:uid="{B5F7DE70-8D2C-477C-9A36-9CF29DD84CF9}"/>
    <cellStyle name="Input 2 10 3" xfId="29816" xr:uid="{203CB7A4-FED4-412B-BA0F-1636054E0C15}"/>
    <cellStyle name="Input 2 10 3 2" xfId="16136" xr:uid="{CAA8BD87-B142-4F4B-BD2E-9ED8C252E01C}"/>
    <cellStyle name="Input 2 10 3 3" xfId="7619" xr:uid="{37BFC238-56B7-4B52-A33D-55B4F6980682}"/>
    <cellStyle name="Input 2 10 3 4" xfId="2782" xr:uid="{B52A1717-BC6C-4355-BE14-729D55A6EA6E}"/>
    <cellStyle name="Input 2 10 4" xfId="25603" xr:uid="{4C0F524C-3159-4A83-9C2B-7CE0B9393AB7}"/>
    <cellStyle name="Input 2 10 4 2" xfId="12178" xr:uid="{014F5D55-985F-438D-AF7B-FA6C6BCA6BD3}"/>
    <cellStyle name="Input 2 10 4 3" xfId="4650" xr:uid="{61208FB7-84FD-4D0A-9A85-5269811D1081}"/>
    <cellStyle name="Input 2 10 4 4" xfId="888" xr:uid="{8CF2E002-2CB4-4F9D-9C4B-1B98A2A43441}"/>
    <cellStyle name="Input 2 10 5" xfId="25309" xr:uid="{8716547E-6F86-4E50-ABF9-BFF33F9B9762}"/>
    <cellStyle name="Input 2 10 5 2" xfId="11905" xr:uid="{C86122BC-7B38-40C6-9485-21E7FD50527A}"/>
    <cellStyle name="Input 2 10 5 3" xfId="4427" xr:uid="{E6E80771-4176-411B-8139-C856EAD706AF}"/>
    <cellStyle name="Input 2 10 5 4" xfId="721" xr:uid="{CB1AFECA-98A7-42E7-8505-F260712F1AA4}"/>
    <cellStyle name="Input 2 10 6" xfId="26622" xr:uid="{BA837BCC-77A8-42E8-B0C0-40DBD8579648}"/>
    <cellStyle name="Input 2 10 6 2" xfId="13175" xr:uid="{7293C7BB-CC53-42D4-9717-E1A4205C62C0}"/>
    <cellStyle name="Input 2 10 6 3" xfId="5433" xr:uid="{59E0FE17-D47C-417B-9E2E-CD0F078B63A3}"/>
    <cellStyle name="Input 2 10 6 4" xfId="1468" xr:uid="{16C88B50-7A98-4D2B-9690-229F56454FFB}"/>
    <cellStyle name="Input 2 10 7" xfId="30431" xr:uid="{6034C302-8A30-4794-AB75-965BEAF8EC09}"/>
    <cellStyle name="Input 2 10 7 2" xfId="16669" xr:uid="{6BE6A9F5-6818-40B1-A50C-61B9EFF9CE8F}"/>
    <cellStyle name="Input 2 10 7 3" xfId="8052" xr:uid="{09EA350D-C932-4339-A8DE-4CB88E670FC5}"/>
    <cellStyle name="Input 2 10 7 4" xfId="3035" xr:uid="{8D607027-0A84-4289-ABF6-29891F24A792}"/>
    <cellStyle name="Input 2 10 8" xfId="38510" xr:uid="{99309310-2CCA-430B-8D5F-A525AD20EB88}"/>
    <cellStyle name="Input 2 10 9" xfId="23886" xr:uid="{B8ABB6AD-3F81-4BA6-863E-B92C911296DF}"/>
    <cellStyle name="Input 2 11" xfId="41203" xr:uid="{5C7EDB99-98F4-4954-9352-2B4030555603}"/>
    <cellStyle name="Input 2 11 2" xfId="38372" xr:uid="{7185BA2B-87EB-4485-A5E3-E2D328EFD577}"/>
    <cellStyle name="Input 2 11 3" xfId="23749" xr:uid="{29B2911B-102D-4FCE-B7AC-ABEA354562E5}"/>
    <cellStyle name="Input 2 11 4" xfId="39458" xr:uid="{6895A4D9-7F54-4D2D-A8C5-1E76399021A8}"/>
    <cellStyle name="Input 2 11 5" xfId="10885" xr:uid="{195E4BAA-4557-4F9A-94AE-531C362B0178}"/>
    <cellStyle name="Input 2 12" xfId="24938" xr:uid="{52CA3195-7FED-4B0A-9983-22C8A2F2031C}"/>
    <cellStyle name="Input 2 12 2" xfId="11553" xr:uid="{03E5459D-B043-45A5-A822-65210269A0DE}"/>
    <cellStyle name="Input 2 12 3" xfId="4189" xr:uid="{EB1F3A1E-4F2E-43F5-83F6-C2A739FBD267}"/>
    <cellStyle name="Input 2 12 4" xfId="610" xr:uid="{5307137B-D3B6-493C-91B4-62F699903E6D}"/>
    <cellStyle name="Input 2 13" xfId="41026" xr:uid="{475D2F95-4625-4FFA-9CF6-5C939086DEF1}"/>
    <cellStyle name="Input 2 14" xfId="24630" xr:uid="{E134E451-219D-4840-BF32-60A7D0AB3A0B}"/>
    <cellStyle name="Input 2 15" xfId="379" xr:uid="{A11AB69C-DDB6-4CF5-A67D-110DBE62E009}"/>
    <cellStyle name="Input 2 2" xfId="44081" xr:uid="{525D1BE1-D8AE-4BB1-994A-2CECCB54B68A}"/>
    <cellStyle name="Input 2 2 10" xfId="36321" xr:uid="{E62A8B58-E901-416E-A545-BEEDEC72D540}"/>
    <cellStyle name="Input 2 2 10 2" xfId="21769" xr:uid="{268A4694-3C74-4271-8E64-8501E349D3C1}"/>
    <cellStyle name="Input 2 2 10 3" xfId="15841" xr:uid="{ECDE00CF-4E8A-452C-BAA6-DC32AC71A8F8}"/>
    <cellStyle name="Input 2 2 10 4" xfId="40875" xr:uid="{DA993798-18F5-4DBA-B90C-C412B24CC4C2}"/>
    <cellStyle name="Input 2 2 11" xfId="40833" xr:uid="{A5BFB40A-C6E6-44A8-9D93-E018EF36245E}"/>
    <cellStyle name="Input 2 2 12" xfId="17970" xr:uid="{B1A6314C-23C9-4DFC-AFDE-776EFB86CD7D}"/>
    <cellStyle name="Input 2 2 13" xfId="344" xr:uid="{1C0A3C72-BE85-4ED9-BEC1-B7C29D0A184B}"/>
    <cellStyle name="Input 2 2 2" xfId="43155" xr:uid="{D8C4ED30-DE36-478C-A261-DAE9CEF51665}"/>
    <cellStyle name="Input 2 2 2 10" xfId="36319" xr:uid="{D0401BBA-614A-4F18-AED8-762E72CEECF7}"/>
    <cellStyle name="Input 2 2 2 10 2" xfId="21767" xr:uid="{329F5B44-BD9C-466C-B260-D9DBC48008F2}"/>
    <cellStyle name="Input 2 2 2 10 3" xfId="38486" xr:uid="{F2ED0E0A-6B7B-422A-82EF-09645D1D3802}"/>
    <cellStyle name="Input 2 2 2 10 4" xfId="16788" xr:uid="{9B106A05-12A4-4908-9B83-743B774263EB}"/>
    <cellStyle name="Input 2 2 2 11" xfId="29195" xr:uid="{CC6EC598-6E9F-40E1-8EDA-6D37C6CC6AB5}"/>
    <cellStyle name="Input 2 2 2 11 2" xfId="15558" xr:uid="{239F53C2-49AD-4F78-8B40-1C3E4EB54966}"/>
    <cellStyle name="Input 2 2 2 11 3" xfId="7175" xr:uid="{FA0CE6E4-8070-4DA9-80AD-51A98CD7851B}"/>
    <cellStyle name="Input 2 2 2 11 4" xfId="2533" xr:uid="{1D29A6BF-27AF-43E6-B03C-04E5B9E585AB}"/>
    <cellStyle name="Input 2 2 2 12" xfId="30035" xr:uid="{F8F1AB7D-8E2B-4483-83D5-BCFA792D2D4A}"/>
    <cellStyle name="Input 2 2 2 12 2" xfId="16322" xr:uid="{206469B1-17FD-4129-A8D2-0E95F8AF5F64}"/>
    <cellStyle name="Input 2 2 2 12 3" xfId="7767" xr:uid="{2B709879-7EFA-4F42-B3DF-5CA138FBAEC5}"/>
    <cellStyle name="Input 2 2 2 12 4" xfId="2880" xr:uid="{AAC0E652-986C-48BC-B32C-F6BCDAACA284}"/>
    <cellStyle name="Input 2 2 2 13" xfId="27189" xr:uid="{B5A9BC67-0D09-4D58-9D1D-9AD0D82AFE83}"/>
    <cellStyle name="Input 2 2 2 13 2" xfId="13731" xr:uid="{67F3E36D-4D41-4BB2-A9D6-382FCD1C9649}"/>
    <cellStyle name="Input 2 2 2 13 3" xfId="5802" xr:uid="{2C7936C7-2544-454A-9884-BDAE9BBFEE41}"/>
    <cellStyle name="Input 2 2 2 13 4" xfId="1671" xr:uid="{AEB59444-DBB6-4132-9FF2-D23B87AED18E}"/>
    <cellStyle name="Input 2 2 2 14" xfId="36320" xr:uid="{3527A0AE-77E5-48D8-A2C5-47BABFCD8CAD}"/>
    <cellStyle name="Input 2 2 2 14 2" xfId="21768" xr:uid="{3D674142-8ABF-4603-9D0D-A746E38D9F47}"/>
    <cellStyle name="Input 2 2 2 14 3" xfId="23188" xr:uid="{4B5602E1-F1FE-4D08-8547-7BB765EEFCAC}"/>
    <cellStyle name="Input 2 2 2 14 4" xfId="16049" xr:uid="{95451B1E-4938-4361-8E65-CB5D9BB4B2FA}"/>
    <cellStyle name="Input 2 2 2 15" xfId="40100" xr:uid="{971A8CD3-0587-4B75-95D7-664C8677E910}"/>
    <cellStyle name="Input 2 2 2 16" xfId="40339" xr:uid="{1B58113A-1DAF-4A90-9D06-3C9347459421}"/>
    <cellStyle name="Input 2 2 2 17" xfId="13317" xr:uid="{AE6B1C74-C46C-4AE7-8811-C42A943012CD}"/>
    <cellStyle name="Input 2 2 2 18" xfId="10193" xr:uid="{10F61057-0B02-48F5-B02D-58728E9E54F0}"/>
    <cellStyle name="Input 2 2 2 2" xfId="41736" xr:uid="{2809DCE6-94C7-46D0-AF51-5F91C1814399}"/>
    <cellStyle name="Input 2 2 2 2 10" xfId="5747" xr:uid="{03A46ABE-E7B3-427A-8948-0EB6C49AC97B}"/>
    <cellStyle name="Input 2 2 2 2 2" xfId="36317" xr:uid="{C2CA76A0-1D9E-48EB-8C55-B62659E09CEC}"/>
    <cellStyle name="Input 2 2 2 2 2 2" xfId="21765" xr:uid="{F50CC4BF-708D-4213-A628-DB8C26F3A2C0}"/>
    <cellStyle name="Input 2 2 2 2 2 3" xfId="15842" xr:uid="{F766C130-7C0C-4A5C-A69F-C6A9FA54C555}"/>
    <cellStyle name="Input 2 2 2 2 2 4" xfId="24808" xr:uid="{5F1A8D1C-D035-4941-8351-D0685C3B46F5}"/>
    <cellStyle name="Input 2 2 2 2 3" xfId="28146" xr:uid="{FDB05D19-4AB5-406A-9D6E-A1EB2ED2930E}"/>
    <cellStyle name="Input 2 2 2 2 3 2" xfId="14666" xr:uid="{1AA1686D-5CAD-4B1E-900C-EC81EF321F1D}"/>
    <cellStyle name="Input 2 2 2 2 3 3" xfId="6510" xr:uid="{BEAED532-DCD6-475E-9D6B-7A8A26FBF23E}"/>
    <cellStyle name="Input 2 2 2 2 3 4" xfId="2136" xr:uid="{5D7B6789-0C64-4C20-AD8C-463F26AC7F50}"/>
    <cellStyle name="Input 2 2 2 2 4" xfId="26550" xr:uid="{6C1129D4-0C2B-4FBE-8706-609D55F5CDEE}"/>
    <cellStyle name="Input 2 2 2 2 4 2" xfId="13104" xr:uid="{EF18E3C9-9383-40F8-B865-E8732672A3B6}"/>
    <cellStyle name="Input 2 2 2 2 4 3" xfId="5390" xr:uid="{0F7006FF-99AB-41E3-8F4C-FD2005CE7802}"/>
    <cellStyle name="Input 2 2 2 2 4 4" xfId="1442" xr:uid="{EB233DE7-1F40-46A6-B85A-71B806969479}"/>
    <cellStyle name="Input 2 2 2 2 5" xfId="25956" xr:uid="{AEA873D4-703C-461B-A525-5B46EE526DED}"/>
    <cellStyle name="Input 2 2 2 2 5 2" xfId="12521" xr:uid="{D65814B3-B613-48D8-8613-619BFC18F254}"/>
    <cellStyle name="Input 2 2 2 2 5 3" xfId="4946" xr:uid="{A9E3EA44-B419-4C04-BD1F-81388383CC9A}"/>
    <cellStyle name="Input 2 2 2 2 5 4" xfId="1133" xr:uid="{A5F7584B-7517-453F-92D3-52FAA8B21BB8}"/>
    <cellStyle name="Input 2 2 2 2 6" xfId="36318" xr:uid="{F8CB5FBA-7AF0-418B-81C8-34985B4440D4}"/>
    <cellStyle name="Input 2 2 2 2 6 2" xfId="21766" xr:uid="{2D97BBD7-631A-4BC5-BA4B-AC3EA4472A32}"/>
    <cellStyle name="Input 2 2 2 2 6 3" xfId="23190" xr:uid="{7DD57164-2C78-402B-95F8-C23A89C241D7}"/>
    <cellStyle name="Input 2 2 2 2 6 4" xfId="7126" xr:uid="{75EBE02A-EFF2-41F4-A312-1BA5564BFD31}"/>
    <cellStyle name="Input 2 2 2 2 7" xfId="38873" xr:uid="{6FBB9D02-862D-4ACB-A6D6-F8CF80B5CBC1}"/>
    <cellStyle name="Input 2 2 2 2 8" xfId="24250" xr:uid="{49900022-E139-4AB9-AEE1-5720FCE832EC}"/>
    <cellStyle name="Input 2 2 2 2 9" xfId="40504" xr:uid="{6701B497-6C7A-4A77-B99A-4D0112CCBB14}"/>
    <cellStyle name="Input 2 2 2 3" xfId="36316" xr:uid="{BADB9011-C928-4701-9514-703AED40E56B}"/>
    <cellStyle name="Input 2 2 2 3 2" xfId="36315" xr:uid="{1B0ACEA4-4D62-4A35-8839-AB0D516234D8}"/>
    <cellStyle name="Input 2 2 2 3 2 2" xfId="21763" xr:uid="{4218E090-FB8F-4D25-992C-95293A113955}"/>
    <cellStyle name="Input 2 2 2 3 2 3" xfId="40994" xr:uid="{4F288CE2-9745-4D7F-BCAE-6CD628435D09}"/>
    <cellStyle name="Input 2 2 2 3 2 4" xfId="23719" xr:uid="{36DF79FD-53EE-481D-9337-C60C53ECFC4C}"/>
    <cellStyle name="Input 2 2 2 3 3" xfId="21764" xr:uid="{C1F4153F-8772-4673-BC27-8F11C8AF6059}"/>
    <cellStyle name="Input 2 2 2 3 4" xfId="40995" xr:uid="{79CCFE93-AFFB-4E90-BE01-02390D28D795}"/>
    <cellStyle name="Input 2 2 2 3 5" xfId="19197" xr:uid="{85668F9B-6063-4470-A2D1-2D9CE79F7CAD}"/>
    <cellStyle name="Input 2 2 2 4" xfId="36314" xr:uid="{35D53818-B154-45F4-81AF-4859D8D9E300}"/>
    <cellStyle name="Input 2 2 2 4 2" xfId="36313" xr:uid="{C47EEA76-A509-43B6-8620-6B87A79E185E}"/>
    <cellStyle name="Input 2 2 2 4 2 2" xfId="21761" xr:uid="{01030CA8-7678-42D9-8BC3-3000CB5B4B1C}"/>
    <cellStyle name="Input 2 2 2 4 2 3" xfId="40022" xr:uid="{B5B4600A-5326-4365-AFF1-FCC97AC40CF9}"/>
    <cellStyle name="Input 2 2 2 4 2 4" xfId="39196" xr:uid="{A48C775E-9E53-4195-9F13-80EF6FD69CD1}"/>
    <cellStyle name="Input 2 2 2 4 3" xfId="21762" xr:uid="{FD376ED5-D324-44F2-A16F-0B21C034D920}"/>
    <cellStyle name="Input 2 2 2 4 4" xfId="23191" xr:uid="{CD00ED2C-336D-45D4-A052-70C8392F2D32}"/>
    <cellStyle name="Input 2 2 2 4 5" xfId="7128" xr:uid="{7D27F7F8-136B-479A-8D2C-7BCD9E15F980}"/>
    <cellStyle name="Input 2 2 2 5" xfId="36312" xr:uid="{9180D916-A75D-4DCD-B8FC-E153DD67964E}"/>
    <cellStyle name="Input 2 2 2 5 2" xfId="36311" xr:uid="{97330073-B15D-4F59-A78C-B0015DBBC30F}"/>
    <cellStyle name="Input 2 2 2 5 2 2" xfId="21759" xr:uid="{FA64D7AC-EBC3-418C-858F-41C6477FA504}"/>
    <cellStyle name="Input 2 2 2 5 2 3" xfId="16716" xr:uid="{2AB644AC-22FD-4A5D-9018-FF630AAD1423}"/>
    <cellStyle name="Input 2 2 2 5 2 4" xfId="16048" xr:uid="{F1D8E3D1-9F7D-41DD-8BC4-45EDE450101A}"/>
    <cellStyle name="Input 2 2 2 5 3" xfId="21760" xr:uid="{638D73F6-36AA-4995-A5A1-B3082DA0C79B}"/>
    <cellStyle name="Input 2 2 2 5 4" xfId="11733" xr:uid="{CCDF3719-4D58-4E05-8590-DFC3B5F4A2A5}"/>
    <cellStyle name="Input 2 2 2 5 5" xfId="39893" xr:uid="{1B4310DC-49C4-4B05-AB49-785952BFFE27}"/>
    <cellStyle name="Input 2 2 2 6" xfId="36310" xr:uid="{61A1C8CA-2892-455D-B275-B028E094BCFD}"/>
    <cellStyle name="Input 2 2 2 6 2" xfId="36309" xr:uid="{FD342233-28F5-485A-B7F8-82223520865A}"/>
    <cellStyle name="Input 2 2 2 6 2 2" xfId="21757" xr:uid="{58F63C3B-D03A-443F-9664-680F4D8F3D70}"/>
    <cellStyle name="Input 2 2 2 6 2 3" xfId="23193" xr:uid="{C369FC49-30C6-4D39-B9F2-5AB52664B0E3}"/>
    <cellStyle name="Input 2 2 2 6 2 4" xfId="23720" xr:uid="{04D3CC71-28C5-47F3-9461-08C01FB39141}"/>
    <cellStyle name="Input 2 2 2 6 3" xfId="21758" xr:uid="{EC594009-2C1E-4A59-88A9-B7D7E0892D4D}"/>
    <cellStyle name="Input 2 2 2 6 4" xfId="23192" xr:uid="{0DC89470-60C8-4FDF-8841-42127CC1292D}"/>
    <cellStyle name="Input 2 2 2 6 5" xfId="23721" xr:uid="{26D51160-7FBD-4475-82E9-C57F50DC7330}"/>
    <cellStyle name="Input 2 2 2 7" xfId="36308" xr:uid="{98D17BD0-82F0-4C64-B79A-0B423BEF0C60}"/>
    <cellStyle name="Input 2 2 2 7 2" xfId="36307" xr:uid="{05FA3B11-AF61-4E31-ADF7-207B7580D159}"/>
    <cellStyle name="Input 2 2 2 7 2 2" xfId="21755" xr:uid="{1D12F555-4F8C-4538-964C-1A7FE133C88D}"/>
    <cellStyle name="Input 2 2 2 7 2 3" xfId="23195" xr:uid="{97DE684C-7C79-4B6C-8CAD-DF0B1FE8EA67}"/>
    <cellStyle name="Input 2 2 2 7 2 4" xfId="40752" xr:uid="{4FD7F2F0-5C81-46E7-BDCC-2091E46FA5F4}"/>
    <cellStyle name="Input 2 2 2 7 3" xfId="21756" xr:uid="{3ED02253-67CD-40D0-8B77-4A2EB92AD57B}"/>
    <cellStyle name="Input 2 2 2 7 4" xfId="23194" xr:uid="{E1B4E144-64CC-4A0A-ADB1-A5D962051F81}"/>
    <cellStyle name="Input 2 2 2 7 5" xfId="39197" xr:uid="{FC130D7E-3977-45A5-892E-82E6D80CA27C}"/>
    <cellStyle name="Input 2 2 2 8" xfId="36306" xr:uid="{DA4CEB6E-9D04-464E-AB41-E77CC93D66BA}"/>
    <cellStyle name="Input 2 2 2 8 2" xfId="21754" xr:uid="{A4EDC449-E6CE-4CB3-9B0D-93BEE6E11AE7}"/>
    <cellStyle name="Input 2 2 2 8 3" xfId="23196" xr:uid="{328BC90E-1E3E-4EE9-A497-D916138CBBCB}"/>
    <cellStyle name="Input 2 2 2 8 4" xfId="16046" xr:uid="{3582F783-9B2C-4E1A-836B-4AE233D774A0}"/>
    <cellStyle name="Input 2 2 2 9" xfId="36305" xr:uid="{EC2AC58F-429A-4DEF-B8AA-6478B928F49B}"/>
    <cellStyle name="Input 2 2 2 9 2" xfId="36304" xr:uid="{AD2DA503-7C99-45A1-9104-74CA03F4D223}"/>
    <cellStyle name="Input 2 2 2 9 2 2" xfId="21752" xr:uid="{DAA39285-C440-48FF-B632-AA702920B0F0}"/>
    <cellStyle name="Input 2 2 2 9 2 3" xfId="15846" xr:uid="{B655941F-D053-4053-9474-DDFACA315F04}"/>
    <cellStyle name="Input 2 2 2 9 2 4" xfId="16047" xr:uid="{C2F61A26-6C09-4B5B-A331-CA46DBBB09A4}"/>
    <cellStyle name="Input 2 2 2 9 3" xfId="21753" xr:uid="{B89933CA-B8B9-42C4-B0C7-AE69C051A9E2}"/>
    <cellStyle name="Input 2 2 2 9 4" xfId="23198" xr:uid="{F2F28D83-3B1A-47C7-9CA0-8357D3524DB5}"/>
    <cellStyle name="Input 2 2 2 9 5" xfId="7127" xr:uid="{FA1A4016-A81E-4E0E-9FBE-3D70982FE8E1}"/>
    <cellStyle name="Input 2 2 3" xfId="43156" xr:uid="{A8F9D0ED-FFA6-403D-A12C-6695CC7619AD}"/>
    <cellStyle name="Input 2 2 3 10" xfId="29196" xr:uid="{3AECB995-3274-4728-8FF2-0832005E65FE}"/>
    <cellStyle name="Input 2 2 3 10 2" xfId="15559" xr:uid="{AFC09C71-7AA4-407D-B902-3FD96C4E2EBA}"/>
    <cellStyle name="Input 2 2 3 10 3" xfId="7176" xr:uid="{32D98E16-0DB1-4C3C-9901-3EC9A3A50CBC}"/>
    <cellStyle name="Input 2 2 3 10 4" xfId="2534" xr:uid="{B514A545-8645-4578-A724-C088613D23DB}"/>
    <cellStyle name="Input 2 2 3 11" xfId="27361" xr:uid="{30A3C2BD-E654-4FFE-99D7-E2744152FBE2}"/>
    <cellStyle name="Input 2 2 3 11 2" xfId="13903" xr:uid="{2D9087B8-08F1-4A71-AFAE-23B2CD9AABFA}"/>
    <cellStyle name="Input 2 2 3 11 3" xfId="5888" xr:uid="{F4BE4189-7C14-492E-B880-D86995B86961}"/>
    <cellStyle name="Input 2 2 3 11 4" xfId="1674" xr:uid="{78C441A8-67A9-41E4-A249-995098AB5B31}"/>
    <cellStyle name="Input 2 2 3 12" xfId="30071" xr:uid="{D4F2CDA0-2A4A-41AE-B979-AF512510B5C1}"/>
    <cellStyle name="Input 2 2 3 12 2" xfId="16354" xr:uid="{52B2C08B-F16C-436A-A239-802FDDDE1D66}"/>
    <cellStyle name="Input 2 2 3 12 3" xfId="7796" xr:uid="{0AE82F0D-7E9F-4006-A7AD-84B348034BE8}"/>
    <cellStyle name="Input 2 2 3 12 4" xfId="2892" xr:uid="{C17E35EB-2754-451B-AF96-541DB057F3BC}"/>
    <cellStyle name="Input 2 2 3 13" xfId="36303" xr:uid="{A9A85E67-BB31-43B4-B123-C1A6B35D600B}"/>
    <cellStyle name="Input 2 2 3 13 2" xfId="21751" xr:uid="{87C5148C-8713-4219-9EE6-418EF20DDB6D}"/>
    <cellStyle name="Input 2 2 3 13 3" xfId="23197" xr:uid="{057D82FB-A2D3-49DF-93B1-32A54A57807F}"/>
    <cellStyle name="Input 2 2 3 13 4" xfId="16786" xr:uid="{796752B0-0DBE-4FEE-8ADE-0AD7EEAEDC71}"/>
    <cellStyle name="Input 2 2 3 14" xfId="40101" xr:uid="{806B606E-1443-41D0-B151-B8C532CAC55B}"/>
    <cellStyle name="Input 2 2 3 15" xfId="40337" xr:uid="{B88BBF57-608D-4032-A66C-E02F01B8E9E2}"/>
    <cellStyle name="Input 2 2 3 16" xfId="12913" xr:uid="{517D258B-1E69-4D88-A14D-34C125DECA1D}"/>
    <cellStyle name="Input 2 2 3 17" xfId="6920" xr:uid="{F6500AFF-C6B5-4D3E-8200-746F10C0A29A}"/>
    <cellStyle name="Input 2 2 3 2" xfId="36302" xr:uid="{CF4B8892-A434-4E73-9EC5-7F48A9EF4FC3}"/>
    <cellStyle name="Input 2 2 3 2 2" xfId="36301" xr:uid="{6B7530F0-B44D-4682-9EE7-7D108FC14BEF}"/>
    <cellStyle name="Input 2 2 3 2 2 2" xfId="21749" xr:uid="{20072CC9-6369-47E2-9DAE-6CF69D4C4970}"/>
    <cellStyle name="Input 2 2 3 2 2 3" xfId="23199" xr:uid="{FAD0FD30-591B-4773-81CF-6C9E55C30B65}"/>
    <cellStyle name="Input 2 2 3 2 2 4" xfId="39198" xr:uid="{7636CC46-7CB3-4575-8E0E-FDDF6770FA12}"/>
    <cellStyle name="Input 2 2 3 2 3" xfId="21750" xr:uid="{5DBCD442-F251-4A52-BB12-CA325A88A8A2}"/>
    <cellStyle name="Input 2 2 3 2 4" xfId="40021" xr:uid="{95D4A51E-F126-4AAD-8568-42401F9C92BF}"/>
    <cellStyle name="Input 2 2 3 2 5" xfId="39579" xr:uid="{D4B6B6D8-53B7-495E-92C7-45480ACC3A91}"/>
    <cellStyle name="Input 2 2 3 3" xfId="36300" xr:uid="{06D44FF5-39BB-46D4-98B2-0E408F32C43C}"/>
    <cellStyle name="Input 2 2 3 3 2" xfId="36299" xr:uid="{F972EEE4-3817-4B33-B94C-2F4E72A2C5DD}"/>
    <cellStyle name="Input 2 2 3 3 2 2" xfId="21747" xr:uid="{5019D9A6-D847-49D4-AC7E-8F5C7933D145}"/>
    <cellStyle name="Input 2 2 3 3 2 3" xfId="40993" xr:uid="{CC2756FE-EAF9-4B0C-B231-F5E4113FE674}"/>
    <cellStyle name="Input 2 2 3 3 2 4" xfId="24807" xr:uid="{FCB76940-0FB9-4CF0-A94D-54D909228759}"/>
    <cellStyle name="Input 2 2 3 3 3" xfId="21748" xr:uid="{6292B46C-9C9E-4DEE-91A2-9A22F343ED5E}"/>
    <cellStyle name="Input 2 2 3 3 4" xfId="15844" xr:uid="{B54A73BA-1BA5-4405-AF74-42D10FA4ED7D}"/>
    <cellStyle name="Input 2 2 3 3 5" xfId="40876" xr:uid="{0B43C794-D5B1-4D45-B7A9-D6FAFC8B779B}"/>
    <cellStyle name="Input 2 2 3 4" xfId="36298" xr:uid="{B54A108D-5CAC-498C-BEE3-B44BC1D87684}"/>
    <cellStyle name="Input 2 2 3 4 2" xfId="36297" xr:uid="{0178171A-B9F0-46E5-B407-C4820E95B5E7}"/>
    <cellStyle name="Input 2 2 3 4 2 2" xfId="21745" xr:uid="{78767A8C-FDD3-429E-82D1-6DD7CA10147E}"/>
    <cellStyle name="Input 2 2 3 4 2 3" xfId="23200" xr:uid="{AC56C06C-848E-4A6A-B707-1A8EB067A10A}"/>
    <cellStyle name="Input 2 2 3 4 2 4" xfId="16044" xr:uid="{8EB3D27A-1C94-4F2B-AE9D-544D53A6A2B2}"/>
    <cellStyle name="Input 2 2 3 4 3" xfId="21746" xr:uid="{B414C8AE-90D0-4852-A686-16677100D99D}"/>
    <cellStyle name="Input 2 2 3 4 4" xfId="40992" xr:uid="{FA3390A2-54C6-48CA-9149-6F1B1899ED2E}"/>
    <cellStyle name="Input 2 2 3 4 5" xfId="24806" xr:uid="{7B24A0B2-331F-4A86-92D5-88D361701FFB}"/>
    <cellStyle name="Input 2 2 3 5" xfId="36296" xr:uid="{0EFAE1AA-FAFF-4F59-9236-FB337E7D0B3D}"/>
    <cellStyle name="Input 2 2 3 5 2" xfId="36295" xr:uid="{1876EA87-D117-401B-BF6B-EDC1F24FFAFD}"/>
    <cellStyle name="Input 2 2 3 5 2 2" xfId="21743" xr:uid="{C6A6B3AA-2478-423E-89FC-08DC322D0607}"/>
    <cellStyle name="Input 2 2 3 5 2 3" xfId="23201" xr:uid="{FCD75515-0734-402F-BE3A-8D7F223FFF96}"/>
    <cellStyle name="Input 2 2 3 5 2 4" xfId="23718" xr:uid="{BF0FF97E-33F0-4D2B-9582-CD8B19EFB5AD}"/>
    <cellStyle name="Input 2 2 3 5 3" xfId="21744" xr:uid="{2BDF5B3A-FA86-481A-94FA-9560442AB661}"/>
    <cellStyle name="Input 2 2 3 5 4" xfId="39697" xr:uid="{E5D4086A-89EE-4E1D-A9EA-F07D30CE6EE7}"/>
    <cellStyle name="Input 2 2 3 5 5" xfId="7130" xr:uid="{F569A7DA-A64E-4FF3-9395-6C9101291308}"/>
    <cellStyle name="Input 2 2 3 6" xfId="36294" xr:uid="{BA7694D8-B3E3-4D98-AA5B-27F9C2A79DE4}"/>
    <cellStyle name="Input 2 2 3 6 2" xfId="36293" xr:uid="{5B06590C-9EF8-4D0F-BD45-CFDC67BBAE40}"/>
    <cellStyle name="Input 2 2 3 6 2 2" xfId="21741" xr:uid="{4E8D2460-784D-4395-9EA1-36E5B55E69A7}"/>
    <cellStyle name="Input 2 2 3 6 2 3" xfId="23203" xr:uid="{A9EA3608-9E02-40D0-9BE9-BD2F6C59302E}"/>
    <cellStyle name="Input 2 2 3 6 2 4" xfId="40753" xr:uid="{AF98E56F-1743-4D9F-AE8A-9ADDE60945DC}"/>
    <cellStyle name="Input 2 2 3 6 3" xfId="21742" xr:uid="{D9FAD8C5-06F7-4C0F-B5C8-EE7B5C3954F8}"/>
    <cellStyle name="Input 2 2 3 6 4" xfId="23202" xr:uid="{910F7C61-CC28-4530-AFF5-790BB3AB8738}"/>
    <cellStyle name="Input 2 2 3 6 5" xfId="39199" xr:uid="{3EE1B116-502E-4802-BEB1-9959201C89AA}"/>
    <cellStyle name="Input 2 2 3 7" xfId="36292" xr:uid="{FDD1A136-7421-45FE-B61A-F9B7E83FD251}"/>
    <cellStyle name="Input 2 2 3 7 2" xfId="21740" xr:uid="{8E634354-4BEB-43FD-B5A0-7A0FA6A62438}"/>
    <cellStyle name="Input 2 2 3 7 3" xfId="23204" xr:uid="{4A3FC6E2-3FA4-43B4-BC47-3B4C3D9AF89D}"/>
    <cellStyle name="Input 2 2 3 7 4" xfId="16045" xr:uid="{6FAD1B37-F8B7-4194-9327-0620CC148951}"/>
    <cellStyle name="Input 2 2 3 8" xfId="36291" xr:uid="{2F8BF31C-DB1A-41A7-9128-A4973C7AE3CB}"/>
    <cellStyle name="Input 2 2 3 8 2" xfId="36290" xr:uid="{6B29B917-3CEA-48CF-B1AA-A14E6016ED8D}"/>
    <cellStyle name="Input 2 2 3 8 2 2" xfId="21738" xr:uid="{282A102C-20AA-4541-9FC8-FC7BCD31412C}"/>
    <cellStyle name="Input 2 2 3 8 2 3" xfId="23206" xr:uid="{F506EAD0-5CB7-4ABB-99FD-0708BAC42139}"/>
    <cellStyle name="Input 2 2 3 8 2 4" xfId="39584" xr:uid="{C74D0871-4E15-4375-B88F-7DD3DF8588B2}"/>
    <cellStyle name="Input 2 2 3 8 3" xfId="21739" xr:uid="{7F9BB03D-BFE8-4CCE-A5CB-23FDF9E5761A}"/>
    <cellStyle name="Input 2 2 3 8 4" xfId="23205" xr:uid="{F99CE47E-BA1E-4706-8EDC-3844BC568165}"/>
    <cellStyle name="Input 2 2 3 8 5" xfId="16784" xr:uid="{7A6236FE-D627-49F4-83BE-20DD9FDF22D9}"/>
    <cellStyle name="Input 2 2 3 9" xfId="36289" xr:uid="{C4B8F0E5-5BBE-448E-BF27-6098A93C63A5}"/>
    <cellStyle name="Input 2 2 3 9 2" xfId="21737" xr:uid="{665AD78B-4975-4861-B9A1-192DAE06D237}"/>
    <cellStyle name="Input 2 2 3 9 3" xfId="23207" xr:uid="{757A7D02-851A-4591-9B15-93F300B184F6}"/>
    <cellStyle name="Input 2 2 3 9 4" xfId="39200" xr:uid="{341FEAB7-D678-4300-A22D-45E90DC0AB2B}"/>
    <cellStyle name="Input 2 2 4" xfId="41737" xr:uid="{B4D12CC2-09B4-403F-96D6-FFFB0AFEBF51}"/>
    <cellStyle name="Input 2 2 4 10" xfId="28147" xr:uid="{4AB55E08-A9D2-49BA-B024-2788C82134E9}"/>
    <cellStyle name="Input 2 2 4 10 2" xfId="14667" xr:uid="{7F0CB8A3-0000-4131-83BE-6B61FC2AA5A4}"/>
    <cellStyle name="Input 2 2 4 10 3" xfId="6511" xr:uid="{E763C486-F7CD-4CC6-8BD9-6BD9299BCC9C}"/>
    <cellStyle name="Input 2 2 4 10 4" xfId="2137" xr:uid="{267F74E5-587B-43A9-99E4-9E58A318DB02}"/>
    <cellStyle name="Input 2 2 4 11" xfId="28695" xr:uid="{75525359-819F-4350-8EAD-3706804460C9}"/>
    <cellStyle name="Input 2 2 4 11 2" xfId="15171" xr:uid="{09A48EF1-8F1F-4D16-915C-F4DDA38AA37B}"/>
    <cellStyle name="Input 2 2 4 11 3" xfId="6907" xr:uid="{D1761D80-389B-44B2-96DB-9FB1C5499CA7}"/>
    <cellStyle name="Input 2 2 4 11 4" xfId="2459" xr:uid="{D9CC33B9-3536-44EB-AB68-EDB3A26B9432}"/>
    <cellStyle name="Input 2 2 4 12" xfId="25957" xr:uid="{40F5BF1C-AD68-4F03-82BE-85A79172D2BD}"/>
    <cellStyle name="Input 2 2 4 12 2" xfId="12522" xr:uid="{58B624A7-CC0E-464A-B1D3-C88F2C1D1561}"/>
    <cellStyle name="Input 2 2 4 12 3" xfId="4947" xr:uid="{05757163-941C-4559-9751-F4CAF08B72C7}"/>
    <cellStyle name="Input 2 2 4 12 4" xfId="1134" xr:uid="{74215192-1FC0-4963-94C9-20E5A8271BAB}"/>
    <cellStyle name="Input 2 2 4 13" xfId="36288" xr:uid="{9650B045-7E5F-49A9-9B39-8E27B271C261}"/>
    <cellStyle name="Input 2 2 4 13 2" xfId="21736" xr:uid="{D121842F-D13F-42EC-8C81-12C18B0F2A94}"/>
    <cellStyle name="Input 2 2 4 13 3" xfId="23208" xr:uid="{11C95A41-F309-4458-91DB-FB09D0BF29B6}"/>
    <cellStyle name="Input 2 2 4 13 4" xfId="40877" xr:uid="{358650A2-7CA6-445C-8AE5-FF05A7F78D75}"/>
    <cellStyle name="Input 2 2 4 14" xfId="38874" xr:uid="{3C5A7CC9-6C68-4664-9C0A-ED5E41BF29BB}"/>
    <cellStyle name="Input 2 2 4 15" xfId="24251" xr:uid="{9A7DEBAC-F0EB-40EE-9936-80FAFE383BC0}"/>
    <cellStyle name="Input 2 2 4 16" xfId="40505" xr:uid="{19FCC598-67E2-465F-817A-DD190ECC6EDC}"/>
    <cellStyle name="Input 2 2 4 17" xfId="6758" xr:uid="{B0C1BD44-26D9-457A-889F-FEB3BF790A2F}"/>
    <cellStyle name="Input 2 2 4 2" xfId="36287" xr:uid="{36ED75D8-0B0E-463F-9A9F-B5F14312C16A}"/>
    <cellStyle name="Input 2 2 4 2 2" xfId="36286" xr:uid="{851631BB-5D45-4C78-82BD-BE0A77BDBCD0}"/>
    <cellStyle name="Input 2 2 4 2 2 2" xfId="21734" xr:uid="{62FFF3E6-47C0-4863-A5BF-651097CBAE9A}"/>
    <cellStyle name="Input 2 2 4 2 2 3" xfId="23210" xr:uid="{54CD84DE-ECC2-47DE-B7EF-8619C057A59C}"/>
    <cellStyle name="Input 2 2 4 2 2 4" xfId="24805" xr:uid="{37C36124-FD87-4320-8433-8A45C1935EB5}"/>
    <cellStyle name="Input 2 2 4 2 3" xfId="21735" xr:uid="{E5567202-BB26-4BFE-B5AF-87AB34EF01E6}"/>
    <cellStyle name="Input 2 2 4 2 4" xfId="23209" xr:uid="{79DAFEBC-161E-415E-A43C-AC08924E3BA5}"/>
    <cellStyle name="Input 2 2 4 2 5" xfId="7129" xr:uid="{F437E96B-7AE4-4CFA-8AF9-347A3C69F137}"/>
    <cellStyle name="Input 2 2 4 3" xfId="36285" xr:uid="{49692DE4-46E0-4A50-BD83-B9E1722EF93F}"/>
    <cellStyle name="Input 2 2 4 3 2" xfId="36284" xr:uid="{11A53984-9A76-4D38-BE9F-20A4772C5DE2}"/>
    <cellStyle name="Input 2 2 4 3 2 2" xfId="21732" xr:uid="{7E30D93D-0AFA-4D6C-969B-CA5B6F8FF499}"/>
    <cellStyle name="Input 2 2 4 3 2 3" xfId="23212" xr:uid="{31CC57EF-D660-4859-A891-40EDDD70019E}"/>
    <cellStyle name="Input 2 2 4 3 2 4" xfId="8025" xr:uid="{EC5FC0BA-173F-48A9-91D0-4A8532EB1BEF}"/>
    <cellStyle name="Input 2 2 4 3 3" xfId="21733" xr:uid="{01261DE9-DCFE-4C21-BF4F-69A04F2FC38B}"/>
    <cellStyle name="Input 2 2 4 3 4" xfId="23211" xr:uid="{767A2CFE-AE9E-45D9-9BB5-2E44B559FE1E}"/>
    <cellStyle name="Input 2 2 4 3 5" xfId="24804" xr:uid="{75C5DC93-BA25-42D7-B9BF-8B8A6B5FB29B}"/>
    <cellStyle name="Input 2 2 4 4" xfId="36283" xr:uid="{54E0AC33-5139-48C7-BC4A-22967D65526E}"/>
    <cellStyle name="Input 2 2 4 4 2" xfId="36282" xr:uid="{6A2D5B04-1E0D-4205-B0BC-7EE02D46518D}"/>
    <cellStyle name="Input 2 2 4 4 2 2" xfId="21730" xr:uid="{92B43D4B-2620-4CA5-BF3F-A9D68F327177}"/>
    <cellStyle name="Input 2 2 4 4 2 3" xfId="23221" xr:uid="{D307AC7A-E539-4DAA-946F-40E68312903D}"/>
    <cellStyle name="Input 2 2 4 4 2 4" xfId="23716" xr:uid="{377C195A-4916-4280-97ED-7EDED9E029B0}"/>
    <cellStyle name="Input 2 2 4 4 3" xfId="21731" xr:uid="{120AB9D3-C599-485C-AF46-A061DC3FFDF0}"/>
    <cellStyle name="Input 2 2 4 4 4" xfId="23213" xr:uid="{536FF8C8-8764-4936-A480-67AF0FA2399E}"/>
    <cellStyle name="Input 2 2 4 4 5" xfId="23717" xr:uid="{54728DEC-AE1A-4544-8345-2185D29DFA43}"/>
    <cellStyle name="Input 2 2 4 5" xfId="36281" xr:uid="{E3933134-D67E-47C5-BAA1-AC78984F2FEB}"/>
    <cellStyle name="Input 2 2 4 5 2" xfId="36280" xr:uid="{0FAB10FD-566F-4C0A-B079-A75F33DDBD2A}"/>
    <cellStyle name="Input 2 2 4 5 2 2" xfId="21728" xr:uid="{AAB10958-4BE2-41A6-8A88-FCEF0E5B4840}"/>
    <cellStyle name="Input 2 2 4 5 2 3" xfId="23214" xr:uid="{62FF3461-2693-4F4B-A5B6-2163CA741136}"/>
    <cellStyle name="Input 2 2 4 5 2 4" xfId="16043" xr:uid="{5808CCD8-35CD-4DC7-84FE-B36920CD9E90}"/>
    <cellStyle name="Input 2 2 4 5 3" xfId="21729" xr:uid="{F613837F-93C8-4287-B762-E1BADA031E58}"/>
    <cellStyle name="Input 2 2 4 5 4" xfId="15850" xr:uid="{52617EED-FDFC-48CC-991A-61F157E950F8}"/>
    <cellStyle name="Input 2 2 4 5 5" xfId="39201" xr:uid="{FC065A01-8793-4315-BCBE-A42352D066D1}"/>
    <cellStyle name="Input 2 2 4 6" xfId="36279" xr:uid="{3F441611-2E01-4B0B-A2DD-06EE5A4C7B54}"/>
    <cellStyle name="Input 2 2 4 6 2" xfId="36278" xr:uid="{E25B19C9-506F-4AEA-9782-D96EF63DA180}"/>
    <cellStyle name="Input 2 2 4 6 2 2" xfId="21726" xr:uid="{514B3576-6B71-4449-B04E-21E3BD1CDC1E}"/>
    <cellStyle name="Input 2 2 4 6 2 3" xfId="23216" xr:uid="{BF9FD4CA-0B17-42EA-83A4-9B3A7EFF4B9E}"/>
    <cellStyle name="Input 2 2 4 6 2 4" xfId="40754" xr:uid="{2450AE8B-1874-4035-9088-4CCCEAC585D6}"/>
    <cellStyle name="Input 2 2 4 6 3" xfId="21727" xr:uid="{7A8C0A42-A03A-4E91-A575-9A8E46141187}"/>
    <cellStyle name="Input 2 2 4 6 4" xfId="23215" xr:uid="{669E1716-498C-4E40-B945-22783BA0982E}"/>
    <cellStyle name="Input 2 2 4 6 5" xfId="7137" xr:uid="{794B41C8-C952-4EBC-964A-2F305E55F000}"/>
    <cellStyle name="Input 2 2 4 7" xfId="36277" xr:uid="{80CE6B67-92C9-4380-A0A5-E84CF6357272}"/>
    <cellStyle name="Input 2 2 4 7 2" xfId="21725" xr:uid="{C6E8E3FD-1455-4D46-A7A3-21DD39AC03F3}"/>
    <cellStyle name="Input 2 2 4 7 3" xfId="23217" xr:uid="{4BFBF5D3-C7A0-44A8-967C-0B269561DA10}"/>
    <cellStyle name="Input 2 2 4 7 4" xfId="19196" xr:uid="{BBDA2ADD-C753-4FEC-AD86-C680B76738B5}"/>
    <cellStyle name="Input 2 2 4 8" xfId="36276" xr:uid="{7FE18444-1363-4EC4-898A-1B9A7A9EDAEA}"/>
    <cellStyle name="Input 2 2 4 8 2" xfId="36275" xr:uid="{78DCC93C-EE37-49C7-909E-68231955B2A2}"/>
    <cellStyle name="Input 2 2 4 8 2 2" xfId="21723" xr:uid="{0975C781-7BB5-466D-8E7C-E8697343DAAC}"/>
    <cellStyle name="Input 2 2 4 8 2 3" xfId="23219" xr:uid="{1292A298-C9D2-439C-AEE5-A0BC94E0BA16}"/>
    <cellStyle name="Input 2 2 4 8 2 4" xfId="7131" xr:uid="{8CDF1F29-BA56-4869-8EC8-72C6A96EAC35}"/>
    <cellStyle name="Input 2 2 4 8 3" xfId="21724" xr:uid="{2169A783-4903-4043-ADF4-82872D7C40B1}"/>
    <cellStyle name="Input 2 2 4 8 4" xfId="23218" xr:uid="{737AC186-43ED-4910-A621-47F75F5681FB}"/>
    <cellStyle name="Input 2 2 4 8 5" xfId="39593" xr:uid="{9C456264-7C6F-449F-9605-B5EE19F276E9}"/>
    <cellStyle name="Input 2 2 4 9" xfId="36274" xr:uid="{41EF11BA-F011-4A05-91EC-767F29CF7D41}"/>
    <cellStyle name="Input 2 2 4 9 2" xfId="21722" xr:uid="{43500EC1-3B72-4B76-AD34-A02318EAC97C}"/>
    <cellStyle name="Input 2 2 4 9 3" xfId="23220" xr:uid="{CA4036A1-E664-4BB3-AD81-02ED592229A0}"/>
    <cellStyle name="Input 2 2 4 9 4" xfId="16782" xr:uid="{AA83A229-1AA8-4FF6-814F-A7596A91A884}"/>
    <cellStyle name="Input 2 2 5" xfId="41251" xr:uid="{A837A587-7435-4120-9677-13E2F554CE68}"/>
    <cellStyle name="Input 2 2 5 10" xfId="27731" xr:uid="{599FC628-C817-45FD-8CA6-56175AD04E61}"/>
    <cellStyle name="Input 2 2 5 10 2" xfId="14263" xr:uid="{F101234E-1D0F-4ECE-9C09-4C9AE9CA7FB6}"/>
    <cellStyle name="Input 2 2 5 10 3" xfId="6162" xr:uid="{B6B5D120-A1ED-4358-A874-8A13B28D5494}"/>
    <cellStyle name="Input 2 2 5 10 4" xfId="1855" xr:uid="{4C265461-0EA2-4923-A4B4-A111220D5568}"/>
    <cellStyle name="Input 2 2 5 11" xfId="26411" xr:uid="{B88AB38B-9A3F-4F42-9D77-E19E1503D885}"/>
    <cellStyle name="Input 2 2 5 11 2" xfId="12966" xr:uid="{BB5BC9EE-A883-4BDB-A3F2-28A1DBC2126A}"/>
    <cellStyle name="Input 2 2 5 11 3" xfId="5282" xr:uid="{5828089D-783C-49FB-B7C4-E348539F1026}"/>
    <cellStyle name="Input 2 2 5 11 4" xfId="1371" xr:uid="{533B9BE5-B461-4F06-807F-37F88D4CBA21}"/>
    <cellStyle name="Input 2 2 5 12" xfId="25552" xr:uid="{0D2E818F-E547-493D-89A7-4C814AFCF92A}"/>
    <cellStyle name="Input 2 2 5 12 2" xfId="12127" xr:uid="{ED0EF034-27B5-465B-A4CC-8085AA801275}"/>
    <cellStyle name="Input 2 2 5 12 3" xfId="4604" xr:uid="{D712C035-C41D-4C3B-B9D2-A618B3D05159}"/>
    <cellStyle name="Input 2 2 5 12 4" xfId="852" xr:uid="{78D94003-EC06-4309-A060-328D919EEB25}"/>
    <cellStyle name="Input 2 2 5 13" xfId="25266" xr:uid="{5F57E0B0-ADA7-4064-A719-F9E4175BFB54}"/>
    <cellStyle name="Input 2 2 5 13 2" xfId="11862" xr:uid="{C8F5B0D1-66D2-4508-B1E6-DBAC0886CE8D}"/>
    <cellStyle name="Input 2 2 5 13 3" xfId="4385" xr:uid="{880C3E67-F036-4DD6-8C0E-D4F767D9E5E9}"/>
    <cellStyle name="Input 2 2 5 13 4" xfId="686" xr:uid="{CAD44A83-BF81-42C7-9E73-9F0A3DBD9A14}"/>
    <cellStyle name="Input 2 2 5 14" xfId="25172" xr:uid="{61F62FDD-D1F3-4501-B5E7-CD2035C96F94}"/>
    <cellStyle name="Input 2 2 5 14 2" xfId="11769" xr:uid="{428EE5D0-E0C8-4F55-A56B-E64B98FA9AF3}"/>
    <cellStyle name="Input 2 2 5 14 3" xfId="4318" xr:uid="{6AC46EF9-41A1-4FF9-8B91-E9AFE13D3704}"/>
    <cellStyle name="Input 2 2 5 14 4" xfId="638" xr:uid="{E0D3071D-503F-4AA5-9135-2ABC6B60598B}"/>
    <cellStyle name="Input 2 2 5 15" xfId="36273" xr:uid="{50C48178-2D41-40F7-9FA2-32EB18C0D30D}"/>
    <cellStyle name="Input 2 2 5 15 2" xfId="21721" xr:uid="{9FD96308-5834-492F-B602-8E7601C5A653}"/>
    <cellStyle name="Input 2 2 5 15 3" xfId="40014" xr:uid="{A252E5BB-98B9-4DB8-ABDB-F5F75B7C9A02}"/>
    <cellStyle name="Input 2 2 5 15 4" xfId="24803" xr:uid="{6A812B1E-5A6E-4B7F-BADC-32BDEE0F5CDB}"/>
    <cellStyle name="Input 2 2 5 16" xfId="38414" xr:uid="{092A5262-6531-479D-A87E-49FFAF3C27DD}"/>
    <cellStyle name="Input 2 2 5 17" xfId="23792" xr:uid="{3F2CF147-798C-4834-9470-8528AA12982B}"/>
    <cellStyle name="Input 2 2 5 18" xfId="21014" xr:uid="{6892855C-1985-4601-B5D7-76617FF9F852}"/>
    <cellStyle name="Input 2 2 5 19" xfId="6453" xr:uid="{54D4302C-94E9-4434-AB92-3C8462D11133}"/>
    <cellStyle name="Input 2 2 5 2" xfId="36272" xr:uid="{660F314D-DE87-47C0-8DBC-67686A2883EA}"/>
    <cellStyle name="Input 2 2 5 2 2" xfId="36271" xr:uid="{CD397E8F-41EF-4D09-8126-2DF4A2B344C8}"/>
    <cellStyle name="Input 2 2 5 2 2 2" xfId="21719" xr:uid="{2A55C1E8-9B8A-4284-AEBD-48750B5774B4}"/>
    <cellStyle name="Input 2 2 5 2 2 3" xfId="11734" xr:uid="{58CDDB21-51A1-4A56-BC30-B0FEDDCE30A0}"/>
    <cellStyle name="Input 2 2 5 2 2 4" xfId="7133" xr:uid="{10B9EA21-F46A-44CC-9A7A-D4EA3273A5FB}"/>
    <cellStyle name="Input 2 2 5 2 3" xfId="21720" xr:uid="{905CDD33-4C9E-4061-87F8-910B25D04900}"/>
    <cellStyle name="Input 2 2 5 2 4" xfId="23235" xr:uid="{AFF51EF6-B517-4C0C-AFAA-C2D09F0C8874}"/>
    <cellStyle name="Input 2 2 5 2 5" xfId="16041" xr:uid="{193C4B81-B351-4F41-9245-EAF95AB75685}"/>
    <cellStyle name="Input 2 2 5 3" xfId="36270" xr:uid="{6EB80EB0-24EC-4624-9E75-31509B91D604}"/>
    <cellStyle name="Input 2 2 5 3 2" xfId="36269" xr:uid="{05AE67B0-2E4A-4E35-9C1C-DE41CA1F06F1}"/>
    <cellStyle name="Input 2 2 5 3 2 2" xfId="21717" xr:uid="{7E301002-9080-4EFA-BAFC-FCACCE59406F}"/>
    <cellStyle name="Input 2 2 5 3 2 3" xfId="23222" xr:uid="{04700EC2-39FA-462F-AA94-DCA0819CA53A}"/>
    <cellStyle name="Input 2 2 5 3 2 4" xfId="40878" xr:uid="{3E294EC6-470A-48D0-9D36-E3CF87135969}"/>
    <cellStyle name="Input 2 2 5 3 3" xfId="21718" xr:uid="{07ED61EA-CB64-442C-A788-A3C8F4F70DD2}"/>
    <cellStyle name="Input 2 2 5 3 4" xfId="16717" xr:uid="{2E1E424F-4A21-4F26-A510-526C6FE30990}"/>
    <cellStyle name="Input 2 2 5 3 5" xfId="39202" xr:uid="{BB7BBB48-7A18-4A6D-855D-18936F494BCE}"/>
    <cellStyle name="Input 2 2 5 4" xfId="36268" xr:uid="{440F1421-3507-4D09-9BE8-5C70C5EC034A}"/>
    <cellStyle name="Input 2 2 5 4 2" xfId="36267" xr:uid="{90D41CF8-F8B8-4159-B185-37ED30FA5CE5}"/>
    <cellStyle name="Input 2 2 5 4 2 2" xfId="21715" xr:uid="{6CE3FE93-8C4F-475D-99A7-C2864F0A6B6E}"/>
    <cellStyle name="Input 2 2 5 4 2 3" xfId="23224" xr:uid="{54FB8354-7BC4-473A-B358-25EEFCA8A506}"/>
    <cellStyle name="Input 2 2 5 4 2 4" xfId="23715" xr:uid="{706EF110-3734-4941-8811-1F67F798AECB}"/>
    <cellStyle name="Input 2 2 5 4 3" xfId="21716" xr:uid="{5C90325D-61F8-4438-AB19-ADF6D45353C6}"/>
    <cellStyle name="Input 2 2 5 4 4" xfId="23223" xr:uid="{8BC24873-FCDA-4963-99B5-FFFCB855BD9D}"/>
    <cellStyle name="Input 2 2 5 4 5" xfId="16042" xr:uid="{4B24D8E3-1332-4D71-967B-45B509BB2E10}"/>
    <cellStyle name="Input 2 2 5 5" xfId="36266" xr:uid="{8051D80E-7736-464E-B396-553B3B8B1B96}"/>
    <cellStyle name="Input 2 2 5 5 2" xfId="36265" xr:uid="{5942A40F-3B86-438B-8644-69D9701B2A04}"/>
    <cellStyle name="Input 2 2 5 5 2 2" xfId="21713" xr:uid="{4C0FD17F-EF34-462B-A112-2AA6843D97FC}"/>
    <cellStyle name="Input 2 2 5 5 2 3" xfId="23226" xr:uid="{DF8EBCA7-4598-4E86-8AED-FE6B22E2839B}"/>
    <cellStyle name="Input 2 2 5 5 2 4" xfId="39894" xr:uid="{260631FD-30A3-4815-B92E-94AF59266AE5}"/>
    <cellStyle name="Input 2 2 5 5 3" xfId="21714" xr:uid="{E262F312-5C95-44DA-B204-BC49D18C8512}"/>
    <cellStyle name="Input 2 2 5 5 4" xfId="23225" xr:uid="{0765D2FB-4D5A-4545-AF1E-5351BED43788}"/>
    <cellStyle name="Input 2 2 5 5 5" xfId="23714" xr:uid="{7AB79FB6-E28D-44D8-87B2-823ADE21DBDE}"/>
    <cellStyle name="Input 2 2 5 6" xfId="36264" xr:uid="{B0C183E4-DDFC-4850-AAC0-6F7C8CECE6C5}"/>
    <cellStyle name="Input 2 2 5 6 2" xfId="36263" xr:uid="{8D7E79D5-3491-451F-9E98-BFBDD1E38840}"/>
    <cellStyle name="Input 2 2 5 6 2 2" xfId="21711" xr:uid="{F7CE3C70-C510-48A9-81F3-D60B0EAD4CFB}"/>
    <cellStyle name="Input 2 2 5 6 2 3" xfId="23228" xr:uid="{06DF9A40-E61B-41C0-A61C-6F56528D6D6D}"/>
    <cellStyle name="Input 2 2 5 6 2 4" xfId="39203" xr:uid="{B1F8A274-4EA0-453D-AA4A-E0F5C62D21B5}"/>
    <cellStyle name="Input 2 2 5 6 3" xfId="21712" xr:uid="{762F2836-C224-44E7-98F3-C60C533E7553}"/>
    <cellStyle name="Input 2 2 5 6 4" xfId="23227" xr:uid="{D6564148-1367-4D55-B0C8-F03716EDC352}"/>
    <cellStyle name="Input 2 2 5 6 5" xfId="7132" xr:uid="{ED71A104-6922-4C6C-A12C-54823C532B8B}"/>
    <cellStyle name="Input 2 2 5 7" xfId="36262" xr:uid="{D49F5BC8-B0A3-4324-BDEE-492D34A6D768}"/>
    <cellStyle name="Input 2 2 5 7 2" xfId="21710" xr:uid="{9E21D930-7BC5-4632-AF7E-D2D22D144DAF}"/>
    <cellStyle name="Input 2 2 5 7 3" xfId="23229" xr:uid="{03AA384F-CB5B-44A5-B19C-3817B1480066}"/>
    <cellStyle name="Input 2 2 5 7 4" xfId="24802" xr:uid="{5DBFC654-4433-41DA-8E25-41F312B905E2}"/>
    <cellStyle name="Input 2 2 5 8" xfId="36261" xr:uid="{510E72BD-140C-4DB9-997B-64D7F92A5916}"/>
    <cellStyle name="Input 2 2 5 8 2" xfId="36260" xr:uid="{79BDA2F0-8513-41B4-9AF6-0CFCD0F92230}"/>
    <cellStyle name="Input 2 2 5 8 2 2" xfId="21708" xr:uid="{EE49CAC3-9C1F-448E-B1AB-A1493B821F8B}"/>
    <cellStyle name="Input 2 2 5 8 2 3" xfId="23231" xr:uid="{3DB42968-9B8A-49C2-82D9-DF50BFFF4140}"/>
    <cellStyle name="Input 2 2 5 8 2 4" xfId="39900" xr:uid="{663B4E4F-6B33-40D2-B71C-554C8AA80255}"/>
    <cellStyle name="Input 2 2 5 8 3" xfId="21709" xr:uid="{68AA93F4-2363-465D-B731-5D171FEBB287}"/>
    <cellStyle name="Input 2 2 5 8 4" xfId="23230" xr:uid="{4AAA9B27-DC87-43CC-B7F6-4DE3CAFBF558}"/>
    <cellStyle name="Input 2 2 5 8 5" xfId="24801" xr:uid="{FA196988-5E63-4770-A090-500462EC8418}"/>
    <cellStyle name="Input 2 2 5 9" xfId="36259" xr:uid="{53BB5822-1A03-48C5-A449-D6A5461CE743}"/>
    <cellStyle name="Input 2 2 5 9 2" xfId="21707" xr:uid="{1AAC4AC4-0A5C-444C-B07D-56ECD910369B}"/>
    <cellStyle name="Input 2 2 5 9 3" xfId="23232" xr:uid="{154DA132-5C3B-4065-A085-605FB9B54C9B}"/>
    <cellStyle name="Input 2 2 5 9 4" xfId="7135" xr:uid="{F69D719A-5567-4008-8231-8F0912B502BC}"/>
    <cellStyle name="Input 2 2 6" xfId="36258" xr:uid="{FB1DA04E-9788-4B1D-A60D-CD22F6B1C70D}"/>
    <cellStyle name="Input 2 2 6 10" xfId="16780" xr:uid="{8D6A3F41-6C0A-4BB1-8150-64408E6D3F7E}"/>
    <cellStyle name="Input 2 2 6 2" xfId="36257" xr:uid="{DB41EA5D-E1C2-41AF-95B9-3230FF7143F9}"/>
    <cellStyle name="Input 2 2 6 2 2" xfId="36256" xr:uid="{D0A7508D-C892-4565-8BE4-98F48618D4C4}"/>
    <cellStyle name="Input 2 2 6 2 2 2" xfId="21704" xr:uid="{5BD93BE3-FC37-43B0-902A-707145BA4C47}"/>
    <cellStyle name="Input 2 2 6 2 2 3" xfId="40991" xr:uid="{E5CD68B9-F707-4224-812C-AB60974376E9}"/>
    <cellStyle name="Input 2 2 6 2 2 4" xfId="39204" xr:uid="{1E5417AF-4C2F-4900-B378-83F5DCB93000}"/>
    <cellStyle name="Input 2 2 6 2 3" xfId="21705" xr:uid="{1A23E5FB-8DAC-4E57-8541-FA681EDD04BB}"/>
    <cellStyle name="Input 2 2 6 2 4" xfId="23234" xr:uid="{3728B0A5-38CD-4ECC-A594-85623E624921}"/>
    <cellStyle name="Input 2 2 6 2 5" xfId="39596" xr:uid="{9B96C798-7ACF-4A98-8E76-6DDA86EF8EFB}"/>
    <cellStyle name="Input 2 2 6 3" xfId="36255" xr:uid="{6CC6B156-BA1A-40DC-8F05-62D774A07F3B}"/>
    <cellStyle name="Input 2 2 6 3 2" xfId="36254" xr:uid="{4C3A07AF-0BB9-4BBC-A5DF-17A4D5810B6E}"/>
    <cellStyle name="Input 2 2 6 3 2 2" xfId="21702" xr:uid="{D745CC9B-ED5C-492F-AABB-33E717E66F60}"/>
    <cellStyle name="Input 2 2 6 3 2 3" xfId="11735" xr:uid="{1EC6044C-F6C7-44CA-AECC-1EA3E40F73E8}"/>
    <cellStyle name="Input 2 2 6 3 2 4" xfId="16040" xr:uid="{B906C3E0-7483-462A-B38D-036AC5A2CE82}"/>
    <cellStyle name="Input 2 2 6 3 3" xfId="21703" xr:uid="{C442ACA7-713B-4FAC-9791-AB51A3919159}"/>
    <cellStyle name="Input 2 2 6 3 4" xfId="23244" xr:uid="{4661A70B-A0AC-4980-BA1E-0EBC0B3C7515}"/>
    <cellStyle name="Input 2 2 6 3 5" xfId="39895" xr:uid="{1E75F444-A505-4648-8A00-7375240734F9}"/>
    <cellStyle name="Input 2 2 6 4" xfId="36253" xr:uid="{3259260B-CCF1-4AF6-B466-74A289DE1CD8}"/>
    <cellStyle name="Input 2 2 6 4 2" xfId="36252" xr:uid="{4905503B-BCA1-40D1-B193-66E3A133193E}"/>
    <cellStyle name="Input 2 2 6 4 2 2" xfId="21700" xr:uid="{EBF3A77C-889D-40E2-A4EA-B7BC3A93FDA1}"/>
    <cellStyle name="Input 2 2 6 4 2 3" xfId="23236" xr:uid="{5F37EAA4-CBD0-46DD-A3C2-B53CC4D33711}"/>
    <cellStyle name="Input 2 2 6 4 2 4" xfId="23712" xr:uid="{D3F152DC-01BB-4071-A522-887C58D32A6E}"/>
    <cellStyle name="Input 2 2 6 4 3" xfId="21701" xr:uid="{E205935C-3BDA-4089-A3B0-4505D4F6E65F}"/>
    <cellStyle name="Input 2 2 6 4 4" xfId="16718" xr:uid="{07951920-E48E-4EE2-9372-AF49CC5EB47B}"/>
    <cellStyle name="Input 2 2 6 4 5" xfId="23713" xr:uid="{5B63AE52-D485-4684-A1A4-D38910A42E56}"/>
    <cellStyle name="Input 2 2 6 5" xfId="36251" xr:uid="{5583A2A6-7D45-49D9-B084-4ECC74D05934}"/>
    <cellStyle name="Input 2 2 6 5 2" xfId="21699" xr:uid="{08739EE2-7A76-49E1-B9A8-C1DBF5885D9B}"/>
    <cellStyle name="Input 2 2 6 5 3" xfId="23237" xr:uid="{7B51CBF2-0C06-4062-9142-83DB720C3C8D}"/>
    <cellStyle name="Input 2 2 6 5 4" xfId="40879" xr:uid="{67902B8B-3FD8-4018-8137-274860C2CA55}"/>
    <cellStyle name="Input 2 2 6 6" xfId="36250" xr:uid="{E9C003EC-455C-4D44-9903-5F8DD4C35C8B}"/>
    <cellStyle name="Input 2 2 6 6 2" xfId="21698" xr:uid="{F75B3071-75C1-4B86-8896-8419EB9DD0D6}"/>
    <cellStyle name="Input 2 2 6 6 3" xfId="23238" xr:uid="{87CF35C9-F932-451F-81EB-52CD02BEDDF4}"/>
    <cellStyle name="Input 2 2 6 6 4" xfId="7134" xr:uid="{BA6822D7-E20A-44C1-A36B-8EF38E6E768B}"/>
    <cellStyle name="Input 2 2 6 7" xfId="36249" xr:uid="{95EBA20B-51C2-4FB5-81FD-9C8BB989E075}"/>
    <cellStyle name="Input 2 2 6 7 2" xfId="36248" xr:uid="{BAE80B8F-EA24-4277-BCDB-6B8BCE13437D}"/>
    <cellStyle name="Input 2 2 6 7 2 2" xfId="21696" xr:uid="{2206FF81-E11C-4A7D-B8D5-10747D5AD7DE}"/>
    <cellStyle name="Input 2 2 6 7 2 3" xfId="23240" xr:uid="{45461882-DF8E-401B-B9EB-EE35059BBB20}"/>
    <cellStyle name="Input 2 2 6 7 2 4" xfId="40755" xr:uid="{199DF240-F849-4288-B471-6F2B4095E17F}"/>
    <cellStyle name="Input 2 2 6 7 3" xfId="21697" xr:uid="{84C354B7-9082-46B6-BB90-B1CD00DB513A}"/>
    <cellStyle name="Input 2 2 6 7 4" xfId="23239" xr:uid="{CB9B071E-7B72-4F8A-A315-806C85728A88}"/>
    <cellStyle name="Input 2 2 6 7 5" xfId="39205" xr:uid="{3E334C73-56D8-419E-8A64-3E035BAE91D1}"/>
    <cellStyle name="Input 2 2 6 8" xfId="21706" xr:uid="{EAF0BEFC-5502-4C66-BA83-A16D25EF4850}"/>
    <cellStyle name="Input 2 2 6 9" xfId="23233" xr:uid="{6EE4A84C-8FE3-4AFC-A136-18844C03A058}"/>
    <cellStyle name="Input 2 2 7" xfId="36247" xr:uid="{DE5CB0CD-25DC-4A7E-8CD3-AEF5641F1D3B}"/>
    <cellStyle name="Input 2 2 7 2" xfId="36246" xr:uid="{EBD5D565-C0C9-4572-9ED8-EEDBF90A3184}"/>
    <cellStyle name="Input 2 2 7 2 2" xfId="21694" xr:uid="{F4FF91EF-6681-401D-9A35-7F60DD05264C}"/>
    <cellStyle name="Input 2 2 7 2 3" xfId="23242" xr:uid="{74F5010D-D901-41E8-8F46-6A7DDE3C691B}"/>
    <cellStyle name="Input 2 2 7 2 4" xfId="16778" xr:uid="{1E3FB227-F2A3-4E30-9DEF-C575B2444B02}"/>
    <cellStyle name="Input 2 2 7 3" xfId="21695" xr:uid="{B8432EC3-658B-4609-854E-7DFA92107633}"/>
    <cellStyle name="Input 2 2 7 4" xfId="23241" xr:uid="{60D92E99-D8A9-4045-80D9-C482BA41A216}"/>
    <cellStyle name="Input 2 2 7 5" xfId="16039" xr:uid="{84E07612-F311-42BF-8181-5BF91204D0C3}"/>
    <cellStyle name="Input 2 2 8" xfId="30430" xr:uid="{6716D3B3-1090-4609-B64E-30C39CEA03C6}"/>
    <cellStyle name="Input 2 2 8 2" xfId="16668" xr:uid="{F4DDF82C-8C0D-4317-B7FC-65DF09376808}"/>
    <cellStyle name="Input 2 2 8 3" xfId="8051" xr:uid="{CBFD6CA0-003C-49F7-86A1-F1D76D38CC1F}"/>
    <cellStyle name="Input 2 2 8 4" xfId="3034" xr:uid="{4975A242-460C-46DE-A0C1-557EFDF0C798}"/>
    <cellStyle name="Input 2 2 9" xfId="30130" xr:uid="{789C1383-975A-45E7-8CE9-AA9FD02DA45B}"/>
    <cellStyle name="Input 2 2 9 2" xfId="16406" xr:uid="{27D862B3-4FD7-433A-9B6B-1326601A4FCA}"/>
    <cellStyle name="Input 2 2 9 3" xfId="7847" xr:uid="{A205EF88-C44F-4362-8BB6-B75F79516A28}"/>
    <cellStyle name="Input 2 2 9 4" xfId="2933" xr:uid="{D2519A9D-D2E4-412B-99AC-A44A2896DCC2}"/>
    <cellStyle name="Input 2 3" xfId="44093" xr:uid="{3807638B-1E6A-4BCB-B4F1-B5704D5EA12C}"/>
    <cellStyle name="Input 2 3 10" xfId="36244" xr:uid="{CB7AD506-5906-45B7-88D5-4D62AF7E9959}"/>
    <cellStyle name="Input 2 3 10 2" xfId="36243" xr:uid="{9A8709EB-19BD-4CD2-AC70-2561C072CD20}"/>
    <cellStyle name="Input 2 3 10 2 2" xfId="21691" xr:uid="{B0235B8B-D668-4DF4-9A52-529D8D26766C}"/>
    <cellStyle name="Input 2 3 10 2 3" xfId="40017" xr:uid="{D24E4393-2FA9-4BCC-B00A-289911ED4830}"/>
    <cellStyle name="Input 2 3 10 2 4" xfId="24799" xr:uid="{5D88E659-340F-45C3-827F-FBD5FE2571C0}"/>
    <cellStyle name="Input 2 3 10 3" xfId="21692" xr:uid="{8CA27431-C60F-4A85-9DD0-B44A7B72D0A5}"/>
    <cellStyle name="Input 2 3 10 4" xfId="15848" xr:uid="{52664062-B0FB-4075-A1A1-66FC9DC3C244}"/>
    <cellStyle name="Input 2 3 10 5" xfId="24800" xr:uid="{9B975520-5C82-4934-8915-80FE0CBE5540}"/>
    <cellStyle name="Input 2 3 11" xfId="36242" xr:uid="{4C85CE30-2527-47A0-BA86-328448472C7B}"/>
    <cellStyle name="Input 2 3 11 2" xfId="21690" xr:uid="{DEF80A00-2C73-418B-ABA9-3F63D4CCCA6E}"/>
    <cellStyle name="Input 2 3 11 3" xfId="40990" xr:uid="{8968EEBC-1FE1-49FB-86D8-575DD7302C21}"/>
    <cellStyle name="Input 2 3 11 4" xfId="23711" xr:uid="{A8B1D8BD-7DD4-44F0-AFFE-30B10092CE44}"/>
    <cellStyle name="Input 2 3 12" xfId="30429" xr:uid="{4E6863E1-9679-47BF-8A4F-40461172FF62}"/>
    <cellStyle name="Input 2 3 12 2" xfId="16667" xr:uid="{450F2CDE-FA1E-4077-B3DF-C20D43FA7263}"/>
    <cellStyle name="Input 2 3 12 3" xfId="8050" xr:uid="{0C667074-8A9F-4022-9543-6618B33287CD}"/>
    <cellStyle name="Input 2 3 12 4" xfId="3033" xr:uid="{919C4296-0D60-4D86-897A-EAF5D7FE77F4}"/>
    <cellStyle name="Input 2 3 13" xfId="30129" xr:uid="{7268D47B-1EAB-4C77-9153-854CC9A2CB43}"/>
    <cellStyle name="Input 2 3 13 2" xfId="16405" xr:uid="{60525ED8-116E-4BCB-89F6-AEE50D3656BD}"/>
    <cellStyle name="Input 2 3 13 3" xfId="7846" xr:uid="{762FA9BA-2424-48D5-AB33-71AEF0ED5166}"/>
    <cellStyle name="Input 2 3 13 4" xfId="2932" xr:uid="{3E2735E7-F779-4BFC-A4C0-6AF3EB62D612}"/>
    <cellStyle name="Input 2 3 14" xfId="26925" xr:uid="{A84A0D09-6019-448B-A172-1516335841F5}"/>
    <cellStyle name="Input 2 3 14 2" xfId="13469" xr:uid="{CBFDBFB3-9352-4F76-B321-1F7652D1C1DE}"/>
    <cellStyle name="Input 2 3 14 3" xfId="5619" xr:uid="{521CEC49-9996-4DF2-B9A0-7A62E229C432}"/>
    <cellStyle name="Input 2 3 14 4" xfId="1569" xr:uid="{A60ECC06-6BC3-483E-B795-4697D0BC56BD}"/>
    <cellStyle name="Input 2 3 15" xfId="36245" xr:uid="{34A810C1-E0F1-4400-961B-216239C9748D}"/>
    <cellStyle name="Input 2 3 15 2" xfId="21693" xr:uid="{302B9989-D974-448C-9A25-8D3C211138CC}"/>
    <cellStyle name="Input 2 3 15 3" xfId="23243" xr:uid="{C2B53BA2-5C66-40A6-BB1F-B128FF1DFE47}"/>
    <cellStyle name="Input 2 3 15 4" xfId="39599" xr:uid="{115423B6-EAFA-425C-8928-F193720B6301}"/>
    <cellStyle name="Input 2 3 16" xfId="40845" xr:uid="{A4677635-B183-486F-8EBC-35999A9EA01C}"/>
    <cellStyle name="Input 2 3 17" xfId="39549" xr:uid="{4F9EA86A-11B2-4AA9-8513-894F8CF13947}"/>
    <cellStyle name="Input 2 3 18" xfId="17959" xr:uid="{0C549F7D-5BF8-4A78-A7D4-79E8800F2178}"/>
    <cellStyle name="Input 2 3 19" xfId="9227" xr:uid="{C9093DE9-4075-4B95-BDEF-6886EB39555E}"/>
    <cellStyle name="Input 2 3 2" xfId="43154" xr:uid="{7C568C25-8FD9-44F4-856A-40DA37D39BEE}"/>
    <cellStyle name="Input 2 3 2 2" xfId="29194" xr:uid="{86C72419-6676-4581-8936-31828A29EACA}"/>
    <cellStyle name="Input 2 3 2 2 2" xfId="15557" xr:uid="{147546D6-A5DD-415C-B639-210396B67010}"/>
    <cellStyle name="Input 2 3 2 2 3" xfId="7174" xr:uid="{F1833DA7-3CD8-44EC-8A74-6ECF34C20732}"/>
    <cellStyle name="Input 2 3 2 2 4" xfId="2532" xr:uid="{4BE5EA62-F110-4111-BBAF-72CA5D914670}"/>
    <cellStyle name="Input 2 3 2 3" xfId="30099" xr:uid="{660C52ED-C1D9-4E7C-887F-A62FDD36713E}"/>
    <cellStyle name="Input 2 3 2 3 2" xfId="16376" xr:uid="{58301D22-2B6F-49F9-9F9F-7A581A6E072F}"/>
    <cellStyle name="Input 2 3 2 3 3" xfId="7817" xr:uid="{CCBF9E5E-9979-4FFB-8359-0417D6069263}"/>
    <cellStyle name="Input 2 3 2 3 4" xfId="2908" xr:uid="{4D8B91EE-64B8-4A48-9966-2D9B4055ADDE}"/>
    <cellStyle name="Input 2 3 2 4" xfId="26602" xr:uid="{4BAA8671-082F-455C-9555-A469372B616F}"/>
    <cellStyle name="Input 2 3 2 4 2" xfId="13155" xr:uid="{0675DCBF-6AF6-449C-967F-411F0BFCE54B}"/>
    <cellStyle name="Input 2 3 2 4 3" xfId="5428" xr:uid="{4EC920E4-ADC9-47B7-9E06-54F91A4E0E57}"/>
    <cellStyle name="Input 2 3 2 4 4" xfId="1465" xr:uid="{43B51F1F-0724-43B3-AC03-3FF0B7D42162}"/>
    <cellStyle name="Input 2 3 2 5" xfId="36241" xr:uid="{8A7AA5CC-67AB-41B5-A044-73348E690EC5}"/>
    <cellStyle name="Input 2 3 2 6" xfId="40099" xr:uid="{9552EF88-1634-486B-8365-BACCE8A8C5B7}"/>
    <cellStyle name="Input 2 3 2 7" xfId="40338" xr:uid="{3A3A8402-C2EB-4B9A-BB12-FF00ED732220}"/>
    <cellStyle name="Input 2 3 2 8" xfId="15094" xr:uid="{CCAA6F88-4854-4484-A952-F096887EBCDC}"/>
    <cellStyle name="Input 2 3 2 9" xfId="10194" xr:uid="{436B6A2A-5781-45E0-B146-A88C5C636E38}"/>
    <cellStyle name="Input 2 3 3" xfId="41735" xr:uid="{3057FA10-9A2F-4B7E-88DC-949022892D89}"/>
    <cellStyle name="Input 2 3 3 10" xfId="15201" xr:uid="{6144B345-DA1F-4070-BEF1-132402FCA544}"/>
    <cellStyle name="Input 2 3 3 2" xfId="36239" xr:uid="{37652827-28BE-4577-8891-DE22DE8FDCBB}"/>
    <cellStyle name="Input 2 3 3 2 2" xfId="21688" xr:uid="{1F036311-E5F1-4654-A66F-65527C04D059}"/>
    <cellStyle name="Input 2 3 3 2 3" xfId="11736" xr:uid="{CD599080-07BA-4CA9-927D-BD73D2ED2B16}"/>
    <cellStyle name="Input 2 3 3 2 4" xfId="39897" xr:uid="{2DB1F8B1-5B34-40A2-BFFD-6BA3A1DB2C12}"/>
    <cellStyle name="Input 2 3 3 3" xfId="28145" xr:uid="{4FFECF37-B526-456A-B32E-C1FC113F78A1}"/>
    <cellStyle name="Input 2 3 3 3 2" xfId="14665" xr:uid="{EA422714-DB26-4712-B054-218FEF2CA9F3}"/>
    <cellStyle name="Input 2 3 3 3 3" xfId="6509" xr:uid="{4807E02E-931F-4AE0-9749-F11180C935A1}"/>
    <cellStyle name="Input 2 3 3 3 4" xfId="2135" xr:uid="{5F60840F-4B9D-451D-9A3F-610AB6CD9A18}"/>
    <cellStyle name="Input 2 3 3 4" xfId="29761" xr:uid="{8A5764B2-0774-4F64-9360-EE5C5B02C900}"/>
    <cellStyle name="Input 2 3 3 4 2" xfId="16081" xr:uid="{16DC5CDD-EE7B-4971-9D64-74171BB27B7B}"/>
    <cellStyle name="Input 2 3 3 4 3" xfId="7568" xr:uid="{0C493C8D-2A90-4378-9CAF-BD2E3B00B6B9}"/>
    <cellStyle name="Input 2 3 3 4 4" xfId="2741" xr:uid="{A70DC68F-15B6-4162-9AD2-B151DB28BB17}"/>
    <cellStyle name="Input 2 3 3 5" xfId="25955" xr:uid="{A91FE2E5-3D1C-4217-B7B9-7536FE77A547}"/>
    <cellStyle name="Input 2 3 3 5 2" xfId="12520" xr:uid="{B7286F0F-66C4-4752-8A72-1FBCD2AA1F99}"/>
    <cellStyle name="Input 2 3 3 5 3" xfId="4945" xr:uid="{013BB11F-B204-4899-9EDF-A7CEB5D14CF2}"/>
    <cellStyle name="Input 2 3 3 5 4" xfId="1132" xr:uid="{24ECDB01-DE3D-44E8-87C6-8942AE7275A7}"/>
    <cellStyle name="Input 2 3 3 6" xfId="36240" xr:uid="{348B1C75-9C55-4FD4-A1C5-3172E4C59EB5}"/>
    <cellStyle name="Input 2 3 3 6 2" xfId="21689" xr:uid="{4C7C5D05-BECA-4E5A-92E0-3E1815F37791}"/>
    <cellStyle name="Input 2 3 3 6 3" xfId="11580" xr:uid="{1C074381-9494-4CE6-9902-5C548E8D2FA9}"/>
    <cellStyle name="Input 2 3 3 6 4" xfId="39896" xr:uid="{82801639-BF79-47A3-81F9-0C7915E738CB}"/>
    <cellStyle name="Input 2 3 3 7" xfId="38872" xr:uid="{3F30CFC9-128C-4074-9AC6-F75F02BDB3BE}"/>
    <cellStyle name="Input 2 3 3 8" xfId="24249" xr:uid="{E12AE554-BC3A-4676-B9E3-2952242D5DD6}"/>
    <cellStyle name="Input 2 3 3 9" xfId="39521" xr:uid="{62C030EE-66B1-41C8-A2BB-33433E1D3EE3}"/>
    <cellStyle name="Input 2 3 4" xfId="36238" xr:uid="{205BE754-8CA3-45F0-A3BB-4A97E7E4F774}"/>
    <cellStyle name="Input 2 3 4 2" xfId="36237" xr:uid="{EF856446-A9AF-4ED1-BFF4-8DEFE6FC9D64}"/>
    <cellStyle name="Input 2 3 4 2 2" xfId="21686" xr:uid="{B7405FEE-E850-4366-B7CA-D861C5E9489F}"/>
    <cellStyle name="Input 2 3 4 2 3" xfId="39678" xr:uid="{8C538229-449A-4551-9823-697A9F96D359}"/>
    <cellStyle name="Input 2 3 4 2 4" xfId="39899" xr:uid="{1C107411-6761-48A2-9A5E-3F9214B1C43A}"/>
    <cellStyle name="Input 2 3 4 3" xfId="21687" xr:uid="{7218234C-FBA3-4A51-906B-8EAD6EF7228B}"/>
    <cellStyle name="Input 2 3 4 4" xfId="16719" xr:uid="{4CC83971-CB82-4105-BD3B-64971CD7F680}"/>
    <cellStyle name="Input 2 3 4 5" xfId="39898" xr:uid="{2D87A516-1F1C-4600-A987-BB45131508E0}"/>
    <cellStyle name="Input 2 3 5" xfId="36236" xr:uid="{1184B470-0686-46E0-8B43-0D000CE97677}"/>
    <cellStyle name="Input 2 3 5 2" xfId="36235" xr:uid="{3A06F7E8-282E-477C-AB99-11074EC513C0}"/>
    <cellStyle name="Input 2 3 5 2 2" xfId="21684" xr:uid="{89D00CB2-1872-4144-8537-220D397B7971}"/>
    <cellStyle name="Input 2 3 5 2 3" xfId="11601" xr:uid="{CFD8300A-338E-4438-9679-4703806FD46D}"/>
    <cellStyle name="Input 2 3 5 2 4" xfId="41156" xr:uid="{27193A11-2B88-4E32-8AE6-2037881C9F5F}"/>
    <cellStyle name="Input 2 3 5 3" xfId="21685" xr:uid="{CBE79C83-0B60-4D29-8904-D6DC0A299F01}"/>
    <cellStyle name="Input 2 3 5 4" xfId="23249" xr:uid="{4BF6F214-24B0-420B-9E95-E3D811F03166}"/>
    <cellStyle name="Input 2 3 5 5" xfId="40756" xr:uid="{1C42E4C0-DF7A-4A9F-B0DA-1EE28A833F2B}"/>
    <cellStyle name="Input 2 3 6" xfId="36234" xr:uid="{51426BF4-FE24-4809-B4BA-9A5D66D26A50}"/>
    <cellStyle name="Input 2 3 6 2" xfId="36233" xr:uid="{BA3437D8-25F4-47F3-B3F0-A20B196A82FA}"/>
    <cellStyle name="Input 2 3 6 2 2" xfId="21682" xr:uid="{D11202B7-EA52-49CC-9F30-3B57F7DA4A30}"/>
    <cellStyle name="Input 2 3 6 2 3" xfId="16720" xr:uid="{AAF4AEC7-ECA8-4346-AAF1-25D0388AEBAA}"/>
    <cellStyle name="Input 2 3 6 2 4" xfId="39902" xr:uid="{C7C87C94-BA79-4577-A5F1-45DAE8E59AF6}"/>
    <cellStyle name="Input 2 3 6 3" xfId="21683" xr:uid="{EF98C4C8-A5FD-44B9-8928-977739268860}"/>
    <cellStyle name="Input 2 3 6 4" xfId="11737" xr:uid="{109D33C5-CAAB-43FD-88A1-1DE656593B78}"/>
    <cellStyle name="Input 2 3 6 5" xfId="39901" xr:uid="{1D4DBBC0-EE85-47C4-88E1-B617E90AA19B}"/>
    <cellStyle name="Input 2 3 7" xfId="36232" xr:uid="{A122FC42-593E-4A29-B460-DD6EAA62F438}"/>
    <cellStyle name="Input 2 3 7 2" xfId="36231" xr:uid="{AF082183-AACE-466F-BD43-A39966EA13FA}"/>
    <cellStyle name="Input 2 3 7 2 2" xfId="21680" xr:uid="{B7EF09FD-AEEB-4E67-BFB3-FD564A4DB265}"/>
    <cellStyle name="Input 2 3 7 2 3" xfId="23247" xr:uid="{6F1B5FD8-0117-428D-B5AE-CAE0123FF58F}"/>
    <cellStyle name="Input 2 3 7 2 4" xfId="38479" xr:uid="{1DD5BBA4-FFD2-4D7C-9B1E-770924D10E6E}"/>
    <cellStyle name="Input 2 3 7 3" xfId="21681" xr:uid="{873AF36D-833F-4FA6-827B-6D9F24FA0E2A}"/>
    <cellStyle name="Input 2 3 7 4" xfId="23246" xr:uid="{F2EDC304-2851-4503-8673-3D14EC4E6D26}"/>
    <cellStyle name="Input 2 3 7 5" xfId="39903" xr:uid="{9ABD4100-8087-4316-901B-429B2FE457CB}"/>
    <cellStyle name="Input 2 3 8" xfId="36230" xr:uid="{B4CB48D1-C4EC-414E-ABE4-4469BD0D5ACE}"/>
    <cellStyle name="Input 2 3 8 2" xfId="36229" xr:uid="{2BA8AD5A-B333-4526-A6EB-FE19289D6FC3}"/>
    <cellStyle name="Input 2 3 8 2 2" xfId="21678" xr:uid="{60A0D723-847B-4C42-BD5D-460F94A08470}"/>
    <cellStyle name="Input 2 3 8 2 3" xfId="39268" xr:uid="{BA6FC219-7238-4154-BBBB-23B917A802AC}"/>
    <cellStyle name="Input 2 3 8 2 4" xfId="41177" xr:uid="{7F822DF6-938B-4AFD-ACF3-09D11A40C9E9}"/>
    <cellStyle name="Input 2 3 8 3" xfId="21679" xr:uid="{21791A28-A306-408B-A845-BD38AEEE934E}"/>
    <cellStyle name="Input 2 3 8 4" xfId="23248" xr:uid="{3D2A4021-93CC-4B01-BD33-8B7579E6A336}"/>
    <cellStyle name="Input 2 3 8 5" xfId="40880" xr:uid="{5CC8BBD0-4058-4D25-8C8C-6E068C0F3A79}"/>
    <cellStyle name="Input 2 3 9" xfId="36228" xr:uid="{022EF922-53F8-4CE7-80E6-B5048B5E7AA0}"/>
    <cellStyle name="Input 2 3 9 2" xfId="21677" xr:uid="{02C23E8C-34A3-49CD-9D9F-0A8C96D1BB08}"/>
    <cellStyle name="Input 2 3 9 3" xfId="23255" xr:uid="{DF365D67-07BD-4B6B-9EF0-EE5B134B3819}"/>
    <cellStyle name="Input 2 3 9 4" xfId="38514" xr:uid="{D8D01D12-D141-4CEC-A503-A96C3D04CFF8}"/>
    <cellStyle name="Input 2 4" xfId="44020" xr:uid="{C7E55CD4-36F7-4166-A37E-FCA6923DCB93}"/>
    <cellStyle name="Input 2 4 10" xfId="29879" xr:uid="{BAADBA84-451D-4558-AA99-46D842F2AECB}"/>
    <cellStyle name="Input 2 4 10 2" xfId="16194" xr:uid="{3115BA28-8153-4D33-9A09-00DBC6B141F4}"/>
    <cellStyle name="Input 2 4 10 3" xfId="7669" xr:uid="{3D2AE2D3-0804-4773-BF2F-69C8EDE3ABF4}"/>
    <cellStyle name="Input 2 4 10 4" xfId="2817" xr:uid="{E8E2CA22-2DC0-4C1A-A1B6-50A861308849}"/>
    <cellStyle name="Input 2 4 11" xfId="30252" xr:uid="{153EA13A-1B6F-4F8D-A5DA-56AA4016BED8}"/>
    <cellStyle name="Input 2 4 11 2" xfId="16516" xr:uid="{2749FC1D-B466-4C5C-84DA-F63F3397782A}"/>
    <cellStyle name="Input 2 4 11 3" xfId="7929" xr:uid="{80D801B4-B327-4118-8FB0-EA5808BAF09C}"/>
    <cellStyle name="Input 2 4 11 4" xfId="3001" xr:uid="{2533D63A-C4F5-425C-926E-7EB13865A807}"/>
    <cellStyle name="Input 2 4 12" xfId="26964" xr:uid="{76031B92-9E8B-45D6-AB9D-419061FC1435}"/>
    <cellStyle name="Input 2 4 12 2" xfId="13508" xr:uid="{768BB42A-AD49-4622-9B7B-D6965C485FAC}"/>
    <cellStyle name="Input 2 4 12 3" xfId="5644" xr:uid="{7D63A149-72E7-493D-99EC-4BCDA39AC28F}"/>
    <cellStyle name="Input 2 4 12 4" xfId="1583" xr:uid="{01CF5BD4-8713-4971-8847-9CC7CB02665F}"/>
    <cellStyle name="Input 2 4 13" xfId="27461" xr:uid="{A714BB79-E857-45C3-BE23-3020A8B6EF1F}"/>
    <cellStyle name="Input 2 4 13 2" xfId="14003" xr:uid="{D39D7153-BE83-4AD5-AB18-41C59629A9F7}"/>
    <cellStyle name="Input 2 4 13 3" xfId="5966" xr:uid="{EFBED534-44BE-4373-B4D4-6D2C5D0B19AD}"/>
    <cellStyle name="Input 2 4 13 4" xfId="1710" xr:uid="{C1FAF311-E7B5-4964-8833-9B93528D913D}"/>
    <cellStyle name="Input 2 4 14" xfId="27026" xr:uid="{92F79441-BFA3-49C2-9CE7-A37BE2C0CB02}"/>
    <cellStyle name="Input 2 4 14 2" xfId="13570" xr:uid="{42E0075C-B5AD-454D-AB62-3141DE97319B}"/>
    <cellStyle name="Input 2 4 14 3" xfId="5693" xr:uid="{9A7894EB-151F-42C3-B4B8-5D34F499E780}"/>
    <cellStyle name="Input 2 4 14 4" xfId="1621" xr:uid="{EA0A0D02-C568-41C6-9520-6D8FCF205600}"/>
    <cellStyle name="Input 2 4 15" xfId="27474" xr:uid="{8796EADB-9550-4770-9B1C-2DF6E27C69C9}"/>
    <cellStyle name="Input 2 4 15 2" xfId="14015" xr:uid="{7EDCAC56-6DB1-4AE8-8E79-23535C64F264}"/>
    <cellStyle name="Input 2 4 15 3" xfId="5975" xr:uid="{7D175353-4DB6-4DC9-AFC1-45ECE1882CCD}"/>
    <cellStyle name="Input 2 4 15 4" xfId="1715" xr:uid="{2924A01C-BB50-4FEA-8846-605DECDDA86B}"/>
    <cellStyle name="Input 2 4 16" xfId="36227" xr:uid="{89CA8EA4-4111-4F70-99B9-C5EDAAB9E9FB}"/>
    <cellStyle name="Input 2 4 16 2" xfId="21676" xr:uid="{5819A600-899E-45DA-9D5A-DD1C46B7E9F9}"/>
    <cellStyle name="Input 2 4 16 3" xfId="15852" xr:uid="{FCB020A8-E6F1-4EEE-B9B2-23690D986924}"/>
    <cellStyle name="Input 2 4 16 4" xfId="16020" xr:uid="{87BD42AB-8EA0-4DA6-9387-A053827BA5DE}"/>
    <cellStyle name="Input 2 4 17" xfId="40783" xr:uid="{907BA718-289B-4911-AFF3-775D8BE16DDF}"/>
    <cellStyle name="Input 2 4 18" xfId="39624" xr:uid="{AC9E295B-1FAC-4ACA-843F-55DF3C9BCE58}"/>
    <cellStyle name="Input 2 4 19" xfId="18021" xr:uid="{61F9D2E4-98C8-4F8D-9E6B-D5A13F76EBDE}"/>
    <cellStyle name="Input 2 4 2" xfId="43153" xr:uid="{7975A5A9-F89F-4CD8-98A2-28B7E8BECEC8}"/>
    <cellStyle name="Input 2 4 2 2" xfId="36225" xr:uid="{540F6133-05D6-4D4B-910D-E6340C40B942}"/>
    <cellStyle name="Input 2 4 2 2 2" xfId="21674" xr:uid="{9F628613-31C5-4A05-AFFD-E2ECE8E4D1A8}"/>
    <cellStyle name="Input 2 4 2 2 3" xfId="23251" xr:uid="{D05A5AA8-5432-4604-B010-7A022F960146}"/>
    <cellStyle name="Input 2 4 2 2 4" xfId="40742" xr:uid="{71D5CD34-2980-4CC2-83C8-721AB9876C08}"/>
    <cellStyle name="Input 2 4 2 3" xfId="29193" xr:uid="{C539E514-74E0-443D-989D-C053201FED15}"/>
    <cellStyle name="Input 2 4 2 4" xfId="36226" xr:uid="{7A1332B1-5E1B-4F07-9367-4454BDFF675D}"/>
    <cellStyle name="Input 2 4 2 4 2" xfId="21675" xr:uid="{70497C8A-F0FE-4172-866F-C583EE02EBF2}"/>
    <cellStyle name="Input 2 4 2 4 3" xfId="23250" xr:uid="{63738786-126D-4244-861E-87A3C79E53F6}"/>
    <cellStyle name="Input 2 4 2 4 4" xfId="7136" xr:uid="{983E6635-18CA-41DE-872D-2ACA8A6A92F6}"/>
    <cellStyle name="Input 2 4 20" xfId="9236" xr:uid="{B72D3AD6-4A45-4656-8BA5-6FFC0C1E9099}"/>
    <cellStyle name="Input 2 4 3" xfId="36224" xr:uid="{D7684B72-A71A-4BAD-9F34-01124810CA1F}"/>
    <cellStyle name="Input 2 4 3 2" xfId="36223" xr:uid="{6EAFDBB3-88FA-42CA-A6BD-2B52F5CAC733}"/>
    <cellStyle name="Input 2 4 3 2 2" xfId="21672" xr:uid="{DC49C47F-2735-4662-93C1-D25595953317}"/>
    <cellStyle name="Input 2 4 3 2 3" xfId="23253" xr:uid="{7C3356E5-A3B8-45C4-9833-4DFB619D3AC4}"/>
    <cellStyle name="Input 2 4 3 2 4" xfId="40882" xr:uid="{91B8645A-6C76-4C88-B5B4-53971D771295}"/>
    <cellStyle name="Input 2 4 3 3" xfId="21673" xr:uid="{03BD2B7D-A071-4C1B-9C9E-6A6F7BBB5911}"/>
    <cellStyle name="Input 2 4 3 4" xfId="23252" xr:uid="{8CF88372-4E55-476D-B8A6-29B0D218B96C}"/>
    <cellStyle name="Input 2 4 3 5" xfId="40881" xr:uid="{E3128165-ADEB-4FDE-AC04-C0C42F7C1796}"/>
    <cellStyle name="Input 2 4 4" xfId="36222" xr:uid="{BBB1B19E-5E99-4ED7-9221-D038356A4801}"/>
    <cellStyle name="Input 2 4 4 2" xfId="36221" xr:uid="{C3BA8435-0FAD-4704-8C7F-368E851D848E}"/>
    <cellStyle name="Input 2 4 4 2 2" xfId="21670" xr:uid="{C6685AF7-75C7-4DE8-9C4B-3A3ACD18F64D}"/>
    <cellStyle name="Input 2 4 4 2 3" xfId="41182" xr:uid="{9041E1C5-0E36-4E1A-855B-5CDEA700EC74}"/>
    <cellStyle name="Input 2 4 4 2 4" xfId="40650" xr:uid="{990F265B-E745-41FB-B923-88DE3185E762}"/>
    <cellStyle name="Input 2 4 4 3" xfId="21671" xr:uid="{FAB50C7E-3AA2-487E-B2CD-764B26C5B8C3}"/>
    <cellStyle name="Input 2 4 4 4" xfId="23254" xr:uid="{B24E807F-2040-4EF7-988F-1B78AF2412F8}"/>
    <cellStyle name="Input 2 4 4 5" xfId="39206" xr:uid="{387D4E46-220C-41C8-AC02-CD6AF5CC63EB}"/>
    <cellStyle name="Input 2 4 5" xfId="36220" xr:uid="{7961F204-C7FF-4AA4-A98B-8E5DAF63EA38}"/>
    <cellStyle name="Input 2 4 5 2" xfId="36219" xr:uid="{9F656ACB-C6B0-4C38-BF71-2812768D2583}"/>
    <cellStyle name="Input 2 4 5 2 2" xfId="21668" xr:uid="{A829AD15-5254-4D08-A5CC-A17BF123F057}"/>
    <cellStyle name="Input 2 4 5 2 3" xfId="15853" xr:uid="{24611D91-476D-425C-A02F-139243C0F2B5}"/>
    <cellStyle name="Input 2 4 5 2 4" xfId="15099" xr:uid="{960FFE3C-3023-4E66-AD76-A25D87462270}"/>
    <cellStyle name="Input 2 4 5 3" xfId="21669" xr:uid="{AD52613C-412F-426E-A5FC-7BAF44F4304B}"/>
    <cellStyle name="Input 2 4 5 4" xfId="23261" xr:uid="{006F5739-6343-46AB-B3CF-82A6FEEF2B09}"/>
    <cellStyle name="Input 2 4 5 5" xfId="24798" xr:uid="{0BE549D9-D6B2-40FF-983E-501EF56C3205}"/>
    <cellStyle name="Input 2 4 6" xfId="36218" xr:uid="{B5D8D195-4C53-4E0F-B10C-C7BA056D7E84}"/>
    <cellStyle name="Input 2 4 6 2" xfId="36217" xr:uid="{B75B787D-6D6D-4420-A789-361F4066FD83}"/>
    <cellStyle name="Input 2 4 6 2 2" xfId="21666" xr:uid="{1E95083D-77E3-4746-B9EF-6C3DE216D3BF}"/>
    <cellStyle name="Input 2 4 6 2 3" xfId="23257" xr:uid="{460FDDC6-DA80-4AF6-A52B-C82A2EA62B9E}"/>
    <cellStyle name="Input 2 4 6 2 4" xfId="24471" xr:uid="{8B32215F-A00E-478C-91B2-5B737D45EE86}"/>
    <cellStyle name="Input 2 4 6 3" xfId="21667" xr:uid="{6EE557A5-A3FB-44BC-92AC-9D6EC397B9CD}"/>
    <cellStyle name="Input 2 4 6 4" xfId="23256" xr:uid="{C78AAAD3-E4BB-4720-8399-2BA44889681E}"/>
    <cellStyle name="Input 2 4 6 5" xfId="23710" xr:uid="{A673FB92-937B-4518-BC0F-CF2EA028CBC2}"/>
    <cellStyle name="Input 2 4 7" xfId="36216" xr:uid="{759C4195-FD03-4CCC-AC32-85B2C05DA3CF}"/>
    <cellStyle name="Input 2 4 7 2" xfId="21665" xr:uid="{E3ADB6EE-002B-4836-9BDE-308D45E69ED2}"/>
    <cellStyle name="Input 2 4 7 3" xfId="23258" xr:uid="{06744E90-9525-48DC-B191-7F525C7084BC}"/>
    <cellStyle name="Input 2 4 7 4" xfId="16776" xr:uid="{BD9A6176-EC67-485D-8178-082F1F21ED2C}"/>
    <cellStyle name="Input 2 4 8" xfId="36215" xr:uid="{D0B259B4-E29E-487A-BF03-91C82E85E774}"/>
    <cellStyle name="Input 2 4 8 2" xfId="36214" xr:uid="{E86E4A66-6CB8-4E53-99AC-E955C48F2705}"/>
    <cellStyle name="Input 2 4 8 2 2" xfId="21663" xr:uid="{6D0DF165-2B6E-4AD2-88E2-CEA3BC539776}"/>
    <cellStyle name="Input 2 4 8 2 3" xfId="23260" xr:uid="{D4E4BA71-7FB3-423F-AAA9-413BB8AF1C0E}"/>
    <cellStyle name="Input 2 4 8 2 4" xfId="8026" xr:uid="{34CBC4F4-DA9A-4BC6-A410-E394135F1E87}"/>
    <cellStyle name="Input 2 4 8 3" xfId="21664" xr:uid="{67527D46-95B5-4087-A70A-14DE0BE9452E}"/>
    <cellStyle name="Input 2 4 8 4" xfId="23259" xr:uid="{98A92724-1970-4D33-89BD-8C2204A5E454}"/>
    <cellStyle name="Input 2 4 8 5" xfId="7797" xr:uid="{E9DEE1A9-1D60-4DD2-A701-143088435863}"/>
    <cellStyle name="Input 2 4 9" xfId="36213" xr:uid="{13EE8641-D5E4-4B2A-A639-6B230C45B381}"/>
    <cellStyle name="Input 2 4 9 2" xfId="21662" xr:uid="{77BE62E1-5F87-49C2-8216-CD43188D7275}"/>
    <cellStyle name="Input 2 4 9 3" xfId="41178" xr:uid="{1627CC23-829A-447E-9B6B-8EA161F9737A}"/>
    <cellStyle name="Input 2 4 9 4" xfId="39207" xr:uid="{3E7BAB23-26A6-4508-865D-F975A2ECB02B}"/>
    <cellStyle name="Input 2 5" xfId="43925" xr:uid="{EA11ED82-2DA0-487E-A6E4-B1CC2A5E7387}"/>
    <cellStyle name="Input 2 5 10" xfId="29802" xr:uid="{70671289-B0A9-40B9-B69E-8F1C6A0CDF70}"/>
    <cellStyle name="Input 2 5 10 2" xfId="16122" xr:uid="{4180F431-41DB-4820-8E0D-3816C41744EA}"/>
    <cellStyle name="Input 2 5 10 3" xfId="7606" xr:uid="{D0610FC3-5650-42ED-86F0-1F4D44B818B1}"/>
    <cellStyle name="Input 2 5 10 4" xfId="2772" xr:uid="{F719237D-C121-425C-ACCE-75C8AB2CED64}"/>
    <cellStyle name="Input 2 5 11" xfId="26636" xr:uid="{17137F88-61CC-4311-A4F4-6BD3CDC79A7E}"/>
    <cellStyle name="Input 2 5 11 2" xfId="13189" xr:uid="{1DB5BD1F-6C35-4896-A6D6-5EDB4EFB08F9}"/>
    <cellStyle name="Input 2 5 11 3" xfId="5441" xr:uid="{F8572A6B-F7A2-46DC-BB92-8531CFD157EA}"/>
    <cellStyle name="Input 2 5 11 4" xfId="1474" xr:uid="{EAC53042-2651-4F3B-AB70-4449BE3DFC10}"/>
    <cellStyle name="Input 2 5 12" xfId="27418" xr:uid="{F62C46AB-C315-4465-93E5-345F3351A307}"/>
    <cellStyle name="Input 2 5 12 2" xfId="13960" xr:uid="{5E9E029D-7551-4018-B2B2-A6A87683DFD8}"/>
    <cellStyle name="Input 2 5 12 3" xfId="5935" xr:uid="{C93A6E6A-E8BA-4095-88E6-D70D10A45963}"/>
    <cellStyle name="Input 2 5 12 4" xfId="1692" xr:uid="{0FD4FE28-2DD8-46B6-BE44-E0653B9F2A68}"/>
    <cellStyle name="Input 2 5 13" xfId="27055" xr:uid="{371E5903-7E4C-457A-B659-ACB2DD53E801}"/>
    <cellStyle name="Input 2 5 13 2" xfId="13599" xr:uid="{7BC28ED1-30B7-4745-8506-9E3423918AEC}"/>
    <cellStyle name="Input 2 5 13 3" xfId="5712" xr:uid="{B29FB7D8-0448-4ABB-BEC3-0DCA40D0BD29}"/>
    <cellStyle name="Input 2 5 13 4" xfId="1638" xr:uid="{DC1EA6FE-4F3C-472F-B013-FCB69E0FA045}"/>
    <cellStyle name="Input 2 5 14" xfId="36212" xr:uid="{E0FD2FCC-9DE5-4406-B1E1-69F07C8E877C}"/>
    <cellStyle name="Input 2 5 14 2" xfId="21661" xr:uid="{D0766141-E290-4D5E-9495-1D535AD5062F}"/>
    <cellStyle name="Input 2 5 14 3" xfId="23262" xr:uid="{0B5AF7BD-85D3-42B1-A420-DAF623E4EF54}"/>
    <cellStyle name="Input 2 5 14 4" xfId="16019" xr:uid="{AB3428F8-624C-45A3-A9D5-4C4AE9C8ADF9}"/>
    <cellStyle name="Input 2 5 15" xfId="40693" xr:uid="{1E0A69F3-8456-4999-9005-1E6E61226350}"/>
    <cellStyle name="Input 2 5 16" xfId="39712" xr:uid="{BC9E0627-AE44-4B84-B1EC-CE5A96E745E1}"/>
    <cellStyle name="Input 2 5 17" xfId="14981" xr:uid="{83F228B4-91FE-46F4-9F43-D8BA626D26D5}"/>
    <cellStyle name="Input 2 5 18" xfId="6737" xr:uid="{E6F72D1C-B6E0-4043-B975-E1113DA1FC80}"/>
    <cellStyle name="Input 2 5 2" xfId="36211" xr:uid="{8ACCCA16-4077-4F52-8EB5-BE2151CBA37C}"/>
    <cellStyle name="Input 2 5 2 2" xfId="36210" xr:uid="{7B0FC686-CB00-4BF9-BAE1-6FA3D4E47B5E}"/>
    <cellStyle name="Input 2 5 2 2 2" xfId="21659" xr:uid="{152A31FF-5189-4536-8FF0-056D433187D8}"/>
    <cellStyle name="Input 2 5 2 2 3" xfId="40989" xr:uid="{25E33F66-1A0C-48D9-AEFD-3E044EA016F3}"/>
    <cellStyle name="Input 2 5 2 2 4" xfId="40883" xr:uid="{90A2D6A0-9F01-4F5E-9E33-6CBC26D0019D}"/>
    <cellStyle name="Input 2 5 2 3" xfId="21660" xr:uid="{D57B133A-E59B-40A2-BA5C-FDDAE21A4B1E}"/>
    <cellStyle name="Input 2 5 2 4" xfId="15854" xr:uid="{5E5FBAFE-B9DA-46FC-97DD-814DC948D1D1}"/>
    <cellStyle name="Input 2 5 2 5" xfId="7138" xr:uid="{F6179C59-7C2B-4F21-A08B-A786188E1930}"/>
    <cellStyle name="Input 2 5 3" xfId="36209" xr:uid="{FC8103C8-143F-40B8-A7D6-98630AC591B0}"/>
    <cellStyle name="Input 2 5 3 2" xfId="36208" xr:uid="{1E37E568-969A-46A6-9D61-5F28E3C96E7D}"/>
    <cellStyle name="Input 2 5 3 2 2" xfId="21657" xr:uid="{AAD35511-E74D-45F8-857A-C904EE726BDB}"/>
    <cellStyle name="Input 2 5 3 2 3" xfId="23263" xr:uid="{5BC7188A-B3B1-4B11-80C1-D66B464DB525}"/>
    <cellStyle name="Input 2 5 3 2 4" xfId="17894" xr:uid="{B966B233-9A13-436C-B2B2-B6C204E55550}"/>
    <cellStyle name="Input 2 5 3 3" xfId="21658" xr:uid="{CC1C64C7-FA37-443D-8D72-A385445C03DE}"/>
    <cellStyle name="Input 2 5 3 4" xfId="40746" xr:uid="{0837A004-09BA-48F1-882E-1D3A49C22BF4}"/>
    <cellStyle name="Input 2 5 3 5" xfId="24797" xr:uid="{E2F92D4B-4DAB-49E4-AC41-1622AB401649}"/>
    <cellStyle name="Input 2 5 4" xfId="36207" xr:uid="{B14DA8AC-F63B-481E-A820-59261CB4E330}"/>
    <cellStyle name="Input 2 5 4 2" xfId="36206" xr:uid="{81AD8F79-50B7-4E9E-AF3E-559C8DB0FA34}"/>
    <cellStyle name="Input 2 5 4 2 2" xfId="21655" xr:uid="{0C4A9ECB-9349-46E3-9190-D629DCDA6310}"/>
    <cellStyle name="Input 2 5 4 2 3" xfId="15856" xr:uid="{CB1330A5-202D-4EEA-B7BA-C2F2301A8D2E}"/>
    <cellStyle name="Input 2 5 4 2 4" xfId="15098" xr:uid="{C2B14CDF-B23A-4254-8F21-F6C314421C88}"/>
    <cellStyle name="Input 2 5 4 3" xfId="21656" xr:uid="{7B9D6B4B-8677-404E-B57F-89C2989F11FC}"/>
    <cellStyle name="Input 2 5 4 4" xfId="11738" xr:uid="{5B1D9C2A-004B-4CB6-AA13-6296E748B20D}"/>
    <cellStyle name="Input 2 5 4 5" xfId="39577" xr:uid="{082C245E-4ADD-4BC4-BDA8-25E2A9D54771}"/>
    <cellStyle name="Input 2 5 5" xfId="36205" xr:uid="{2548AD9A-5950-4F0E-9A13-994C9CDB6D4E}"/>
    <cellStyle name="Input 2 5 5 2" xfId="36204" xr:uid="{8BA6E083-9D2D-47D8-BD1C-B1CA8FF2D2B9}"/>
    <cellStyle name="Input 2 5 5 2 2" xfId="21653" xr:uid="{6D044559-26FF-452C-84CB-6226ED2FDD3C}"/>
    <cellStyle name="Input 2 5 5 2 3" xfId="11739" xr:uid="{69A2DAA0-B5B1-421D-B538-70329856D031}"/>
    <cellStyle name="Input 2 5 5 2 4" xfId="39208" xr:uid="{3AC9875C-EC6A-4308-B618-201853392B6A}"/>
    <cellStyle name="Input 2 5 5 3" xfId="21654" xr:uid="{B79017E4-E34C-4F09-AEA6-428511D514B7}"/>
    <cellStyle name="Input 2 5 5 4" xfId="40013" xr:uid="{AC6EB1CF-BCDD-4BE7-83E7-FF744F0041C3}"/>
    <cellStyle name="Input 2 5 5 5" xfId="8027" xr:uid="{9A7BAD10-75AD-42A2-B317-61A2C64C400A}"/>
    <cellStyle name="Input 2 5 6" xfId="36203" xr:uid="{11032EBA-4295-46D1-A98B-53DA4898558D}"/>
    <cellStyle name="Input 2 5 6 2" xfId="36202" xr:uid="{121598EA-DE87-4486-A7BB-4E3BC5594613}"/>
    <cellStyle name="Input 2 5 6 2 2" xfId="21651" xr:uid="{E6B0CE1F-23D0-4EBE-9D59-C157F3F69F71}"/>
    <cellStyle name="Input 2 5 6 2 3" xfId="15858" xr:uid="{035BBC68-A1D5-4E30-B0FF-176C40792EB5}"/>
    <cellStyle name="Input 2 5 6 2 4" xfId="17893" xr:uid="{B0F86BB9-A02B-4711-A972-5D8490C757E2}"/>
    <cellStyle name="Input 2 5 6 3" xfId="21652" xr:uid="{5CCDDB4B-E86A-40A7-B848-F5E1FF7416E6}"/>
    <cellStyle name="Input 2 5 6 4" xfId="16721" xr:uid="{F7E73A96-CC9C-4987-AE05-A58C6442B97B}"/>
    <cellStyle name="Input 2 5 6 5" xfId="19195" xr:uid="{ECDD8A5B-E2CD-48D0-99E5-7D14DD35F54A}"/>
    <cellStyle name="Input 2 5 7" xfId="36201" xr:uid="{17BB5CA0-7326-4647-9CB3-2DC1C269FF97}"/>
    <cellStyle name="Input 2 5 7 2" xfId="21650" xr:uid="{F680B422-3DEC-47ED-81C0-1BB1EBF563F3}"/>
    <cellStyle name="Input 2 5 7 3" xfId="41146" xr:uid="{BF74DDB6-2340-4698-9BF3-D399E6A96E86}"/>
    <cellStyle name="Input 2 5 7 4" xfId="24796" xr:uid="{035692D1-A791-4059-9298-6BE4258BFF5B}"/>
    <cellStyle name="Input 2 5 8" xfId="36200" xr:uid="{E891B72A-826F-4CF0-84A1-A3ED34445816}"/>
    <cellStyle name="Input 2 5 8 2" xfId="36199" xr:uid="{83D905AE-CEA4-4375-A1B0-C16D0A2DBA62}"/>
    <cellStyle name="Input 2 5 8 2 2" xfId="21648" xr:uid="{77D17EA6-3452-4117-83A0-AC3B6FF5145A}"/>
    <cellStyle name="Input 2 5 8 2 3" xfId="39694" xr:uid="{D5B7E3E8-FF99-463A-8151-DBAF4F418A79}"/>
    <cellStyle name="Input 2 5 8 2 4" xfId="24794" xr:uid="{62F6F7B9-AC6E-40C2-B2BA-BA17303AA490}"/>
    <cellStyle name="Input 2 5 8 3" xfId="21649" xr:uid="{9ABD7132-0390-408C-B3E1-E63E59637B68}"/>
    <cellStyle name="Input 2 5 8 4" xfId="40012" xr:uid="{1F77F101-ED4E-408C-B854-A487C48C6063}"/>
    <cellStyle name="Input 2 5 8 5" xfId="24795" xr:uid="{4F4BD2CC-29B3-4F57-93C9-49B096B10BE5}"/>
    <cellStyle name="Input 2 5 9" xfId="36198" xr:uid="{A126DC82-A232-42EA-8D04-6FC1988F74C2}"/>
    <cellStyle name="Input 2 5 9 2" xfId="21647" xr:uid="{FE0FB428-727D-4D43-8BF8-8F1F122C77E6}"/>
    <cellStyle name="Input 2 5 9 3" xfId="11742" xr:uid="{23D33990-1F52-4704-A1E9-FDB5DA581195}"/>
    <cellStyle name="Input 2 5 9 4" xfId="39536" xr:uid="{AC26A540-0667-4637-B7AA-9D9A3DFEC04E}"/>
    <cellStyle name="Input 2 6" xfId="43908" xr:uid="{B269DF0B-51C5-402D-A9C6-3924D72D2E7F}"/>
    <cellStyle name="Input 2 6 10" xfId="29785" xr:uid="{BAC9E291-577E-4417-A717-20276DE4C306}"/>
    <cellStyle name="Input 2 6 10 2" xfId="16105" xr:uid="{0D5B69F2-DC2B-4707-81B2-811E3873BE4C}"/>
    <cellStyle name="Input 2 6 10 3" xfId="7589" xr:uid="{E1BD318C-AF26-4387-88B2-20770599FEE2}"/>
    <cellStyle name="Input 2 6 10 4" xfId="2759" xr:uid="{67B8BDB5-24DB-416A-8C54-F8837D2EEBA2}"/>
    <cellStyle name="Input 2 6 11" xfId="27004" xr:uid="{2BAE1019-A6EE-4422-ADC3-BA0D243B0D2C}"/>
    <cellStyle name="Input 2 6 11 2" xfId="13548" xr:uid="{DF82E0B4-DFD3-4172-9589-B8A941E6DD94}"/>
    <cellStyle name="Input 2 6 11 3" xfId="5675" xr:uid="{05DAAD28-8F0C-4ED3-927F-2D8440084620}"/>
    <cellStyle name="Input 2 6 11 4" xfId="1609" xr:uid="{7D40520C-ED7B-490D-AA64-CA4C7594F1DB}"/>
    <cellStyle name="Input 2 6 12" xfId="30008" xr:uid="{CF690E6E-41D8-4B47-AE09-1D9A11039B94}"/>
    <cellStyle name="Input 2 6 12 2" xfId="16303" xr:uid="{10ECB9DF-A49E-4D9D-907C-F8172A67BDAA}"/>
    <cellStyle name="Input 2 6 12 3" xfId="7762" xr:uid="{757BE2F7-3C6A-4835-834C-08FE0EEF9DC2}"/>
    <cellStyle name="Input 2 6 12 4" xfId="2877" xr:uid="{B70F7EA7-F29D-4B6B-B309-588EC8829F55}"/>
    <cellStyle name="Input 2 6 13" xfId="36197" xr:uid="{575E3BCC-FF5A-4277-A014-0269C67EF57D}"/>
    <cellStyle name="Input 2 6 13 2" xfId="21646" xr:uid="{A2864082-9713-4867-8C50-FEA3BD7A9955}"/>
    <cellStyle name="Input 2 6 13 3" xfId="23764" xr:uid="{B04B8229-64C9-4B92-B7C0-641BBECDAF01}"/>
    <cellStyle name="Input 2 6 13 4" xfId="24793" xr:uid="{55AFB242-D06F-49E6-BC61-D84965920524}"/>
    <cellStyle name="Input 2 6 14" xfId="40677" xr:uid="{425440A2-CE47-4233-9E73-FCD4BFA0C60E}"/>
    <cellStyle name="Input 2 6 15" xfId="39763" xr:uid="{79F31090-C833-4A4A-B6FD-B14210F4761C}"/>
    <cellStyle name="Input 2 6 16" xfId="18084" xr:uid="{33CA440A-A27A-47CB-9FBB-B640AA2CF07E}"/>
    <cellStyle name="Input 2 6 17" xfId="9272" xr:uid="{4E0A0A55-B5AB-4D5F-85A9-D9F022319FFF}"/>
    <cellStyle name="Input 2 6 2" xfId="36196" xr:uid="{97E06063-6DAD-469E-86FE-172A1EC49FC6}"/>
    <cellStyle name="Input 2 6 2 2" xfId="36195" xr:uid="{88209804-9D4F-429D-9177-89A4C38A9412}"/>
    <cellStyle name="Input 2 6 2 2 2" xfId="21644" xr:uid="{DD507AD6-89A5-4758-B241-00A7A1172875}"/>
    <cellStyle name="Input 2 6 2 2 3" xfId="23903" xr:uid="{D59760C7-A7AC-4A35-B784-577A28ABCEB9}"/>
    <cellStyle name="Input 2 6 2 2 4" xfId="17991" xr:uid="{46B191A3-84E5-4361-8881-9E3CDC0B9F26}"/>
    <cellStyle name="Input 2 6 2 3" xfId="21645" xr:uid="{C78C203D-9D49-4C4D-B1B7-A28A4657192B}"/>
    <cellStyle name="Input 2 6 2 4" xfId="14330" xr:uid="{705BA5ED-C2D2-47D0-A896-FB1AB24FCEE7}"/>
    <cellStyle name="Input 2 6 2 5" xfId="17892" xr:uid="{5F55BF2C-E4F6-4906-B225-F98B436B52A8}"/>
    <cellStyle name="Input 2 6 3" xfId="36194" xr:uid="{DF4FD7F0-1C82-4027-AD6E-CF2006DE4D9D}"/>
    <cellStyle name="Input 2 6 3 2" xfId="36193" xr:uid="{D6B64D62-10B7-42AF-A3A3-E628830AD818}"/>
    <cellStyle name="Input 2 6 3 2 2" xfId="21642" xr:uid="{44EB8141-E9CD-43BD-9BC1-F869A93FBDE2}"/>
    <cellStyle name="Input 2 6 3 2 3" xfId="11740" xr:uid="{4F1CF183-1368-4475-97E9-12AB39914417}"/>
    <cellStyle name="Input 2 6 3 2 4" xfId="7143" xr:uid="{18D1A0DA-3B92-4D3A-B6EF-0DD9FBC9FF64}"/>
    <cellStyle name="Input 2 6 3 3" xfId="21643" xr:uid="{05F2044D-528B-49B5-A14C-E871C701D813}"/>
    <cellStyle name="Input 2 6 3 4" xfId="16723" xr:uid="{12EBADAD-4D44-49CF-A872-35BB00C582C7}"/>
    <cellStyle name="Input 2 6 3 5" xfId="8028" xr:uid="{F1324F1A-5EAE-46FD-8BB4-3C559E4F53A6}"/>
    <cellStyle name="Input 2 6 4" xfId="36192" xr:uid="{5792DC3A-9899-4BC9-BDCB-EE6198D1E929}"/>
    <cellStyle name="Input 2 6 4 2" xfId="36191" xr:uid="{C750E0C3-B918-4246-9CE9-901D54CF83B7}"/>
    <cellStyle name="Input 2 6 4 2 2" xfId="21640" xr:uid="{BC569B37-091C-437C-9B2F-245319C281A0}"/>
    <cellStyle name="Input 2 6 4 2 3" xfId="40011" xr:uid="{50C1EF2F-404E-4058-9EBD-2D951466A43E}"/>
    <cellStyle name="Input 2 6 4 2 4" xfId="24648" xr:uid="{F5FDDB6C-71B9-47E7-88C0-9EDBE568B249}"/>
    <cellStyle name="Input 2 6 4 3" xfId="21641" xr:uid="{CC1A736A-32F5-4A07-9DE4-68A1672B8C47}"/>
    <cellStyle name="Input 2 6 4 4" xfId="15860" xr:uid="{67690649-3059-4529-9756-0E44C9DDCEAD}"/>
    <cellStyle name="Input 2 6 4 5" xfId="24792" xr:uid="{83A41EAC-C6DB-4442-B3AD-B185645900B6}"/>
    <cellStyle name="Input 2 6 5" xfId="36190" xr:uid="{AA25A660-0757-429B-81CF-870B32015AD5}"/>
    <cellStyle name="Input 2 6 5 2" xfId="36189" xr:uid="{1D509DCB-16C6-4523-8C2C-626D8244737B}"/>
    <cellStyle name="Input 2 6 5 2 2" xfId="21638" xr:uid="{7C0C0D6A-1816-4E7B-BEA3-F7CA31EF88B7}"/>
    <cellStyle name="Input 2 6 5 2 3" xfId="16722" xr:uid="{0D0301A9-8051-461E-9350-BB6AD22ED227}"/>
    <cellStyle name="Input 2 6 5 2 4" xfId="16018" xr:uid="{46501214-8F18-486F-9ECD-F6499394B87A}"/>
    <cellStyle name="Input 2 6 5 3" xfId="21639" xr:uid="{CF928D1D-56D2-4292-ABB8-539F5B0C4FC0}"/>
    <cellStyle name="Input 2 6 5 4" xfId="11741" xr:uid="{6D4EEA22-9EF0-4993-9749-6EBE9622F3DD}"/>
    <cellStyle name="Input 2 6 5 5" xfId="39904" xr:uid="{E108E48F-CD71-4F6A-B045-F69C7218FF50}"/>
    <cellStyle name="Input 2 6 6" xfId="36188" xr:uid="{1B93018D-D594-43CA-9341-D55B903964D0}"/>
    <cellStyle name="Input 2 6 6 2" xfId="36187" xr:uid="{62D9CFC9-099B-4927-9648-6AB5240B3C0F}"/>
    <cellStyle name="Input 2 6 6 2 2" xfId="21636" xr:uid="{4F1DE9DA-36EA-4578-8E9D-E3C004AD1835}"/>
    <cellStyle name="Input 2 6 6 2 3" xfId="40761" xr:uid="{7C7BF892-B09E-41BB-BEBE-D79012478265}"/>
    <cellStyle name="Input 2 6 6 2 4" xfId="24791" xr:uid="{CA8E32F0-D421-46F6-8AAE-2EE3D26CA895}"/>
    <cellStyle name="Input 2 6 6 3" xfId="21637" xr:uid="{8AAA609F-43BB-4E63-BEB3-0665791BECB9}"/>
    <cellStyle name="Input 2 6 6 4" xfId="15859" xr:uid="{E1D7C0AC-1FF7-47C7-A4D9-2837D96ADD81}"/>
    <cellStyle name="Input 2 6 6 5" xfId="7144" xr:uid="{03E62256-345E-480C-B7D7-C4D0F6B8477B}"/>
    <cellStyle name="Input 2 6 7" xfId="36186" xr:uid="{0660E2D4-8E2F-44A1-AC02-12C3722B5C8E}"/>
    <cellStyle name="Input 2 6 7 2" xfId="21635" xr:uid="{2BBE58F5-FE43-49FE-B2A3-89A496122F93}"/>
    <cellStyle name="Input 2 6 7 3" xfId="39696" xr:uid="{3472223A-ED60-4D88-8EFC-590D772155D0}"/>
    <cellStyle name="Input 2 6 7 4" xfId="24647" xr:uid="{52553156-055D-416E-B446-46CEEB512612}"/>
    <cellStyle name="Input 2 6 8" xfId="36185" xr:uid="{1AD99EC1-0F9F-401A-9FE3-78FF09420382}"/>
    <cellStyle name="Input 2 6 8 2" xfId="36184" xr:uid="{4906E603-90E4-492A-845F-FCF73088A266}"/>
    <cellStyle name="Input 2 6 8 2 2" xfId="21633" xr:uid="{B3E85CDC-7E98-4581-A520-DCDE3B6F6B28}"/>
    <cellStyle name="Input 2 6 8 2 3" xfId="11575" xr:uid="{00826EA5-E692-4A42-872D-D6EFC3FF7FA3}"/>
    <cellStyle name="Input 2 6 8 2 4" xfId="24645" xr:uid="{9E1D93E7-5619-4435-A50B-6C2565054BD9}"/>
    <cellStyle name="Input 2 6 8 3" xfId="21634" xr:uid="{F4A3AFE9-138C-4B4C-B8CC-05658F98C07B}"/>
    <cellStyle name="Input 2 6 8 4" xfId="39267" xr:uid="{484ED9E0-2F24-4B61-A302-7E5B684DCF45}"/>
    <cellStyle name="Input 2 6 8 5" xfId="24646" xr:uid="{0D3B4581-554B-45A5-AEFE-3327113B7F55}"/>
    <cellStyle name="Input 2 6 9" xfId="36183" xr:uid="{F71C6708-4C7E-499F-AC82-3BADA0CAECB2}"/>
    <cellStyle name="Input 2 6 9 2" xfId="21632" xr:uid="{32A0A60D-08AA-43B0-8846-15EB343C0025}"/>
    <cellStyle name="Input 2 6 9 3" xfId="11745" xr:uid="{0765B3FC-D769-49C1-890D-CBF6368D6C4C}"/>
    <cellStyle name="Input 2 6 9 4" xfId="24644" xr:uid="{0F85B539-DF71-44C0-ABE8-16D9536F8059}"/>
    <cellStyle name="Input 2 7" xfId="43157" xr:uid="{6F7847EA-0AFA-4CAF-B638-CB7695022292}"/>
    <cellStyle name="Input 2 7 10" xfId="29197" xr:uid="{677D4A81-075A-488B-8CB8-7E678374EC6D}"/>
    <cellStyle name="Input 2 7 10 2" xfId="15560" xr:uid="{36139E32-84CE-42AE-A602-F6E5CF86D333}"/>
    <cellStyle name="Input 2 7 10 3" xfId="7177" xr:uid="{C8F12CF2-5E72-4301-95A1-18EC4A97DE4D}"/>
    <cellStyle name="Input 2 7 10 4" xfId="2535" xr:uid="{58BD866F-1FE0-45F9-8EFC-A13E9CDD27D0}"/>
    <cellStyle name="Input 2 7 11" xfId="27360" xr:uid="{63A13A19-2D81-42CA-A3B7-6678980ED88C}"/>
    <cellStyle name="Input 2 7 11 2" xfId="13902" xr:uid="{C91BEA0D-0A4A-4DB9-B3B6-0F86C27AB343}"/>
    <cellStyle name="Input 2 7 11 3" xfId="5887" xr:uid="{6B024C24-7A7D-4015-A8F9-6D5ADBB0278D}"/>
    <cellStyle name="Input 2 7 11 4" xfId="1673" xr:uid="{86D07E59-79CE-4A61-AE1E-291566D44275}"/>
    <cellStyle name="Input 2 7 12" xfId="26439" xr:uid="{83D3B6BA-D4BB-49F6-B54C-FA0AC8A45C24}"/>
    <cellStyle name="Input 2 7 12 2" xfId="12994" xr:uid="{CA16AC2D-396E-48F4-9540-B773F31DC870}"/>
    <cellStyle name="Input 2 7 12 3" xfId="5304" xr:uid="{D42B1B43-0EDC-48E7-B092-8C27A45807F8}"/>
    <cellStyle name="Input 2 7 12 4" xfId="1387" xr:uid="{E45C5A19-4273-41F0-841C-6E2B17A999BF}"/>
    <cellStyle name="Input 2 7 13" xfId="36182" xr:uid="{12013B15-EF22-49C5-BA8D-05F2D10BA92F}"/>
    <cellStyle name="Input 2 7 13 2" xfId="21631" xr:uid="{F66A4F54-9DE4-4491-B619-EF8E6333976F}"/>
    <cellStyle name="Input 2 7 13 3" xfId="23765" xr:uid="{B64CAB5E-3706-4612-88EC-4E3DBC408798}"/>
    <cellStyle name="Input 2 7 13 4" xfId="24643" xr:uid="{B0820D6E-A379-44A5-B119-0AC4885EC201}"/>
    <cellStyle name="Input 2 7 14" xfId="40102" xr:uid="{25BA4636-F91A-4C60-8E90-F7005C391252}"/>
    <cellStyle name="Input 2 7 15" xfId="40336" xr:uid="{8FF4388F-21E2-4117-AA44-D273232F16DD}"/>
    <cellStyle name="Input 2 7 16" xfId="12103" xr:uid="{CB04551F-7CA3-414E-B6B3-A006996FA673}"/>
    <cellStyle name="Input 2 7 17" xfId="10195" xr:uid="{3270BC5F-7183-41E0-A6A4-13430A8B3961}"/>
    <cellStyle name="Input 2 7 2" xfId="36181" xr:uid="{53AEAEC3-627C-4580-9E36-0CA55882F026}"/>
    <cellStyle name="Input 2 7 2 2" xfId="36180" xr:uid="{9040C895-4E48-44ED-B120-0BC101B84A51}"/>
    <cellStyle name="Input 2 7 2 2 2" xfId="21629" xr:uid="{C428DB26-B35A-4FB1-B053-3EFE12A8A2D2}"/>
    <cellStyle name="Input 2 7 2 2 3" xfId="23902" xr:uid="{332DDAF3-0CBA-4EE6-892D-DDD4063F1D96}"/>
    <cellStyle name="Input 2 7 2 2 4" xfId="14527" xr:uid="{FC6515CF-8F5C-4C4A-8418-185518786387}"/>
    <cellStyle name="Input 2 7 2 3" xfId="21630" xr:uid="{055D3CBA-DFC6-4C0E-B546-A480F25AA3A3}"/>
    <cellStyle name="Input 2 7 2 4" xfId="14329" xr:uid="{3A9C3265-864D-4672-AA88-D44F9ACB62E3}"/>
    <cellStyle name="Input 2 7 2 5" xfId="24790" xr:uid="{C1B871B1-AACD-461A-B3E7-D1F0E44F488E}"/>
    <cellStyle name="Input 2 7 3" xfId="36179" xr:uid="{30DF4A25-AD74-4C38-9AD3-7F88FF723B95}"/>
    <cellStyle name="Input 2 7 3 2" xfId="36178" xr:uid="{EC67DB78-389A-46B4-AE28-2CF0F492A8BD}"/>
    <cellStyle name="Input 2 7 3 2 2" xfId="21627" xr:uid="{5EA81820-9AEF-495F-85D7-1F5D3A616CF7}"/>
    <cellStyle name="Input 2 7 3 2 3" xfId="15864" xr:uid="{C6C7D240-7F3E-4541-90CB-CCF8A46558F6}"/>
    <cellStyle name="Input 2 7 3 2 4" xfId="12382" xr:uid="{23C48D71-2939-4C97-9D9E-CE9AC4E684CC}"/>
    <cellStyle name="Input 2 7 3 3" xfId="21628" xr:uid="{E9C83D41-56E4-4D88-BAE4-5F31619E14E4}"/>
    <cellStyle name="Input 2 7 3 4" xfId="16727" xr:uid="{F7B8957E-1ED7-4DB0-8D47-92CA9D537061}"/>
    <cellStyle name="Input 2 7 3 5" xfId="15531" xr:uid="{67AA94F0-D7BA-49E5-8BA6-FCC663316681}"/>
    <cellStyle name="Input 2 7 4" xfId="36177" xr:uid="{C1106CE7-370B-49A1-AB64-487434D46CE8}"/>
    <cellStyle name="Input 2 7 4 2" xfId="36176" xr:uid="{0D547164-6378-46B5-9B19-07770A113833}"/>
    <cellStyle name="Input 2 7 4 2 2" xfId="21625" xr:uid="{9482CD0A-1847-4116-ACE8-D2743C825DCA}"/>
    <cellStyle name="Input 2 7 4 2 3" xfId="11743" xr:uid="{34280387-2AF0-419C-8999-6908DC6B7854}"/>
    <cellStyle name="Input 2 7 4 2 4" xfId="17993" xr:uid="{2DBAD619-4E6F-4A30-A0D0-73C46D3E67E8}"/>
    <cellStyle name="Input 2 7 4 3" xfId="21626" xr:uid="{A4B8B692-61E4-42F9-8A66-3458D52D3A95}"/>
    <cellStyle name="Input 2 7 4 4" xfId="40004" xr:uid="{53E5A4F7-A772-48C5-9615-13F1D6783E98}"/>
    <cellStyle name="Input 2 7 4 5" xfId="11980" xr:uid="{79FB2551-A402-4D83-BC1D-8DC8115FBE01}"/>
    <cellStyle name="Input 2 7 5" xfId="36175" xr:uid="{E28C480C-BFEF-4862-BACE-39507201A57D}"/>
    <cellStyle name="Input 2 7 5 2" xfId="36174" xr:uid="{D3CF428B-8D61-462D-8042-71FD81BD97DD}"/>
    <cellStyle name="Input 2 7 5 2 2" xfId="21623" xr:uid="{BF8F1774-8D31-4508-86A3-9C685B046DB2}"/>
    <cellStyle name="Input 2 7 5 2 3" xfId="40778" xr:uid="{4640A676-86C6-4BC0-85C6-F12EC3DB9697}"/>
    <cellStyle name="Input 2 7 5 2 4" xfId="7148" xr:uid="{5CF776DA-7A62-4198-B132-74062028361E}"/>
    <cellStyle name="Input 2 7 5 3" xfId="21624" xr:uid="{B77EE176-1F35-4A56-8A9A-E3F1D1067F60}"/>
    <cellStyle name="Input 2 7 5 4" xfId="16724" xr:uid="{BCAA2375-1B3B-430A-A99E-4C5468A2AB50}"/>
    <cellStyle name="Input 2 7 5 5" xfId="8029" xr:uid="{02DC7A77-D0EE-419C-B0C1-9381BD6ED984}"/>
    <cellStyle name="Input 2 7 6" xfId="36173" xr:uid="{0E315718-DC3D-4C48-8B53-A8E3D4F93384}"/>
    <cellStyle name="Input 2 7 6 2" xfId="36172" xr:uid="{F80F8C7F-6FFC-4070-9AB3-8E3E9E496815}"/>
    <cellStyle name="Input 2 7 6 2 2" xfId="21621" xr:uid="{FCA34F7B-6243-436A-9219-835ADD9A211B}"/>
    <cellStyle name="Input 2 7 6 2 3" xfId="14283" xr:uid="{2A913A89-C599-46D8-9CD9-487530EBBD5F}"/>
    <cellStyle name="Input 2 7 6 2 4" xfId="24642" xr:uid="{A9C804E1-C613-45F3-A357-AC8DF831CDC7}"/>
    <cellStyle name="Input 2 7 6 3" xfId="21622" xr:uid="{FFD13BAC-EAD7-4013-95E4-451D14A1AE5E}"/>
    <cellStyle name="Input 2 7 6 4" xfId="11744" xr:uid="{3DC2A9B7-342A-4904-A39C-29B166FDE79C}"/>
    <cellStyle name="Input 2 7 6 5" xfId="15093" xr:uid="{0C599E6E-0D30-4ECB-92F3-D567C934DE4B}"/>
    <cellStyle name="Input 2 7 7" xfId="36171" xr:uid="{20E88E1C-9BBF-4E80-B2BB-197A89229D71}"/>
    <cellStyle name="Input 2 7 7 2" xfId="21620" xr:uid="{608B4A94-D55E-412A-BEA9-195FB9E8B1FA}"/>
    <cellStyle name="Input 2 7 7 3" xfId="23827" xr:uid="{FE8888A5-506C-47D7-B0AF-100ACE823725}"/>
    <cellStyle name="Input 2 7 7 4" xfId="8030" xr:uid="{1BAD490E-5495-47FC-AB40-7D4A1D21DC32}"/>
    <cellStyle name="Input 2 7 8" xfId="36170" xr:uid="{32A6979D-D5AE-479A-8716-1ECFAAC2750C}"/>
    <cellStyle name="Input 2 7 8 2" xfId="36169" xr:uid="{060559D0-B639-44FD-8426-92CCF1EA9A36}"/>
    <cellStyle name="Input 2 7 8 2 2" xfId="21618" xr:uid="{813AB1AD-B8D0-4DCD-97DF-04968486FB91}"/>
    <cellStyle name="Input 2 7 8 2 3" xfId="15863" xr:uid="{2283D261-D34C-44B0-81AC-74072BBD8612}"/>
    <cellStyle name="Input 2 7 8 2 4" xfId="23708" xr:uid="{A13240D6-7EB0-40DE-9DFD-A7153ED0EFA5}"/>
    <cellStyle name="Input 2 7 8 3" xfId="21619" xr:uid="{98E6D332-16E0-4262-8BFC-3FEB611240D7}"/>
    <cellStyle name="Input 2 7 8 4" xfId="16726" xr:uid="{3AC2E8C3-943C-4E32-9B10-9F2EB9B50D0F}"/>
    <cellStyle name="Input 2 7 8 5" xfId="23709" xr:uid="{85590389-9D96-49AB-BB1D-8A5C9EE96D02}"/>
    <cellStyle name="Input 2 7 9" xfId="36168" xr:uid="{7CF23007-7198-4371-ABAB-6C3981A12B58}"/>
    <cellStyle name="Input 2 7 9 2" xfId="21617" xr:uid="{432453E9-0F4B-44A9-B2F1-303624673A33}"/>
    <cellStyle name="Input 2 7 9 3" xfId="40813" xr:uid="{4DBA9BC1-44DC-4221-8A34-AFCB086B3474}"/>
    <cellStyle name="Input 2 7 9 4" xfId="39209" xr:uid="{C06B5BC8-6D45-4A88-8AA5-9F17B3070065}"/>
    <cellStyle name="Input 2 8" xfId="41738" xr:uid="{2CFB2BBE-A82B-4556-9587-4F2095FB5BA0}"/>
    <cellStyle name="Input 2 8 10" xfId="25958" xr:uid="{D66BE502-5F13-47B6-8D3C-358332FB8FC0}"/>
    <cellStyle name="Input 2 8 10 2" xfId="12523" xr:uid="{56AC17BD-A15E-4DB5-B9E7-070DB16BD6C3}"/>
    <cellStyle name="Input 2 8 10 3" xfId="4948" xr:uid="{F097B4FF-9165-48B9-A037-A65569B81007}"/>
    <cellStyle name="Input 2 8 10 4" xfId="1135" xr:uid="{E353CE8B-3CA9-4593-891C-2484D559E8F9}"/>
    <cellStyle name="Input 2 8 11" xfId="36167" xr:uid="{7495C117-EDD7-4E6E-B016-B8E0E7C4BF2B}"/>
    <cellStyle name="Input 2 8 11 2" xfId="21616" xr:uid="{36D4516C-9B5C-4525-9DEC-21B51A53FCD6}"/>
    <cellStyle name="Input 2 8 11 3" xfId="16725" xr:uid="{D2D07054-DFDF-44EE-88A8-7217AB0E715A}"/>
    <cellStyle name="Input 2 8 11 4" xfId="7149" xr:uid="{52953348-A250-4D84-A261-357892C6F9D4}"/>
    <cellStyle name="Input 2 8 12" xfId="38875" xr:uid="{D9BA355A-3C87-4961-8502-A752BEB5CC57}"/>
    <cellStyle name="Input 2 8 13" xfId="24252" xr:uid="{9D815208-CA8C-438A-B4C7-5B2FB506835C}"/>
    <cellStyle name="Input 2 8 14" xfId="39522" xr:uid="{3A83FC69-E9A2-44A1-83C2-6E08CD52DB50}"/>
    <cellStyle name="Input 2 8 15" xfId="10620" xr:uid="{78C6A80C-A261-4604-94A2-810D6D2F0858}"/>
    <cellStyle name="Input 2 8 2" xfId="36166" xr:uid="{C3FEF30B-5234-4B32-ABDD-4CFD00EDB183}"/>
    <cellStyle name="Input 2 8 2 2" xfId="36165" xr:uid="{111D390C-4060-4237-A221-6415561DA2A0}"/>
    <cellStyle name="Input 2 8 2 2 2" xfId="21614" xr:uid="{F3613742-54A5-499F-A8FB-99E1BF07EBAC}"/>
    <cellStyle name="Input 2 8 2 2 3" xfId="39695" xr:uid="{BA4A5EE0-057C-4935-9B0E-994EFB896758}"/>
    <cellStyle name="Input 2 8 2 2 4" xfId="14018" xr:uid="{D99BE473-7169-40D5-9131-9D1FF61BCEC4}"/>
    <cellStyle name="Input 2 8 2 3" xfId="21615" xr:uid="{E45864F8-1C2E-4981-A842-96FAD81FB6DC}"/>
    <cellStyle name="Input 2 8 2 4" xfId="40652" xr:uid="{125848FF-CA3F-45B8-9460-FFBE891258E5}"/>
    <cellStyle name="Input 2 8 2 5" xfId="8031" xr:uid="{898F7A9C-F6BB-4B75-84E8-D5141A498BBF}"/>
    <cellStyle name="Input 2 8 3" xfId="36164" xr:uid="{7E7B5055-FEEB-431F-A09C-5B78337DA28C}"/>
    <cellStyle name="Input 2 8 3 2" xfId="36163" xr:uid="{E5491785-40BF-4B2A-8CC3-C5FFFFF6CAE9}"/>
    <cellStyle name="Input 2 8 3 2 2" xfId="21612" xr:uid="{1E175818-8366-466F-832E-2B3CD4BC81D4}"/>
    <cellStyle name="Input 2 8 3 2 3" xfId="11562" xr:uid="{C38D0D77-E8C1-438B-84E3-B96885320786}"/>
    <cellStyle name="Input 2 8 3 2 4" xfId="12912" xr:uid="{DEEB0AC1-4EA5-4BAA-B4B2-0157E3A8FC84}"/>
    <cellStyle name="Input 2 8 3 3" xfId="21613" xr:uid="{C8B67F59-F9F5-4B2B-915B-1DF12FB0C0C4}"/>
    <cellStyle name="Input 2 8 3 4" xfId="39266" xr:uid="{814375A3-E9F3-4972-AFCB-08BA1F0D1E54}"/>
    <cellStyle name="Input 2 8 3 5" xfId="24641" xr:uid="{1AD5D985-9B19-4028-967A-1467328B58C3}"/>
    <cellStyle name="Input 2 8 4" xfId="36162" xr:uid="{E9A86E34-AFFC-40BE-9E7C-3C74045B0239}"/>
    <cellStyle name="Input 2 8 4 2" xfId="36161" xr:uid="{F894AFA1-9740-482B-8008-73348AC1066C}"/>
    <cellStyle name="Input 2 8 4 2 2" xfId="21610" xr:uid="{C132E640-F814-4024-9259-D51BFEBF7F6B}"/>
    <cellStyle name="Input 2 8 4 2 3" xfId="11746" xr:uid="{DB46EEBB-9057-4A8E-94BB-D19F54AA5F1F}"/>
    <cellStyle name="Input 2 8 4 2 4" xfId="16211" xr:uid="{388240F4-3880-4F13-85C8-AF8CC8E0D2C5}"/>
    <cellStyle name="Input 2 8 4 3" xfId="21611" xr:uid="{6D648C7A-4F94-4FEE-BD9A-43888BE402DC}"/>
    <cellStyle name="Input 2 8 4 4" xfId="11602" xr:uid="{FFB5AB1F-A5FB-47E5-8560-A09D75630B4D}"/>
    <cellStyle name="Input 2 8 4 5" xfId="12102" xr:uid="{EDBCE268-EFA0-49F3-B937-D6E974FE345A}"/>
    <cellStyle name="Input 2 8 5" xfId="36160" xr:uid="{D5287D93-590C-44DD-8D2B-DD18D77C3982}"/>
    <cellStyle name="Input 2 8 5 2" xfId="21609" xr:uid="{AE609A4E-075D-4E75-857F-ACBCCAA9DDE6}"/>
    <cellStyle name="Input 2 8 5 3" xfId="23766" xr:uid="{3F10DBE8-897A-401A-BD5B-C14A6AB38AEB}"/>
    <cellStyle name="Input 2 8 5 4" xfId="24640" xr:uid="{E1F08759-3254-41B6-87A8-CA3A23C0B149}"/>
    <cellStyle name="Input 2 8 6" xfId="36159" xr:uid="{28740F39-5039-4A4A-B3CF-F8199D4EEC91}"/>
    <cellStyle name="Input 2 8 6 2" xfId="21608" xr:uid="{48C9D712-923F-4B83-AC51-520C1719D3F3}"/>
    <cellStyle name="Input 2 8 6 3" xfId="14328" xr:uid="{B9E58162-A2EA-4292-8A25-B75E5492835F}"/>
    <cellStyle name="Input 2 8 6 4" xfId="12381" xr:uid="{D4839D1F-2693-4DA0-AB6F-2D4480AB7E9A}"/>
    <cellStyle name="Input 2 8 7" xfId="36158" xr:uid="{AC0C3193-C54A-4435-ACFC-CD3D932BBB3C}"/>
    <cellStyle name="Input 2 8 7 2" xfId="36157" xr:uid="{CF60BECF-418F-4BF7-9334-CA38D6CD5E66}"/>
    <cellStyle name="Input 2 8 7 2 2" xfId="21606" xr:uid="{01A7B27A-614A-4771-BF9E-3D9256A96A6F}"/>
    <cellStyle name="Input 2 8 7 2 3" xfId="40768" xr:uid="{3990D43E-BA73-434F-AB69-39FB240AF84D}"/>
    <cellStyle name="Input 2 8 7 2 4" xfId="14526" xr:uid="{E5BED446-D60F-4D54-97F7-DDEE19E9EDEC}"/>
    <cellStyle name="Input 2 8 7 3" xfId="21607" xr:uid="{905EFFAD-7A11-48B2-9C6E-0211A922BC7D}"/>
    <cellStyle name="Input 2 8 7 4" xfId="23901" xr:uid="{89BA23F8-9E89-4FD7-AB4E-D051910000EA}"/>
    <cellStyle name="Input 2 8 7 5" xfId="11979" xr:uid="{926EF891-FBB8-481D-9F59-53386FAA30F7}"/>
    <cellStyle name="Input 2 8 8" xfId="28148" xr:uid="{E0C9E2ED-272F-43A7-8981-058915161C80}"/>
    <cellStyle name="Input 2 8 8 2" xfId="14668" xr:uid="{37A963F2-2A25-4804-B02F-CD4C27CBC0EF}"/>
    <cellStyle name="Input 2 8 8 3" xfId="6512" xr:uid="{98DE71D0-5C7A-4C77-B23E-1272C543F033}"/>
    <cellStyle name="Input 2 8 8 4" xfId="2138" xr:uid="{AADC6358-8A89-42D8-B22C-67EC5770083C}"/>
    <cellStyle name="Input 2 8 9" xfId="29367" xr:uid="{6F553584-4E30-4760-A98C-E1FC14615830}"/>
    <cellStyle name="Input 2 8 9 2" xfId="15722" xr:uid="{CEBC81C1-C8FD-4BE4-9FD7-3C8A9AAAC500}"/>
    <cellStyle name="Input 2 8 9 3" xfId="7298" xr:uid="{563AE2E3-6E3A-4EAB-9F23-30CEA9CF80FE}"/>
    <cellStyle name="Input 2 8 9 4" xfId="2614" xr:uid="{43819CC9-FA47-4E16-A0B2-A27663541054}"/>
    <cellStyle name="Input 2 9" xfId="41397" xr:uid="{905C0AF0-7F7C-4206-A755-0E4B0DFFD920}"/>
    <cellStyle name="Input 2 9 10" xfId="38535" xr:uid="{37A55BE2-121C-4FB5-861D-968934E2B029}"/>
    <cellStyle name="Input 2 9 11" xfId="23912" xr:uid="{58FD5B4B-BD3E-4CF8-A05C-B28BED077901}"/>
    <cellStyle name="Input 2 9 12" xfId="23816" xr:uid="{415A015D-E06F-49A2-858F-A33D7FFB8855}"/>
    <cellStyle name="Input 2 9 13" xfId="10845" xr:uid="{097D7333-55EA-4F6F-BBEA-22CEE92ECCDE}"/>
    <cellStyle name="Input 2 9 2" xfId="36155" xr:uid="{AAAAA115-6F88-455B-9E98-376AB44114C4}"/>
    <cellStyle name="Input 2 9 2 2" xfId="21604" xr:uid="{67CF5267-5D60-4604-A5AC-A909BA9E8BD9}"/>
    <cellStyle name="Input 2 9 2 3" xfId="15865" xr:uid="{208A4386-36CC-4DBB-8C97-30C636DA6B27}"/>
    <cellStyle name="Input 2 9 2 4" xfId="14019" xr:uid="{ECFFC8CD-150D-44E3-9C03-CCA644CAD2A4}"/>
    <cellStyle name="Input 2 9 3" xfId="27811" xr:uid="{5E905B48-59C8-49A4-9267-FACD41B8881B}"/>
    <cellStyle name="Input 2 9 3 2" xfId="14339" xr:uid="{2DC894FC-570B-4880-9F15-46942882D286}"/>
    <cellStyle name="Input 2 9 3 3" xfId="6229" xr:uid="{6FC1B2EE-4B79-4175-A70A-23958B97B8A5}"/>
    <cellStyle name="Input 2 9 3 4" xfId="1905" xr:uid="{CE5F847B-5700-4A2A-B78A-4929DC6C5FBA}"/>
    <cellStyle name="Input 2 9 4" xfId="26561" xr:uid="{4D7C42E5-80F8-472F-B1B4-991642C21C6A}"/>
    <cellStyle name="Input 2 9 4 2" xfId="13115" xr:uid="{6AC9C281-F5A8-4CA7-8036-AEA633210F4E}"/>
    <cellStyle name="Input 2 9 4 3" xfId="5399" xr:uid="{CB9416AA-1044-4566-845B-6F80B67D115F}"/>
    <cellStyle name="Input 2 9 4 4" xfId="1449" xr:uid="{C81FB330-4162-4D64-BE61-D607B71BDB59}"/>
    <cellStyle name="Input 2 9 5" xfId="29959" xr:uid="{25BE7B36-8706-4D08-9BAF-16990B0C7675}"/>
    <cellStyle name="Input 2 9 5 2" xfId="16257" xr:uid="{8A89FC22-8FB0-4C11-BDF3-94877D84EE56}"/>
    <cellStyle name="Input 2 9 5 3" xfId="7721" xr:uid="{A3FEFFB0-22DF-464C-8451-20BE08470EA4}"/>
    <cellStyle name="Input 2 9 5 4" xfId="2848" xr:uid="{49125C3A-11C7-4992-8B57-0B995A1B00CF}"/>
    <cellStyle name="Input 2 9 6" xfId="25622" xr:uid="{7C2F871F-4E5F-4D2F-8615-A8CA81D3F33D}"/>
    <cellStyle name="Input 2 9 6 2" xfId="12197" xr:uid="{0DFDFEE4-D597-4302-9468-DA2A1CD16743}"/>
    <cellStyle name="Input 2 9 6 3" xfId="4667" xr:uid="{0B4DCBBE-399A-469F-B0F8-776B7F2D3B15}"/>
    <cellStyle name="Input 2 9 6 4" xfId="902" xr:uid="{BC75D015-8B93-454B-AC71-38D79F3F7BC5}"/>
    <cellStyle name="Input 2 9 7" xfId="25327" xr:uid="{6EDB02FE-D867-4939-BBAB-7BFCF4E1554A}"/>
    <cellStyle name="Input 2 9 7 2" xfId="11923" xr:uid="{A53A91D9-CC99-4D9F-8A19-EE3B30DD6B4A}"/>
    <cellStyle name="Input 2 9 7 3" xfId="4443" xr:uid="{7CF64855-DD3B-495E-9C47-2B67B8853CE8}"/>
    <cellStyle name="Input 2 9 7 4" xfId="735" xr:uid="{977A9BBA-CEE1-4DA5-AC78-B23432A10772}"/>
    <cellStyle name="Input 2 9 8" xfId="25233" xr:uid="{B9C22C36-63C5-437D-9C7D-3A8FD1DE1BDC}"/>
    <cellStyle name="Input 2 9 8 2" xfId="11830" xr:uid="{EF6F8489-9DFE-47E1-A155-1588D56C81D3}"/>
    <cellStyle name="Input 2 9 8 3" xfId="4358" xr:uid="{7A198FE6-5894-480A-A972-4E5445E4A63C}"/>
    <cellStyle name="Input 2 9 8 4" xfId="659" xr:uid="{4B388738-4406-42CF-A83A-4735B649AE70}"/>
    <cellStyle name="Input 2 9 9" xfId="36156" xr:uid="{DE3B6C23-B72B-4173-BC71-6373E7952705}"/>
    <cellStyle name="Input 2 9 9 2" xfId="21605" xr:uid="{D2D33C46-3468-44A3-A1B6-1F4343EEBFCD}"/>
    <cellStyle name="Input 2 9 9 3" xfId="16728" xr:uid="{95D810C9-C485-47CD-9208-E4A8A76E41A6}"/>
    <cellStyle name="Input 2 9 9 4" xfId="24639" xr:uid="{FF69F538-2392-49D5-B9E8-54C781B7AB3F}"/>
    <cellStyle name="Input 20" xfId="41328" xr:uid="{DFE846D6-8A94-42C2-858F-4B30DD33B080}"/>
    <cellStyle name="Input 20 10" xfId="7029" xr:uid="{5CC96781-17F6-4A9E-A5C0-1829149D04F5}"/>
    <cellStyle name="Input 20 2" xfId="30156" xr:uid="{3F4D3C37-9509-4FD4-B89C-5131FBD91BF9}"/>
    <cellStyle name="Input 20 2 2" xfId="16431" xr:uid="{AAE9F327-E86A-45FD-819E-B4BEEE409F5C}"/>
    <cellStyle name="Input 20 2 3" xfId="7862" xr:uid="{5A54D953-B7F2-4B26-9B00-9A24DDF27FAC}"/>
    <cellStyle name="Input 20 2 4" xfId="2941" xr:uid="{D2C6FBE0-C455-46F3-BF56-974729DE7D12}"/>
    <cellStyle name="Input 20 3" xfId="25580" xr:uid="{7CC40FFF-9308-4E58-8F1D-53E0BDDD6ED4}"/>
    <cellStyle name="Input 20 3 2" xfId="12155" xr:uid="{DF5D1C26-88D3-49FD-A016-3FEE9A54C968}"/>
    <cellStyle name="Input 20 3 3" xfId="4627" xr:uid="{EA09BB47-42C7-4D41-8825-37468E34D152}"/>
    <cellStyle name="Input 20 3 4" xfId="867" xr:uid="{CA0C22F5-CC1A-4228-AF33-A5B166C86C25}"/>
    <cellStyle name="Input 20 4" xfId="25287" xr:uid="{CCCBECAC-1E28-4F62-8395-765BBA38CA1E}"/>
    <cellStyle name="Input 20 4 2" xfId="11883" xr:uid="{C309CB25-DF61-47AC-9656-F31DECDE0C99}"/>
    <cellStyle name="Input 20 4 3" xfId="4405" xr:uid="{59786149-C01C-4AAB-B7FB-835A2236AC91}"/>
    <cellStyle name="Input 20 4 4" xfId="700" xr:uid="{214C2282-904A-4DD8-A18D-EC4D770924CD}"/>
    <cellStyle name="Input 20 5" xfId="26904" xr:uid="{4FEBA16B-9EBC-430D-8254-BA72F01332F4}"/>
    <cellStyle name="Input 20 5 2" xfId="13448" xr:uid="{04DB02D0-F1CE-4564-83DB-D71A792E75EA}"/>
    <cellStyle name="Input 20 5 3" xfId="5602" xr:uid="{CACAEA94-171F-4B6D-9BEA-77E945CE7CE7}"/>
    <cellStyle name="Input 20 5 4" xfId="1553" xr:uid="{87C5F4A2-5455-4EAC-BCD6-FE8E6AEC6D91}"/>
    <cellStyle name="Input 20 6" xfId="27756" xr:uid="{A679D81F-D8E3-4783-B0D9-929EC0F5BA7B}"/>
    <cellStyle name="Input 20 6 2" xfId="14286" xr:uid="{78672828-8671-4B71-A2E1-6E920E949A7A}"/>
    <cellStyle name="Input 20 6 3" xfId="6184" xr:uid="{EEE4304F-3269-4EF7-A905-807D09422317}"/>
    <cellStyle name="Input 20 6 4" xfId="1870" xr:uid="{107F7795-F58C-4A02-A599-0576CA34AC6F}"/>
    <cellStyle name="Input 20 7" xfId="38472" xr:uid="{0A7DC04F-DEE5-483D-9388-9BF5459F344F}"/>
    <cellStyle name="Input 20 8" xfId="23849" xr:uid="{0CC94B9E-DA8C-463F-B294-0E685291CBA3}"/>
    <cellStyle name="Input 20 9" xfId="21002" xr:uid="{3F4A598A-73BF-4BDA-AEE7-958CAA63B67F}"/>
    <cellStyle name="Input 21" xfId="41277" xr:uid="{E2C3BF27-019A-4F0F-B933-7572A86912F4}"/>
    <cellStyle name="Input 21 10" xfId="10870" xr:uid="{6F4CAC40-796E-40E0-9E17-81209D66A4EB}"/>
    <cellStyle name="Input 21 2" xfId="26431" xr:uid="{BBB9EB9A-8F47-45CF-B7A3-2C210786096A}"/>
    <cellStyle name="Input 21 2 2" xfId="12986" xr:uid="{63610676-2352-4D00-AB4A-FEB6597C1380}"/>
    <cellStyle name="Input 21 2 3" xfId="5301" xr:uid="{C9E2FCA8-9E99-4898-BC11-A9C555160135}"/>
    <cellStyle name="Input 21 2 4" xfId="1386" xr:uid="{294B1044-B0FF-4FE2-B80E-9468FB51385B}"/>
    <cellStyle name="Input 21 3" xfId="25569" xr:uid="{3F4ACA45-C0CF-4786-AAA8-AF3C63E9FFAA}"/>
    <cellStyle name="Input 21 3 2" xfId="12144" xr:uid="{817F7CA4-E6A5-41BB-93E9-52E3B9E5EA3B}"/>
    <cellStyle name="Input 21 3 3" xfId="4620" xr:uid="{94D9B35F-8C05-42F9-A1AE-B83F331F41C5}"/>
    <cellStyle name="Input 21 3 4" xfId="865" xr:uid="{6D1ED04F-8D99-4224-B4B8-C7FF2D04EAC5}"/>
    <cellStyle name="Input 21 4" xfId="25283" xr:uid="{89E45076-DC9F-4EAE-9F95-1812FDB4FA5C}"/>
    <cellStyle name="Input 21 4 2" xfId="11879" xr:uid="{14684E67-E6A2-4D46-A3FF-970DC4D47007}"/>
    <cellStyle name="Input 21 4 3" xfId="4401" xr:uid="{DCBA0931-C148-4E50-B12F-5B09B330BCF2}"/>
    <cellStyle name="Input 21 4 4" xfId="699" xr:uid="{79434B31-343C-4F0B-829A-8BD69C840714}"/>
    <cellStyle name="Input 21 5" xfId="25184" xr:uid="{A87FB4EA-E0E5-4DC7-84C8-49EB4C0B0C54}"/>
    <cellStyle name="Input 21 5 2" xfId="11781" xr:uid="{502FDF45-63BE-4868-84F5-F73608EF9103}"/>
    <cellStyle name="Input 21 5 3" xfId="4330" xr:uid="{527273ED-BE79-4F3C-8E4E-D787DC2768D2}"/>
    <cellStyle name="Input 21 5 4" xfId="648" xr:uid="{C7E8DCD7-2487-4B04-82F3-29C12399A0DD}"/>
    <cellStyle name="Input 21 6" xfId="27747" xr:uid="{5E752C10-FC79-4ABB-9B2F-F3DFC78D2FD5}"/>
    <cellStyle name="Input 21 6 2" xfId="14279" xr:uid="{9900BA72-DAD0-448A-821E-F0D538D1A330}"/>
    <cellStyle name="Input 21 6 3" xfId="6178" xr:uid="{3411DC53-3766-4850-9699-69A6FEFFDD41}"/>
    <cellStyle name="Input 21 6 4" xfId="1868" xr:uid="{3B138BBD-9B81-4C5E-B6E1-091C57C719CC}"/>
    <cellStyle name="Input 21 7" xfId="38434" xr:uid="{B82237ED-8CF1-401D-B7A9-BB09AC8EDE69}"/>
    <cellStyle name="Input 21 8" xfId="23814" xr:uid="{0E281E73-4C9D-4133-A81B-6EE7179B0543}"/>
    <cellStyle name="Input 21 9" xfId="21005" xr:uid="{73499E39-F569-4C40-B448-E518E710FA5D}"/>
    <cellStyle name="Input 22" xfId="41341" xr:uid="{1E08846F-F4C5-4B6F-89E9-34430F7EECC7}"/>
    <cellStyle name="Input 22 10" xfId="19248" xr:uid="{4BC8F9BB-9EE9-41FF-B77F-F7DA33A109A2}"/>
    <cellStyle name="Input 22 2" xfId="29176" xr:uid="{11B1F6E3-198D-446C-A3F8-BBEE68A5B978}"/>
    <cellStyle name="Input 22 2 2" xfId="15540" xr:uid="{133B27C3-EF88-40A5-96ED-D1B7C71D8CA4}"/>
    <cellStyle name="Input 22 2 3" xfId="7156" xr:uid="{3F834F34-3B5D-4EAD-8046-3E51E80A0A5B}"/>
    <cellStyle name="Input 22 2 4" xfId="2515" xr:uid="{54045712-3635-4800-8C64-1C0FA52E4982}"/>
    <cellStyle name="Input 22 3" xfId="25586" xr:uid="{06CBD98F-35C5-4668-A458-DE9EF57141F5}"/>
    <cellStyle name="Input 22 3 2" xfId="12161" xr:uid="{DF42C41F-5493-47E4-8470-F858D8C3BA42}"/>
    <cellStyle name="Input 22 3 3" xfId="4633" xr:uid="{39E35CA2-B8FF-46D5-B2CD-BE701A3B66D2}"/>
    <cellStyle name="Input 22 3 4" xfId="872" xr:uid="{4C7024C4-843C-49D5-B28D-99624A3E9E23}"/>
    <cellStyle name="Input 22 4" xfId="25292" xr:uid="{8DD91B77-04B6-4863-9613-05AEA5EF0342}"/>
    <cellStyle name="Input 22 4 2" xfId="11888" xr:uid="{36E37AFD-9A65-475F-9771-F825BFEC2FDE}"/>
    <cellStyle name="Input 22 4 3" xfId="4410" xr:uid="{495BDF12-B5CC-4D6F-A936-0D324150C900}"/>
    <cellStyle name="Input 22 4 4" xfId="705" xr:uid="{E85C27CD-BD3A-4496-9DD4-CC823701FEC5}"/>
    <cellStyle name="Input 22 5" xfId="25475" xr:uid="{F5D373CA-3074-487F-8097-AF34AC28B0EE}"/>
    <cellStyle name="Input 22 5 2" xfId="12058" xr:uid="{3DF11106-9663-4DA3-8962-D07511E10D96}"/>
    <cellStyle name="Input 22 5 3" xfId="4537" xr:uid="{06F49DEB-15FD-4146-B043-14AB7A139220}"/>
    <cellStyle name="Input 22 5 4" xfId="795" xr:uid="{3425A399-7C46-49E2-B0B0-3DE7E6D4DE12}"/>
    <cellStyle name="Input 22 6" xfId="27765" xr:uid="{0D1B6CA5-7071-4B87-9B89-F6B1DD0EA7E8}"/>
    <cellStyle name="Input 22 6 2" xfId="14295" xr:uid="{90495594-6C1C-4AC5-8493-99EC17D20576}"/>
    <cellStyle name="Input 22 6 3" xfId="6190" xr:uid="{37AD5F72-D594-46AC-A12A-013D1737587B}"/>
    <cellStyle name="Input 22 6 4" xfId="1875" xr:uid="{700F57FF-413F-4E0B-8043-984DB5C0BD6F}"/>
    <cellStyle name="Input 22 7" xfId="38482" xr:uid="{1268AB09-8261-49CA-9FDF-9DD1B6ED5F95}"/>
    <cellStyle name="Input 22 8" xfId="23862" xr:uid="{3E116C1B-E279-4DF5-AF83-6CE69147CFAB}"/>
    <cellStyle name="Input 22 9" xfId="16316" xr:uid="{2009CF72-8BE2-4105-9420-CB9214E71323}"/>
    <cellStyle name="Input 23" xfId="41331" xr:uid="{E580788E-B5D8-4F73-9CAD-67B2B90E49E3}"/>
    <cellStyle name="Input 23 10" xfId="5577" xr:uid="{F021D70C-A0D4-43C0-AE1D-21C0244BED58}"/>
    <cellStyle name="Input 23 2" xfId="30080" xr:uid="{D180F86B-A3F3-491D-A54D-6F10CAEE6E1F}"/>
    <cellStyle name="Input 23 2 2" xfId="16360" xr:uid="{570E50A6-E743-4DE7-8453-33369FE233ED}"/>
    <cellStyle name="Input 23 2 3" xfId="7803" xr:uid="{7B342E79-10D5-4604-AE6D-B5FF050DCEA4}"/>
    <cellStyle name="Input 23 2 4" xfId="2897" xr:uid="{3684B5E2-3A6C-4E46-B98E-F04EB10DE470}"/>
    <cellStyle name="Input 23 3" xfId="25582" xr:uid="{0520E870-659E-4B92-80AD-975FB581C00D}"/>
    <cellStyle name="Input 23 3 2" xfId="12157" xr:uid="{65A15358-5CAA-429D-84C9-5A63C2628A09}"/>
    <cellStyle name="Input 23 3 3" xfId="4629" xr:uid="{B67DB9F3-1B74-4616-8A8A-BC95B572381C}"/>
    <cellStyle name="Input 23 3 4" xfId="868" xr:uid="{8A19EE45-655C-4FC8-B5D0-322B85643DAD}"/>
    <cellStyle name="Input 23 4" xfId="25288" xr:uid="{56FEBC9F-8987-4AB9-A307-16E57509102B}"/>
    <cellStyle name="Input 23 4 2" xfId="11884" xr:uid="{359BBFF0-99D0-401E-9B58-D930881717FF}"/>
    <cellStyle name="Input 23 4 3" xfId="4406" xr:uid="{902E1FAB-8D5E-4EF9-AE51-92E4CF2D3A3D}"/>
    <cellStyle name="Input 23 4 4" xfId="701" xr:uid="{3165B678-E958-4FFE-A1F7-6441741551BA}"/>
    <cellStyle name="Input 23 5" xfId="27376" xr:uid="{BCD140F6-A720-40D6-B272-31FCB39F6691}"/>
    <cellStyle name="Input 23 5 2" xfId="13918" xr:uid="{6FD0B36E-9D91-43FC-A08F-CD76CF58684A}"/>
    <cellStyle name="Input 23 5 3" xfId="5901" xr:uid="{B620824A-D6D9-43B5-9C41-6F980FDCD6DC}"/>
    <cellStyle name="Input 23 5 4" xfId="1682" xr:uid="{BE7AB238-960B-4426-8943-E5D1BDA07BF2}"/>
    <cellStyle name="Input 23 6" xfId="27757" xr:uid="{FB2688CB-AF6D-4AE1-AFDA-B047EA583073}"/>
    <cellStyle name="Input 23 6 2" xfId="14287" xr:uid="{60588BE3-C38C-4717-A5B9-0F87F6E7A7E1}"/>
    <cellStyle name="Input 23 6 3" xfId="6185" xr:uid="{57445F02-F1CC-4B88-BC18-98CD63E2E6C4}"/>
    <cellStyle name="Input 23 6 4" xfId="1871" xr:uid="{B4CB1AEB-450B-4194-BBF2-B671AA448C15}"/>
    <cellStyle name="Input 23 7" xfId="38474" xr:uid="{D2A8A03B-7775-47BE-A86E-D1BD5865C713}"/>
    <cellStyle name="Input 23 8" xfId="23852" xr:uid="{65D54F3C-23EC-464E-A58D-841130668B6D}"/>
    <cellStyle name="Input 23 9" xfId="21001" xr:uid="{30DF6325-6148-44EF-8996-B321CD662976}"/>
    <cellStyle name="Input 24" xfId="41332" xr:uid="{DA8AAEA5-AC1A-4C9B-8F80-5AE052AD848A}"/>
    <cellStyle name="Input 24 10" xfId="10868" xr:uid="{A6F2B98B-2B96-40C9-9973-20A7C8DE2A54}"/>
    <cellStyle name="Input 24 2" xfId="28524" xr:uid="{FEA88BEE-4353-4AD7-96DE-62F9FF288B6F}"/>
    <cellStyle name="Input 24 2 2" xfId="15025" xr:uid="{0DBB32E5-0FA9-4AEE-BA9E-6A57E4D6DE8B}"/>
    <cellStyle name="Input 24 2 3" xfId="6757" xr:uid="{A0EE1A4E-AF31-4935-AFD0-13EC8FFB4EAA}"/>
    <cellStyle name="Input 24 2 4" xfId="2336" xr:uid="{3FEF53B8-C263-442B-84DC-0AB012AA9FFB}"/>
    <cellStyle name="Input 24 3" xfId="25583" xr:uid="{FF640E7D-8EB5-4383-96AE-EDCA85E5121F}"/>
    <cellStyle name="Input 24 3 2" xfId="12158" xr:uid="{FF72DBEE-A6FB-4FE6-8447-BBB5D5F7BC0C}"/>
    <cellStyle name="Input 24 3 3" xfId="4630" xr:uid="{8F7BF093-4930-4B8C-86EB-46E891B30D70}"/>
    <cellStyle name="Input 24 3 4" xfId="869" xr:uid="{F06832D5-DE5B-48E9-81F1-6936713D1FAD}"/>
    <cellStyle name="Input 24 4" xfId="25289" xr:uid="{D1B426F2-5A14-4CD0-A303-ADCB0EA3F985}"/>
    <cellStyle name="Input 24 4 2" xfId="11885" xr:uid="{211A406B-2001-466F-9767-C63FE61801E4}"/>
    <cellStyle name="Input 24 4 3" xfId="4407" xr:uid="{3D53C604-9160-4E9F-9EE7-A910A2FBEC33}"/>
    <cellStyle name="Input 24 4 4" xfId="702" xr:uid="{FB6B8EB9-7BA4-4F67-9B45-3E38DD021D35}"/>
    <cellStyle name="Input 24 5" xfId="26903" xr:uid="{18963259-0F8F-4C59-947E-9DC4B8D62033}"/>
    <cellStyle name="Input 24 5 2" xfId="13447" xr:uid="{C5E9C65C-FAA1-462F-B382-6E20D342768F}"/>
    <cellStyle name="Input 24 5 3" xfId="5601" xr:uid="{6D9E8293-D82C-4AA3-B9B0-A6F31A3B3C8A}"/>
    <cellStyle name="Input 24 5 4" xfId="1552" xr:uid="{63DA4FC5-B845-466E-82E3-31DD90D1F875}"/>
    <cellStyle name="Input 24 6" xfId="27758" xr:uid="{57A837B7-0832-4048-AA1B-8D4B977753D4}"/>
    <cellStyle name="Input 24 6 2" xfId="14288" xr:uid="{FC84CD85-5DC4-41FB-85AE-AF633FA477DF}"/>
    <cellStyle name="Input 24 6 3" xfId="6186" xr:uid="{A4E3FFCC-B337-4FE7-BCA2-4E6629FC4F63}"/>
    <cellStyle name="Input 24 6 4" xfId="1872" xr:uid="{F3766F3E-D325-4CA3-8F5B-22721950E8B9}"/>
    <cellStyle name="Input 24 7" xfId="38475" xr:uid="{D8631350-FEA5-439A-8E67-B2EA63ACAC42}"/>
    <cellStyle name="Input 24 8" xfId="23853" xr:uid="{82F13B1C-0ED0-46A2-800C-C83DEBE72D02}"/>
    <cellStyle name="Input 24 9" xfId="39688" xr:uid="{23ADD9C5-A897-4FBD-B57D-FD73BBDCDB45}"/>
    <cellStyle name="Input 25" xfId="41271" xr:uid="{7C7E3E35-A629-425E-A801-DABF0BD405F1}"/>
    <cellStyle name="Input 25 10" xfId="4888" xr:uid="{A268CCDE-F45B-4159-8696-10145CC455CB}"/>
    <cellStyle name="Input 25 2" xfId="26427" xr:uid="{B3D24B44-DED2-484D-B745-7263400FBC2B}"/>
    <cellStyle name="Input 25 2 2" xfId="12982" xr:uid="{D80A27A1-B1E2-47C8-A3C3-C880DABA3408}"/>
    <cellStyle name="Input 25 2 3" xfId="5297" xr:uid="{D4E2098C-C246-45B3-987F-CC3F80AE73FB}"/>
    <cellStyle name="Input 25 2 4" xfId="1383" xr:uid="{444D7431-DC0C-492E-BC19-6AA86E146DD5}"/>
    <cellStyle name="Input 25 3" xfId="25565" xr:uid="{436AAD77-4ADF-44BD-B34D-1C9EF5EE78BD}"/>
    <cellStyle name="Input 25 3 2" xfId="12140" xr:uid="{BF4BDE24-8B2A-4312-B7CB-673E19792872}"/>
    <cellStyle name="Input 25 3 3" xfId="4616" xr:uid="{BB916018-C6E7-412B-A563-752B835F3769}"/>
    <cellStyle name="Input 25 3 4" xfId="862" xr:uid="{5CCAD5D4-3093-47A1-B9F3-7B31BBB68269}"/>
    <cellStyle name="Input 25 4" xfId="25278" xr:uid="{1B5398E8-DA6B-4F58-AEFA-04E07B907092}"/>
    <cellStyle name="Input 25 4 2" xfId="11874" xr:uid="{6F07D49A-E10E-415A-894D-F8F5F993E359}"/>
    <cellStyle name="Input 25 4 3" xfId="4396" xr:uid="{6EEE7F83-0C63-4F36-8FBB-A875DE42213E}"/>
    <cellStyle name="Input 25 4 4" xfId="696" xr:uid="{9AA8C280-4FBE-45EA-BF68-29B081264309}"/>
    <cellStyle name="Input 25 5" xfId="25180" xr:uid="{43F0F502-ED65-4A1A-88C9-E7B5509D68F1}"/>
    <cellStyle name="Input 25 5 2" xfId="11777" xr:uid="{D0060EE2-9D35-40FC-A080-BFDD0472CA38}"/>
    <cellStyle name="Input 25 5 3" xfId="4326" xr:uid="{8B1C28B2-3413-433A-AE14-31CD45185A9E}"/>
    <cellStyle name="Input 25 5 4" xfId="645" xr:uid="{B6BA8312-8B7D-496D-B048-CA6EDAA9A02B}"/>
    <cellStyle name="Input 25 6" xfId="27743" xr:uid="{FD8B9363-DCCC-4245-A258-967DEB8AF758}"/>
    <cellStyle name="Input 25 6 2" xfId="14275" xr:uid="{31B0451D-9B5C-487A-A8C7-E9BA96C2719B}"/>
    <cellStyle name="Input 25 6 3" xfId="6174" xr:uid="{5DF8C522-6145-4661-A1E7-B88381842FC2}"/>
    <cellStyle name="Input 25 6 4" xfId="1865" xr:uid="{18FC327A-8CA4-44DB-B115-2D2CE43523D8}"/>
    <cellStyle name="Input 25 7" xfId="38428" xr:uid="{1EA1BB25-B635-4A19-A49F-1E97BB5C37F2}"/>
    <cellStyle name="Input 25 8" xfId="23808" xr:uid="{81DE8728-6877-45AA-AB21-74BEB6A6DC15}"/>
    <cellStyle name="Input 25 9" xfId="16538" xr:uid="{154F9C3D-0F04-40C9-B110-7D84BB8E2D1A}"/>
    <cellStyle name="Input 26" xfId="41266" xr:uid="{1E2C8293-7D92-4CE1-AC3B-7FB099B3D853}"/>
    <cellStyle name="Input 26 10" xfId="5767" xr:uid="{31D96DF3-8418-4672-94C3-AD1B24893DA0}"/>
    <cellStyle name="Input 26 2" xfId="26422" xr:uid="{8CCBDFA6-001D-4177-B270-FD2FB7D04820}"/>
    <cellStyle name="Input 26 2 2" xfId="12977" xr:uid="{A2AE10F5-59E0-4CCC-8A94-407235354E18}"/>
    <cellStyle name="Input 26 2 3" xfId="5292" xr:uid="{E54CEA8A-20BF-4E27-A3D4-4AB66ED20F67}"/>
    <cellStyle name="Input 26 2 4" xfId="1378" xr:uid="{6B4AE317-E864-47D1-8C5D-522947C64066}"/>
    <cellStyle name="Input 26 3" xfId="25560" xr:uid="{CBCC0461-3047-490E-B68B-8ED6E783FB85}"/>
    <cellStyle name="Input 26 3 2" xfId="12135" xr:uid="{2A7BE83A-ABD3-48F8-ADCB-90F9CEA2FD21}"/>
    <cellStyle name="Input 26 3 3" xfId="4611" xr:uid="{153314AE-7569-4ECD-8008-8413948FA61F}"/>
    <cellStyle name="Input 26 3 4" xfId="857" xr:uid="{A1F57AB8-0B36-4936-BF1D-A85ECD4216BB}"/>
    <cellStyle name="Input 26 4" xfId="25273" xr:uid="{8DB5950E-530D-4F35-B34A-0D2FAC928F12}"/>
    <cellStyle name="Input 26 4 2" xfId="11869" xr:uid="{D5B414D2-2F82-4CDE-A3F9-D0726B102BFD}"/>
    <cellStyle name="Input 26 4 3" xfId="4391" xr:uid="{C6ACD8F5-AB27-4F2C-848C-72650ECF0C9B}"/>
    <cellStyle name="Input 26 4 4" xfId="691" xr:uid="{6A6C5A83-F758-459C-9F28-046B27F5944D}"/>
    <cellStyle name="Input 26 5" xfId="25178" xr:uid="{A665DDD8-8F5A-458F-AE75-87176D76047E}"/>
    <cellStyle name="Input 26 5 2" xfId="11775" xr:uid="{46F31EC5-5E32-4135-901E-4A1230FECEE2}"/>
    <cellStyle name="Input 26 5 3" xfId="4324" xr:uid="{56B06FAD-7785-4385-B68F-FDA107F0CB5D}"/>
    <cellStyle name="Input 26 5 4" xfId="643" xr:uid="{AF7819F1-58D4-402D-9C96-A0E17C24D001}"/>
    <cellStyle name="Input 26 6" xfId="27738" xr:uid="{A044F263-D71E-4D5B-9DE6-895A72E76FDC}"/>
    <cellStyle name="Input 26 6 2" xfId="14270" xr:uid="{96B5D3FC-55F8-45B1-BAE0-6FB7F9B15A2C}"/>
    <cellStyle name="Input 26 6 3" xfId="6169" xr:uid="{193BC6EB-2663-4ACE-B4E6-30EDFF5E3B97}"/>
    <cellStyle name="Input 26 6 4" xfId="1860" xr:uid="{69CEE1F1-BC92-4E90-81A3-9BB8513964C3}"/>
    <cellStyle name="Input 26 7" xfId="38423" xr:uid="{295E94FF-9BA8-4CC1-BDB7-371A75D2A11B}"/>
    <cellStyle name="Input 26 8" xfId="23803" xr:uid="{EF64E519-8275-4F64-B8FF-D6887DD0110B}"/>
    <cellStyle name="Input 26 9" xfId="11608" xr:uid="{8FE5D20F-38C4-4251-A64D-33B379E4F5C7}"/>
    <cellStyle name="Input 27" xfId="41261" xr:uid="{AD0EC4A8-1370-4443-8B96-903968CA45EC}"/>
    <cellStyle name="Input 27 10" xfId="6892" xr:uid="{7579AC42-A60E-4FFD-8CCD-766731C3A249}"/>
    <cellStyle name="Input 27 2" xfId="26417" xr:uid="{C8C42A5A-1F57-4335-96C5-1FD933289CC3}"/>
    <cellStyle name="Input 27 2 2" xfId="12972" xr:uid="{17ACE8BE-437C-48A2-81C3-0D158B305A52}"/>
    <cellStyle name="Input 27 2 3" xfId="5288" xr:uid="{CD62E178-5E97-4773-BBC1-6ED641C0FD28}"/>
    <cellStyle name="Input 27 2 4" xfId="1375" xr:uid="{DAF5BCEE-4505-494D-A44E-F9A2E94AB147}"/>
    <cellStyle name="Input 27 3" xfId="25557" xr:uid="{6457930A-762C-4993-8F52-067DB1E14146}"/>
    <cellStyle name="Input 27 3 2" xfId="12132" xr:uid="{E64563D2-C22F-449B-8A5F-85CA70219624}"/>
    <cellStyle name="Input 27 3 3" xfId="4609" xr:uid="{40C55AF2-1744-45C7-818A-2CC5DD0CDB7D}"/>
    <cellStyle name="Input 27 3 4" xfId="855" xr:uid="{206136F5-98B6-4CEE-87EA-DBC22CFE8C6E}"/>
    <cellStyle name="Input 27 4" xfId="25271" xr:uid="{6DF584E1-4871-49F2-8DBE-00BB7D9EE766}"/>
    <cellStyle name="Input 27 4 2" xfId="11867" xr:uid="{318A6748-4968-4B79-9188-A128C4905232}"/>
    <cellStyle name="Input 27 4 3" xfId="4389" xr:uid="{9C04ED1E-4085-46CA-A732-C4CA6EDD355A}"/>
    <cellStyle name="Input 27 4 4" xfId="689" xr:uid="{EAFAB549-2817-4D46-AEC9-6EA4CB6814EC}"/>
    <cellStyle name="Input 27 5" xfId="25176" xr:uid="{CD024712-821F-4AFF-A5ED-C7613377DA87}"/>
    <cellStyle name="Input 27 5 2" xfId="11773" xr:uid="{9DD2400A-F1A1-4207-904F-D72B75E0B2CB}"/>
    <cellStyle name="Input 27 5 3" xfId="4322" xr:uid="{65014AA5-4748-4684-B066-1689372DBD79}"/>
    <cellStyle name="Input 27 5 4" xfId="641" xr:uid="{DC7BFCA8-7207-495B-9FF9-448B3BD9303C}"/>
    <cellStyle name="Input 27 6" xfId="27735" xr:uid="{FFA9F0D4-00B1-44EB-8631-96307E15A9C8}"/>
    <cellStyle name="Input 27 6 2" xfId="14267" xr:uid="{162E0740-01AC-40D8-B466-3F2D02221062}"/>
    <cellStyle name="Input 27 6 3" xfId="6166" xr:uid="{4CA7909A-8659-4B81-9FFE-1FA80300A6E0}"/>
    <cellStyle name="Input 27 6 4" xfId="1858" xr:uid="{12D2EC77-920C-4121-85C2-FBB8E8619C7B}"/>
    <cellStyle name="Input 27 7" xfId="38420" xr:uid="{59563187-1A8D-488F-ACE3-7C9977FB13B0}"/>
    <cellStyle name="Input 27 8" xfId="23799" xr:uid="{A908040B-13C8-4AB2-9746-4223BBA79580}"/>
    <cellStyle name="Input 27 9" xfId="11609" xr:uid="{D1931273-8A01-40E6-97E8-596ADB5F0D61}"/>
    <cellStyle name="Input 28" xfId="41229" xr:uid="{566B72BF-ABDE-4F11-973F-6CAF249C2FCC}"/>
    <cellStyle name="Input 28 10" xfId="4890" xr:uid="{6F83BD39-4984-4928-B1F9-FAD5C16627E0}"/>
    <cellStyle name="Input 28 2" xfId="26392" xr:uid="{320234C1-D558-4014-9F8F-60717D661D3B}"/>
    <cellStyle name="Input 28 2 2" xfId="12947" xr:uid="{2E8942F5-FC85-48E8-A4D7-CD6E3E4851BC}"/>
    <cellStyle name="Input 28 2 3" xfId="5265" xr:uid="{F1E70B1C-D6E1-465E-98F5-00E5F4B24A8B}"/>
    <cellStyle name="Input 28 2 4" xfId="1355" xr:uid="{ED96415E-938E-46E6-946B-EAA1E0A07E5C}"/>
    <cellStyle name="Input 28 3" xfId="25536" xr:uid="{2C6656DC-243F-4531-ABF8-A9FA447680DA}"/>
    <cellStyle name="Input 28 3 2" xfId="12111" xr:uid="{87F80CEA-6BF4-4A57-B9F1-B6D5F84C0ACA}"/>
    <cellStyle name="Input 28 3 3" xfId="4588" xr:uid="{CE5A7681-31BC-41F5-87FA-DE1A9E62B762}"/>
    <cellStyle name="Input 28 3 4" xfId="837" xr:uid="{44A65537-29EB-4C08-8588-47DE73BA99B0}"/>
    <cellStyle name="Input 28 4" xfId="25250" xr:uid="{C713EA89-223A-4A43-AA94-35BF037DC09E}"/>
    <cellStyle name="Input 28 4 2" xfId="11846" xr:uid="{58DD7E4D-6559-4E48-80F6-487A44AA1967}"/>
    <cellStyle name="Input 28 4 3" xfId="4370" xr:uid="{BCDFA3CA-4070-482F-9B46-BE0FAA9EEF25}"/>
    <cellStyle name="Input 28 4 4" xfId="671" xr:uid="{544BEFCE-BD7A-46A9-9D8E-6BB3ECE811F2}"/>
    <cellStyle name="Input 28 5" xfId="25157" xr:uid="{EAFC0028-CC82-4E3A-B2E4-3292AA980EF1}"/>
    <cellStyle name="Input 28 5 2" xfId="11754" xr:uid="{79A75681-6756-4831-B84F-0350282EA54F}"/>
    <cellStyle name="Input 28 5 3" xfId="4303" xr:uid="{A531D515-BEE9-4654-96F4-82790B078755}"/>
    <cellStyle name="Input 28 5 4" xfId="623" xr:uid="{5B29E609-5805-4F8A-B440-7C559B6D28A7}"/>
    <cellStyle name="Input 28 6" xfId="27715" xr:uid="{4EAEC592-CC77-4B12-A375-D7AF5A5B8801}"/>
    <cellStyle name="Input 28 6 2" xfId="14247" xr:uid="{74F3F97B-6B31-47C9-9794-4023B7E8544E}"/>
    <cellStyle name="Input 28 6 3" xfId="6146" xr:uid="{FCF03F6F-8E8C-4621-8621-0FA4C60BF238}"/>
    <cellStyle name="Input 28 6 4" xfId="1840" xr:uid="{1B154739-8B38-42BB-BB26-00F08C4EF5B6}"/>
    <cellStyle name="Input 28 7" xfId="38396" xr:uid="{3205C2FF-955C-4CF1-A595-0BDCD29E34F1}"/>
    <cellStyle name="Input 28 8" xfId="23773" xr:uid="{4DCBF7C0-997C-471D-8C82-04CAA31852E8}"/>
    <cellStyle name="Input 28 9" xfId="16543" xr:uid="{CE531FD1-83CC-4637-A363-512BD51942BA}"/>
    <cellStyle name="Input 29" xfId="41253" xr:uid="{57757EBF-B9A6-4042-9AA5-542502876B4A}"/>
    <cellStyle name="Input 29 10" xfId="4889" xr:uid="{081510DB-9BE0-41ED-B1C9-40390D8AECA1}"/>
    <cellStyle name="Input 29 2" xfId="26413" xr:uid="{56CD0BB7-A362-49DB-B517-4880DF048442}"/>
    <cellStyle name="Input 29 2 2" xfId="12968" xr:uid="{C35EC906-B6D1-4651-9A0F-DD97F4BBDD40}"/>
    <cellStyle name="Input 29 2 3" xfId="5284" xr:uid="{C934BE36-AE37-4830-956E-E199694E8384}"/>
    <cellStyle name="Input 29 2 4" xfId="1372" xr:uid="{0A0017CC-F202-4E84-A7E2-63AFDC739588}"/>
    <cellStyle name="Input 29 3" xfId="25554" xr:uid="{40C09960-0238-47FF-84F2-AA5B787E10FE}"/>
    <cellStyle name="Input 29 3 2" xfId="12129" xr:uid="{060569B7-9010-44CD-BDE6-D551957AE088}"/>
    <cellStyle name="Input 29 3 3" xfId="4606" xr:uid="{500B9030-F1D9-41A5-8B8C-7017660E05B1}"/>
    <cellStyle name="Input 29 3 4" xfId="853" xr:uid="{BCB3C518-6D6F-4BED-8751-B3CE6BD2B1DA}"/>
    <cellStyle name="Input 29 4" xfId="25268" xr:uid="{4E8C49AC-05D3-4BA4-A080-A25BD4919DC5}"/>
    <cellStyle name="Input 29 4 2" xfId="11864" xr:uid="{52A6D448-A339-43C9-8E03-994CCF1F50E2}"/>
    <cellStyle name="Input 29 4 3" xfId="4387" xr:uid="{9FDFC407-0EA3-4C70-BE0A-1A4C57DDD63C}"/>
    <cellStyle name="Input 29 4 4" xfId="687" xr:uid="{716DE577-5F50-4E4A-8B19-10450327FA91}"/>
    <cellStyle name="Input 29 5" xfId="25174" xr:uid="{507D975E-47F3-4BAE-9DEA-B6B5AF64DCDD}"/>
    <cellStyle name="Input 29 5 2" xfId="11771" xr:uid="{EDA342D8-917B-4E41-8F4F-6C7BFF8C4C89}"/>
    <cellStyle name="Input 29 5 3" xfId="4320" xr:uid="{6FFBA60D-AB53-4551-BB82-275E6C87221E}"/>
    <cellStyle name="Input 29 5 4" xfId="639" xr:uid="{71740A27-3A32-4E07-B2F7-BAF629EB2488}"/>
    <cellStyle name="Input 29 6" xfId="27733" xr:uid="{80708EBA-FB47-4FB4-BDF9-CE9A62508642}"/>
    <cellStyle name="Input 29 6 2" xfId="14265" xr:uid="{56537402-FA3E-4C15-80C0-906CA294C855}"/>
    <cellStyle name="Input 29 6 3" xfId="6164" xr:uid="{2F1780E1-83FA-47C0-A13A-2E3C6A772054}"/>
    <cellStyle name="Input 29 6 4" xfId="1856" xr:uid="{D2F44984-052E-408D-ADF9-D72AF247A85D}"/>
    <cellStyle name="Input 29 7" xfId="38416" xr:uid="{2C5D2C1D-26F8-4296-B0C8-5A584285A684}"/>
    <cellStyle name="Input 29 8" xfId="23794" xr:uid="{97680F5C-A922-404D-908C-6F7EFFEBC5AD}"/>
    <cellStyle name="Input 29 9" xfId="21012" xr:uid="{BC714909-18C8-41F8-954C-F5C88B4A5F73}"/>
    <cellStyle name="Input 3" xfId="44280" xr:uid="{7D11EEA5-74FF-4AFF-B066-FECC00C13431}"/>
    <cellStyle name="Input 3 10" xfId="41366" xr:uid="{5DB882C3-E84A-430A-8ECB-2CBA3C2D6FE2}"/>
    <cellStyle name="Input 3 10 10" xfId="16315" xr:uid="{432C38BB-2510-4453-860D-F99C001BD771}"/>
    <cellStyle name="Input 3 10 11" xfId="5633" xr:uid="{1276F5E6-8E1B-47E4-9625-E4D85365EC76}"/>
    <cellStyle name="Input 3 10 2" xfId="27780" xr:uid="{13CFC737-0833-494F-A801-D57961E59381}"/>
    <cellStyle name="Input 3 10 2 2" xfId="14308" xr:uid="{61E8DDB1-705B-4469-9489-6D3E3FB6CBAC}"/>
    <cellStyle name="Input 3 10 2 3" xfId="6203" xr:uid="{7D49C77C-D3FD-4476-8D23-59B7D86DBBD0}"/>
    <cellStyle name="Input 3 10 2 4" xfId="1887" xr:uid="{F22EC718-A832-48FC-82EB-CF843FB1532A}"/>
    <cellStyle name="Input 3 10 3" xfId="29939" xr:uid="{BEE90CC7-CF47-4143-A87C-3623423E78A6}"/>
    <cellStyle name="Input 3 10 3 2" xfId="16242" xr:uid="{7C40EB5C-5D15-44C9-BF32-6271ABD34FC1}"/>
    <cellStyle name="Input 3 10 3 3" xfId="7709" xr:uid="{E1BB2D8D-068D-4EF5-8649-9247A7CF3889}"/>
    <cellStyle name="Input 3 10 3 4" xfId="2843" xr:uid="{D2964120-8BA4-4CD2-A7D7-C4995426BE85}"/>
    <cellStyle name="Input 3 10 4" xfId="25598" xr:uid="{D39F7CF6-3E13-4DD6-89BD-CD0CE4F4259E}"/>
    <cellStyle name="Input 3 10 4 2" xfId="12173" xr:uid="{996FB071-FDC3-498D-95F3-70A8E6A4639C}"/>
    <cellStyle name="Input 3 10 4 3" xfId="4645" xr:uid="{BA241493-4FFD-4FE0-81C9-B629899180D9}"/>
    <cellStyle name="Input 3 10 4 4" xfId="884" xr:uid="{ADBFD3F5-F920-4F2B-B79C-7A480F0248FE}"/>
    <cellStyle name="Input 3 10 5" xfId="25304" xr:uid="{27256240-7CBA-43AA-B5E8-5BF4EDD0E894}"/>
    <cellStyle name="Input 3 10 5 2" xfId="11900" xr:uid="{DEA4078E-EEA8-4C28-889B-902FD75F5631}"/>
    <cellStyle name="Input 3 10 5 3" xfId="4422" xr:uid="{D4CC835F-A9D1-4D94-8879-1713CAF04675}"/>
    <cellStyle name="Input 3 10 5 4" xfId="717" xr:uid="{802AD097-6611-4ABF-BBAB-187DF5D5A4BA}"/>
    <cellStyle name="Input 3 10 6" xfId="25478" xr:uid="{53EBFB2F-A847-40A2-BFA8-9415EAD6A778}"/>
    <cellStyle name="Input 3 10 6 2" xfId="12061" xr:uid="{93405A6C-0D20-4471-B904-8837602EAB8C}"/>
    <cellStyle name="Input 3 10 6 3" xfId="4540" xr:uid="{7C03CD3F-CE06-49B2-9A30-725BA4329E63}"/>
    <cellStyle name="Input 3 10 6 4" xfId="797" xr:uid="{22BC79F0-D35C-4846-8566-F92273BA468D}"/>
    <cellStyle name="Input 3 10 7" xfId="30128" xr:uid="{7C16953F-0CCD-455F-B893-A56543E2EE9B}"/>
    <cellStyle name="Input 3 10 7 2" xfId="16404" xr:uid="{0B6C2198-BAC0-413C-90D1-3B1F6B7E1BF8}"/>
    <cellStyle name="Input 3 10 7 3" xfId="7845" xr:uid="{8CE081DD-A9F2-4DEB-B4F1-65DCE0390A95}"/>
    <cellStyle name="Input 3 10 7 4" xfId="2931" xr:uid="{173BEBCD-1854-4FBA-8815-45E4A4CD26BC}"/>
    <cellStyle name="Input 3 10 8" xfId="38505" xr:uid="{3ADFF0C0-CA34-40EB-BE4F-0198A4106C2E}"/>
    <cellStyle name="Input 3 10 9" xfId="23881" xr:uid="{207CD1C8-5160-47E6-BF41-C7BFF779084F}"/>
    <cellStyle name="Input 3 11" xfId="41202" xr:uid="{90D922E5-2858-4F48-ACF4-E2622A0910C0}"/>
    <cellStyle name="Input 3 11 2" xfId="38371" xr:uid="{B92C7733-0CAD-4F4D-BB9B-3EEA82FA7256}"/>
    <cellStyle name="Input 3 11 3" xfId="23748" xr:uid="{600BFA2C-7323-4F2B-BDE4-EEADD50AA55B}"/>
    <cellStyle name="Input 3 11 4" xfId="16550" xr:uid="{B5B8A29C-D8E0-4B37-A9D6-03971B41D7BD}"/>
    <cellStyle name="Input 3 11 5" xfId="10887" xr:uid="{ECC9F783-3A48-4B3A-9EB7-12152D8AC89A}"/>
    <cellStyle name="Input 3 12" xfId="24939" xr:uid="{E3F4536F-8CCE-40D6-AE95-85B02FA723D5}"/>
    <cellStyle name="Input 3 12 2" xfId="11554" xr:uid="{923EB2A7-8BF9-444C-970B-22907EB6E99E}"/>
    <cellStyle name="Input 3 12 3" xfId="4190" xr:uid="{274F241F-2B28-4ABF-9200-B1AA8EE0C445}"/>
    <cellStyle name="Input 3 12 4" xfId="611" xr:uid="{0C8636A5-4445-46A7-AF9E-B23F87976532}"/>
    <cellStyle name="Input 3 13" xfId="41025" xr:uid="{EF90DAC6-03FC-43F0-B56F-FBFD499E19CA}"/>
    <cellStyle name="Input 3 14" xfId="24631" xr:uid="{B7495758-2A3F-4182-BEA8-09279F7F9A22}"/>
    <cellStyle name="Input 3 2" xfId="44080" xr:uid="{17A022F5-E309-49B5-8143-61C08A220771}"/>
    <cellStyle name="Input 3 2 10" xfId="36154" xr:uid="{AFEC26A6-84A8-4412-9AF7-0B99EB36721F}"/>
    <cellStyle name="Input 3 2 10 2" xfId="21603" xr:uid="{21244723-9E92-4514-9BFD-17888B0FF18F}"/>
    <cellStyle name="Input 3 2 10 3" xfId="40988" xr:uid="{45B26D81-089B-47C5-87E0-E50C15CC9241}"/>
    <cellStyle name="Input 3 2 10 4" xfId="12911" xr:uid="{F11385D5-EA46-4ACB-A73C-BCEDC2838AC5}"/>
    <cellStyle name="Input 3 2 11" xfId="40832" xr:uid="{49A5A223-7472-4F68-A03C-8566DB342CF8}"/>
    <cellStyle name="Input 3 2 12" xfId="17971" xr:uid="{AD8E9C26-BB5D-41F5-8591-E6EEA84D617F}"/>
    <cellStyle name="Input 3 2 2" xfId="43150" xr:uid="{9ABE8666-D3AB-4606-B364-CE48305785B7}"/>
    <cellStyle name="Input 3 2 2 10" xfId="36152" xr:uid="{DBB00ADF-A4C5-489C-B567-6EBD3F05D743}"/>
    <cellStyle name="Input 3 2 2 10 2" xfId="21601" xr:uid="{0EC8DD68-9C7C-44B2-A8CA-30AD51352D87}"/>
    <cellStyle name="Input 3 2 2 10 3" xfId="23725" xr:uid="{A8BD3045-85A6-41F5-8751-D5E53A57D9A0}"/>
    <cellStyle name="Input 3 2 2 10 4" xfId="24638" xr:uid="{6A17DB38-41F6-47D4-AEAC-961A2BA689A6}"/>
    <cellStyle name="Input 3 2 2 11" xfId="29190" xr:uid="{B927643E-CCFA-4022-9C82-68B6A4B5DF52}"/>
    <cellStyle name="Input 3 2 2 11 2" xfId="15554" xr:uid="{872CEA91-E422-454A-B309-526EB99198D1}"/>
    <cellStyle name="Input 3 2 2 11 3" xfId="7170" xr:uid="{DF66F660-247E-4CE5-A32D-69EF696AC797}"/>
    <cellStyle name="Input 3 2 2 11 4" xfId="2529" xr:uid="{222E26B8-D81E-4019-8653-4905F2CD302C}"/>
    <cellStyle name="Input 3 2 2 12" xfId="27362" xr:uid="{1F678FC9-31BF-425C-B910-19F9EA49D965}"/>
    <cellStyle name="Input 3 2 2 12 2" xfId="13904" xr:uid="{08F49548-DF35-47B9-83D8-71E0660F8457}"/>
    <cellStyle name="Input 3 2 2 12 3" xfId="5889" xr:uid="{0F2E67E0-63ED-48CF-8D82-F9B62D8E315B}"/>
    <cellStyle name="Input 3 2 2 12 4" xfId="1675" xr:uid="{2A798483-4473-480E-9AFE-CA75735DAC49}"/>
    <cellStyle name="Input 3 2 2 13" xfId="26603" xr:uid="{89F2861B-4F16-4607-83EF-736749611E45}"/>
    <cellStyle name="Input 3 2 2 13 2" xfId="13156" xr:uid="{2D5541F4-420F-4B74-BBD8-0E26A0639789}"/>
    <cellStyle name="Input 3 2 2 13 3" xfId="5429" xr:uid="{8619F300-5979-4174-8217-5E503E6083C9}"/>
    <cellStyle name="Input 3 2 2 13 4" xfId="1466" xr:uid="{A57FCCF3-FFED-44DF-A428-0A0ABDF9EA65}"/>
    <cellStyle name="Input 3 2 2 14" xfId="36153" xr:uid="{235A2E57-2B79-4E9F-995F-DD8B305FE2D1}"/>
    <cellStyle name="Input 3 2 2 14 2" xfId="21602" xr:uid="{81529BFB-D62F-4A69-B27E-AD873F87B0C7}"/>
    <cellStyle name="Input 3 2 2 14 3" xfId="39265" xr:uid="{B4C96CD9-B776-414F-A47C-70AF2619369F}"/>
    <cellStyle name="Input 3 2 2 14 4" xfId="12101" xr:uid="{05CD0692-D2B5-4377-AAF4-D9D16BBACB77}"/>
    <cellStyle name="Input 3 2 2 15" xfId="40095" xr:uid="{8E30BB4D-AE84-4B83-B4A8-C5FE243C803B}"/>
    <cellStyle name="Input 3 2 2 16" xfId="41061" xr:uid="{6CE19A35-65EF-4302-B310-AAE824308A12}"/>
    <cellStyle name="Input 3 2 2 17" xfId="16380" xr:uid="{674CDAE1-CA8F-4D9F-A86C-8EEE6B043DB4}"/>
    <cellStyle name="Input 3 2 2 18" xfId="15230" xr:uid="{18B135D0-0604-497E-8F54-8E429823EAE7}"/>
    <cellStyle name="Input 3 2 2 2" xfId="41732" xr:uid="{DC5B2669-0FDB-4E30-9ADB-4BAA13940A4D}"/>
    <cellStyle name="Input 3 2 2 2 10" xfId="7007" xr:uid="{F3BEF775-C05A-4A0B-99B1-C0B0205032D2}"/>
    <cellStyle name="Input 3 2 2 2 2" xfId="36150" xr:uid="{F4BF3AA9-379F-4686-AC54-D3B9D897787A}"/>
    <cellStyle name="Input 3 2 2 2 2 2" xfId="21599" xr:uid="{F65B3D81-6477-4670-AF89-7223613870BB}"/>
    <cellStyle name="Input 3 2 2 2 2 3" xfId="11747" xr:uid="{231C0B0F-3BA8-4EA2-A403-3D4C2788D94C}"/>
    <cellStyle name="Input 3 2 2 2 2 4" xfId="15147" xr:uid="{53C80419-B808-4B50-BBC8-1255CB7900D0}"/>
    <cellStyle name="Input 3 2 2 2 3" xfId="28142" xr:uid="{189DBAC3-6419-44A0-8861-3BF3BC31FA99}"/>
    <cellStyle name="Input 3 2 2 2 3 2" xfId="14662" xr:uid="{8B445C43-BF39-46B3-AA5E-AF319A27B234}"/>
    <cellStyle name="Input 3 2 2 2 3 3" xfId="6506" xr:uid="{48341D3E-51FD-4808-9C8C-1C7DC1D8F9E2}"/>
    <cellStyle name="Input 3 2 2 2 3 4" xfId="2132" xr:uid="{70138380-A3B7-4C3F-B28A-8A3CAB5A5298}"/>
    <cellStyle name="Input 3 2 2 2 4" xfId="29760" xr:uid="{C0B6FA90-4CEA-42A2-AA98-CD190CC1C35D}"/>
    <cellStyle name="Input 3 2 2 2 4 2" xfId="16080" xr:uid="{5965EBBD-1863-4826-973B-A7BE059F4C0F}"/>
    <cellStyle name="Input 3 2 2 2 4 3" xfId="7567" xr:uid="{24EE3D8B-D177-4209-BE12-D26561E57C3E}"/>
    <cellStyle name="Input 3 2 2 2 4 4" xfId="2740" xr:uid="{B34FF8D2-E0DA-46E3-9183-EAA80767EE73}"/>
    <cellStyle name="Input 3 2 2 2 5" xfId="25952" xr:uid="{251D05D3-2234-443D-A09F-A7CD1EEEA6BC}"/>
    <cellStyle name="Input 3 2 2 2 5 2" xfId="12517" xr:uid="{764C31C4-86B7-4535-86F0-A499B310EC40}"/>
    <cellStyle name="Input 3 2 2 2 5 3" xfId="4942" xr:uid="{0E7B594E-357A-4D21-B9CA-CBCD3771D50F}"/>
    <cellStyle name="Input 3 2 2 2 5 4" xfId="1129" xr:uid="{2F1B5C8B-DE93-483A-B390-D5352E268B9D}"/>
    <cellStyle name="Input 3 2 2 2 6" xfId="36151" xr:uid="{69E23FCD-D52E-4127-80AF-846BC0698E5D}"/>
    <cellStyle name="Input 3 2 2 2 6 2" xfId="21600" xr:uid="{F55AAFED-2555-44AC-A463-CDE48E4B133A}"/>
    <cellStyle name="Input 3 2 2 2 6 3" xfId="11603" xr:uid="{CA412103-4110-49AB-8AD2-8D7E13FC5D65}"/>
    <cellStyle name="Input 3 2 2 2 6 4" xfId="15092" xr:uid="{3AE92539-A2C6-40B9-AC84-A0F9C7010ED5}"/>
    <cellStyle name="Input 3 2 2 2 7" xfId="38869" xr:uid="{0877E2F7-F5A6-4DDE-ADA5-9731500D5FD5}"/>
    <cellStyle name="Input 3 2 2 2 8" xfId="24246" xr:uid="{EE38A220-C896-465D-BF13-8F6FB1BDFD6C}"/>
    <cellStyle name="Input 3 2 2 2 9" xfId="38462" xr:uid="{32F075EA-56E3-43D0-BF06-E034D3A77F12}"/>
    <cellStyle name="Input 3 2 2 3" xfId="36149" xr:uid="{2AF5196A-C686-423C-B0F7-923BF89913C3}"/>
    <cellStyle name="Input 3 2 2 3 2" xfId="36148" xr:uid="{6BFFDAD5-E513-43C9-83B1-FC85E3BA433F}"/>
    <cellStyle name="Input 3 2 2 3 2 2" xfId="21597" xr:uid="{F6925C2A-84C7-48E4-809C-B994559B6ECB}"/>
    <cellStyle name="Input 3 2 2 3 2 3" xfId="23264" xr:uid="{9D97D2D0-81D2-4D42-BC9A-08E609F98063}"/>
    <cellStyle name="Input 3 2 2 3 2 4" xfId="24637" xr:uid="{4A6C0AE3-703B-4B66-8863-BDCACAE47CFD}"/>
    <cellStyle name="Input 3 2 2 3 3" xfId="21598" xr:uid="{6128F6BB-42FD-4EA3-9E7A-F56BCBF7E9A4}"/>
    <cellStyle name="Input 3 2 2 3 4" xfId="16729" xr:uid="{D15D2BAE-F119-4748-A639-F360C28D254A}"/>
    <cellStyle name="Input 3 2 2 3 5" xfId="12380" xr:uid="{8ABA23B0-D031-4D35-8653-82A90738FA39}"/>
    <cellStyle name="Input 3 2 2 4" xfId="36147" xr:uid="{C64DF6A5-05C2-483E-B2B1-58FFAA4D7F8F}"/>
    <cellStyle name="Input 3 2 2 4 2" xfId="36146" xr:uid="{3B7DD1A0-7C7A-47B6-9CDA-900464F5AC46}"/>
    <cellStyle name="Input 3 2 2 4 2 2" xfId="21595" xr:uid="{CADAE826-6435-4056-BD56-C93C202ED761}"/>
    <cellStyle name="Input 3 2 2 4 2 3" xfId="40002" xr:uid="{07146704-1FD4-44E8-96A2-6A09A44B2D9D}"/>
    <cellStyle name="Input 3 2 2 4 2 4" xfId="14525" xr:uid="{6886F0D7-99E0-439B-B346-E628302FA6E8}"/>
    <cellStyle name="Input 3 2 2 4 3" xfId="21596" xr:uid="{33FAEC60-5475-46D9-BF8D-78F63FB8A2EA}"/>
    <cellStyle name="Input 3 2 2 4 4" xfId="15866" xr:uid="{9E5469A3-0641-40FA-B772-9CFF6F333804}"/>
    <cellStyle name="Input 3 2 2 4 5" xfId="11978" xr:uid="{6C97CF25-C388-4C1E-9F2E-6D7045C8322B}"/>
    <cellStyle name="Input 3 2 2 5" xfId="36145" xr:uid="{F3413A13-CFEF-4777-9525-3C9C16B98154}"/>
    <cellStyle name="Input 3 2 2 5 2" xfId="36144" xr:uid="{1F57A265-3EBB-40BC-8297-59C3DF79D05D}"/>
    <cellStyle name="Input 3 2 2 5 2 2" xfId="21593" xr:uid="{3FDDD119-1313-4A5A-A826-A50D7C6DB3A6}"/>
    <cellStyle name="Input 3 2 2 5 2 3" xfId="15867" xr:uid="{93DF6213-1940-4D7D-8525-503C41AE9979}"/>
    <cellStyle name="Input 3 2 2 5 2 4" xfId="24636" xr:uid="{EA3BE995-E6D4-472C-9CB2-EA0124D68CF0}"/>
    <cellStyle name="Input 3 2 2 5 3" xfId="21594" xr:uid="{B4F1644D-6EF4-42A8-9E79-E54127E7A107}"/>
    <cellStyle name="Input 3 2 2 5 4" xfId="23266" xr:uid="{DD62336E-929F-491A-85FB-6A870885BDA4}"/>
    <cellStyle name="Input 3 2 2 5 5" xfId="13319" xr:uid="{87493944-7B83-40F1-AA8B-F4861DC4BCA3}"/>
    <cellStyle name="Input 3 2 2 6" xfId="36143" xr:uid="{2A3BBED6-21F2-469B-A2CD-8A885D5ABEED}"/>
    <cellStyle name="Input 3 2 2 6 2" xfId="36142" xr:uid="{FB8FC8BA-41AD-48C7-BF5A-9B867D9E465D}"/>
    <cellStyle name="Input 3 2 2 6 2 2" xfId="21591" xr:uid="{CFE5A464-9FB4-4074-B257-5D51469DD518}"/>
    <cellStyle name="Input 3 2 2 6 2 3" xfId="40003" xr:uid="{460BC93E-CF14-4736-A83A-5E4572948FCD}"/>
    <cellStyle name="Input 3 2 2 6 2 4" xfId="7173" xr:uid="{9E0C4426-6AE8-457A-9CDE-76DCE6ECC78F}"/>
    <cellStyle name="Input 3 2 2 6 3" xfId="21592" xr:uid="{B666DC94-02BC-491A-A57D-4E6EA34A0268}"/>
    <cellStyle name="Input 3 2 2 6 4" xfId="23265" xr:uid="{E9D4C227-3580-4D42-BDE0-76D624C2F54C}"/>
    <cellStyle name="Input 3 2 2 6 5" xfId="12910" xr:uid="{505D2022-00AF-4180-9765-79FB26F46257}"/>
    <cellStyle name="Input 3 2 2 7" xfId="36141" xr:uid="{1469BBA7-3415-4B60-9AB4-FBB413EEEF48}"/>
    <cellStyle name="Input 3 2 2 7 2" xfId="36140" xr:uid="{7DBAF588-53E5-4614-9361-9DE563AEAA8F}"/>
    <cellStyle name="Input 3 2 2 7 2 2" xfId="21589" xr:uid="{6273D060-26CD-4741-BFDA-147C98488BB4}"/>
    <cellStyle name="Input 3 2 2 7 2 3" xfId="15868" xr:uid="{3892E28D-DD2C-47E0-B751-EC78F58BD100}"/>
    <cellStyle name="Input 3 2 2 7 2 4" xfId="23245" xr:uid="{A51A8AF1-A3AD-4940-81FC-66092FDC8ED4}"/>
    <cellStyle name="Input 3 2 2 7 3" xfId="21590" xr:uid="{45574D51-29DB-458F-AD1C-6FB75B74987F}"/>
    <cellStyle name="Input 3 2 2 7 4" xfId="23268" xr:uid="{60CE42C8-6B18-4DCE-82D6-0CC6A9B6D44E}"/>
    <cellStyle name="Input 3 2 2 7 5" xfId="14528" xr:uid="{5A27779E-2EA9-4564-A3FF-7BE9C9ABFFD1}"/>
    <cellStyle name="Input 3 2 2 8" xfId="36139" xr:uid="{4BE54A64-859B-48EB-9225-7213F6B2E9FF}"/>
    <cellStyle name="Input 3 2 2 8 2" xfId="21588" xr:uid="{F3972CA4-4B15-4FBA-ADB2-F6FB658DE59A}"/>
    <cellStyle name="Input 3 2 2 8 3" xfId="23267" xr:uid="{71A9A670-B508-4058-A3BA-F8FF77F3FE98}"/>
    <cellStyle name="Input 3 2 2 8 4" xfId="8053" xr:uid="{BA6726B7-B952-4854-91A5-F0F775EDF614}"/>
    <cellStyle name="Input 3 2 2 9" xfId="36138" xr:uid="{DED2790F-22A7-42E4-A9C6-BA435DD3D0F0}"/>
    <cellStyle name="Input 3 2 2 9 2" xfId="36137" xr:uid="{ED36E73E-BC1D-47F5-BED5-17595B2B7D25}"/>
    <cellStyle name="Input 3 2 2 9 2 2" xfId="21586" xr:uid="{635B732A-F94B-4489-9AB4-54F0697A7359}"/>
    <cellStyle name="Input 3 2 2 9 2 3" xfId="40858" xr:uid="{C5CAA55C-BE11-4AD6-9654-A7ED4ECA8ADD}"/>
    <cellStyle name="Input 3 2 2 9 2 4" xfId="24624" xr:uid="{61726CB8-BB0B-4B88-BD42-1A6F8C909150}"/>
    <cellStyle name="Input 3 2 2 9 3" xfId="21587" xr:uid="{EA041EA3-C357-4BFD-9D7D-7083192B9171}"/>
    <cellStyle name="Input 3 2 2 9 4" xfId="40987" xr:uid="{F292920F-7D98-4DB4-91AD-554E09461D03}"/>
    <cellStyle name="Input 3 2 2 9 5" xfId="24625" xr:uid="{03FB50D4-A089-41D5-B7DF-DEAF28B843DA}"/>
    <cellStyle name="Input 3 2 3" xfId="43151" xr:uid="{678E1DE9-A80B-4924-A6F1-EFF2937DF8D0}"/>
    <cellStyle name="Input 3 2 3 10" xfId="29191" xr:uid="{6B2F9C31-0E45-438B-A0A4-E02592208550}"/>
    <cellStyle name="Input 3 2 3 10 2" xfId="15555" xr:uid="{8DD42522-8DA0-4097-A6AA-50EDBDA3D43B}"/>
    <cellStyle name="Input 3 2 3 10 3" xfId="7171" xr:uid="{78615635-8B33-4ED6-9F01-7ED00F3EF7FD}"/>
    <cellStyle name="Input 3 2 3 10 4" xfId="2530" xr:uid="{E8682F24-F347-4D22-8C99-FB19DF8EDF13}"/>
    <cellStyle name="Input 3 2 3 11" xfId="30034" xr:uid="{44D4FC54-97AD-4DEB-A2A5-BD012DDF4359}"/>
    <cellStyle name="Input 3 2 3 11 2" xfId="16321" xr:uid="{AD7F2FDA-D13E-4226-945B-4E08130CABBC}"/>
    <cellStyle name="Input 3 2 3 11 3" xfId="7766" xr:uid="{6CE39C84-762F-4604-B3CF-412DB6D2E29E}"/>
    <cellStyle name="Input 3 2 3 11 4" xfId="2879" xr:uid="{0B6C86E0-34CA-4275-8FAF-3F6A7916B27D}"/>
    <cellStyle name="Input 3 2 3 12" xfId="27190" xr:uid="{5C250F38-440F-4F2C-9E57-7441DFD6FF18}"/>
    <cellStyle name="Input 3 2 3 12 2" xfId="13732" xr:uid="{407566E9-D582-4DE6-8D48-61E850EEBBD2}"/>
    <cellStyle name="Input 3 2 3 12 3" xfId="5803" xr:uid="{A67D9A03-5E65-4E73-BE57-0CFACB845541}"/>
    <cellStyle name="Input 3 2 3 12 4" xfId="1672" xr:uid="{4A95ACBE-65F3-4843-A350-55B1C14012BF}"/>
    <cellStyle name="Input 3 2 3 13" xfId="36136" xr:uid="{407B9E65-8E9A-48CD-9ED2-B816E7B585D8}"/>
    <cellStyle name="Input 3 2 3 13 2" xfId="21585" xr:uid="{27B34FA3-CEDF-4B39-9F8D-9D6DC6A53570}"/>
    <cellStyle name="Input 3 2 3 13 3" xfId="16495" xr:uid="{6CB4F6C8-FB83-4EC9-BBB8-858C999EBF81}"/>
    <cellStyle name="Input 3 2 3 13 4" xfId="24623" xr:uid="{F008A421-A7F6-4E30-8E30-52CD83C876C6}"/>
    <cellStyle name="Input 3 2 3 14" xfId="40096" xr:uid="{91720C88-7BD9-44A7-BA55-4078E27AB5D4}"/>
    <cellStyle name="Input 3 2 3 15" xfId="40340" xr:uid="{3B71ECC4-C347-48A0-936B-ADDE40610126}"/>
    <cellStyle name="Input 3 2 3 16" xfId="12383" xr:uid="{EF42D97D-CAF9-4C83-BA9D-BA66950577B3}"/>
    <cellStyle name="Input 3 2 3 17" xfId="19320" xr:uid="{33610F6D-EAAC-4734-BBF0-A618FC2ABAEC}"/>
    <cellStyle name="Input 3 2 3 2" xfId="36135" xr:uid="{31F09505-18F8-45F4-8B49-C2A6FB04B90E}"/>
    <cellStyle name="Input 3 2 3 2 2" xfId="36134" xr:uid="{4CCBD882-AAB1-49AB-A86C-1E1BEBFE5AD4}"/>
    <cellStyle name="Input 3 2 3 2 2 2" xfId="21583" xr:uid="{BFCE75F8-969F-4757-A994-98A2D9C7667F}"/>
    <cellStyle name="Input 3 2 3 2 2 3" xfId="40986" xr:uid="{AE941A45-8EE3-487F-ACF6-9AE0D085BEB5}"/>
    <cellStyle name="Input 3 2 3 2 2 4" xfId="4527" xr:uid="{B048E018-3285-4792-8E56-6C695AFF4283}"/>
    <cellStyle name="Input 3 2 3 2 3" xfId="21584" xr:uid="{11D18804-4E0B-4F96-8A16-9B9B49D9254B}"/>
    <cellStyle name="Input 3 2 3 2 4" xfId="40000" xr:uid="{077E4B62-C73D-4F89-A80C-328C51D6F345}"/>
    <cellStyle name="Input 3 2 3 2 5" xfId="8059" xr:uid="{31E2A58B-6278-4100-BFA2-640823D584FB}"/>
    <cellStyle name="Input 3 2 3 3" xfId="36133" xr:uid="{8D326AA3-1397-4612-A96D-49491FF0BF8F}"/>
    <cellStyle name="Input 3 2 3 3 2" xfId="36132" xr:uid="{64461059-3189-489F-821E-F248D827B625}"/>
    <cellStyle name="Input 3 2 3 3 2 2" xfId="21581" xr:uid="{37CE687C-9CB1-4781-958D-0E0B3CBF6FA5}"/>
    <cellStyle name="Input 3 2 3 3 2 3" xfId="23851" xr:uid="{A9F303AB-CCEF-4334-B20F-2CCA99982E42}"/>
    <cellStyle name="Input 3 2 3 3 2 4" xfId="7693" xr:uid="{3AC94892-4266-451D-9287-86621DABDC08}"/>
    <cellStyle name="Input 3 2 3 3 3" xfId="21582" xr:uid="{C264234C-5196-4377-96D1-7A087208BCF7}"/>
    <cellStyle name="Input 3 2 3 3 4" xfId="40001" xr:uid="{86796637-7007-4789-BEFA-F2F189E94784}"/>
    <cellStyle name="Input 3 2 3 3 5" xfId="7781" xr:uid="{5D132ABC-C527-4A20-86C3-B17565EB6EEE}"/>
    <cellStyle name="Input 3 2 3 4" xfId="36131" xr:uid="{6A927836-740B-4300-8248-D72492CC4C73}"/>
    <cellStyle name="Input 3 2 3 4 2" xfId="36130" xr:uid="{FA0C6E0A-FFE6-41D5-9AC5-C74DBEC785FF}"/>
    <cellStyle name="Input 3 2 3 4 2 2" xfId="21579" xr:uid="{4C0702BF-A2CF-4B2F-A576-2C27046B4D45}"/>
    <cellStyle name="Input 3 2 3 4 2 3" xfId="39640" xr:uid="{A8F53EAA-F5DC-45D4-B345-CBB17CC280F8}"/>
    <cellStyle name="Input 3 2 3 4 2 4" xfId="4949" xr:uid="{F0614331-5938-48A5-8049-165D156F7E6A}"/>
    <cellStyle name="Input 3 2 3 4 3" xfId="21580" xr:uid="{766E3A49-AEDD-46DB-AE11-09C7726D4F0B}"/>
    <cellStyle name="Input 3 2 3 4 4" xfId="40985" xr:uid="{0F51DF2A-1DCC-45B3-B7D1-A83E0F9F93E7}"/>
    <cellStyle name="Input 3 2 3 4 5" xfId="6513" xr:uid="{0576EE58-21DD-4716-A7A0-27CAC611BDD5}"/>
    <cellStyle name="Input 3 2 3 5" xfId="36129" xr:uid="{F0F1F3E3-DBE5-4B0C-81EA-350ADACE6926}"/>
    <cellStyle name="Input 3 2 3 5 2" xfId="36128" xr:uid="{DBA48C4E-BBBD-442A-BB63-E41B6164DF84}"/>
    <cellStyle name="Input 3 2 3 5 2 2" xfId="21577" xr:uid="{B42BB167-EB42-4329-8C0E-852401639806}"/>
    <cellStyle name="Input 3 2 3 5 2 3" xfId="16803" xr:uid="{63B0A2EB-0E7B-477D-9A9B-E00ABF08E7EF}"/>
    <cellStyle name="Input 3 2 3 5 2 4" xfId="16715" xr:uid="{12349FE1-EA6C-461C-A421-44A509C5CCA4}"/>
    <cellStyle name="Input 3 2 3 5 3" xfId="21578" xr:uid="{06F3F453-282C-4AE7-9630-9002161C022A}"/>
    <cellStyle name="Input 3 2 3 5 4" xfId="23269" xr:uid="{9259B1A9-7E73-4922-B1FC-6D1F55B80FF7}"/>
    <cellStyle name="Input 3 2 3 5 5" xfId="6140" xr:uid="{EC6F066D-EFD5-47E5-B330-F36E2F5AA9E1}"/>
    <cellStyle name="Input 3 2 3 6" xfId="36127" xr:uid="{9C471DFD-1D27-4C71-8F9F-22F4F6557467}"/>
    <cellStyle name="Input 3 2 3 6 2" xfId="36126" xr:uid="{9E9AB2BC-4299-403D-9C2D-0822B5BA5403}"/>
    <cellStyle name="Input 3 2 3 6 2 2" xfId="21575" xr:uid="{A3964838-4DFB-45DF-A970-F03543D9FAA0}"/>
    <cellStyle name="Input 3 2 3 6 2 3" xfId="40766" xr:uid="{784FCACA-1496-4BFF-BA43-757E594F0F41}"/>
    <cellStyle name="Input 3 2 3 6 2 4" xfId="5467" xr:uid="{EDF19298-1EBF-4976-8242-1CEEE8125D9F}"/>
    <cellStyle name="Input 3 2 3 6 3" xfId="21576" xr:uid="{9B9B3072-0578-45B8-B7DF-E9E9616812E5}"/>
    <cellStyle name="Input 3 2 3 6 4" xfId="23828" xr:uid="{3A4C989D-EFB1-4174-853A-2F3D1B3A0B89}"/>
    <cellStyle name="Input 3 2 3 6 5" xfId="5797" xr:uid="{4E7F2C6F-1296-4B60-9042-769B3B239192}"/>
    <cellStyle name="Input 3 2 3 7" xfId="36125" xr:uid="{3C2583D5-5323-41DF-B25B-44C5E2B54449}"/>
    <cellStyle name="Input 3 2 3 7 2" xfId="21574" xr:uid="{769A5C01-E8DF-4B00-B612-7B39E3DAD06F}"/>
    <cellStyle name="Input 3 2 3 7 3" xfId="39264" xr:uid="{0CC64AA6-5A2A-47AF-B83D-3AB7774E9BB9}"/>
    <cellStyle name="Input 3 2 3 7 4" xfId="5886" xr:uid="{DBCB72EC-3476-47CE-977E-B89080ADC622}"/>
    <cellStyle name="Input 3 2 3 8" xfId="36124" xr:uid="{2527A52A-0201-41C1-A881-D2573F980FD3}"/>
    <cellStyle name="Input 3 2 3 8 2" xfId="36123" xr:uid="{E34B5EC7-3D1C-4D8C-B950-B1439CA7C683}"/>
    <cellStyle name="Input 3 2 3 8 2 2" xfId="21572" xr:uid="{272C5BFC-DAF0-49EB-BE18-7FD3B34213B4}"/>
    <cellStyle name="Input 3 2 3 8 2 3" xfId="39996" xr:uid="{1CC09BD1-3CD0-4C32-BCBE-EA623AF0EAF1}"/>
    <cellStyle name="Input 3 2 3 8 2 4" xfId="23189" xr:uid="{96E8E1C9-AF2A-4926-9135-70E5EA51BC59}"/>
    <cellStyle name="Input 3 2 3 8 3" xfId="21573" xr:uid="{027C8992-A75C-4173-BEED-953351A27BFA}"/>
    <cellStyle name="Input 3 2 3 8 4" xfId="39263" xr:uid="{9AA232E4-77AE-40E9-AC07-8BA7ED6EE46F}"/>
    <cellStyle name="Input 3 2 3 8 5" xfId="7178" xr:uid="{26F20408-1C1B-44EF-A021-87442291D9AF}"/>
    <cellStyle name="Input 3 2 3 9" xfId="36122" xr:uid="{C4248150-B538-43AC-BE07-9C280FE5A066}"/>
    <cellStyle name="Input 3 2 3 9 2" xfId="21571" xr:uid="{11DB205C-72B6-4EAD-AB59-2F53F2216A96}"/>
    <cellStyle name="Input 3 2 3 9 3" xfId="40984" xr:uid="{FCA86513-29FC-4574-8D75-8B85FDA7ACB0}"/>
    <cellStyle name="Input 3 2 3 9 4" xfId="23187" xr:uid="{B121BA96-E61D-459C-B17C-EF0B2B362F18}"/>
    <cellStyle name="Input 3 2 4" xfId="41733" xr:uid="{21E76EC4-9965-40DC-8404-04E73124B1E9}"/>
    <cellStyle name="Input 3 2 4 10" xfId="28143" xr:uid="{7F450DAA-A39D-4B4C-BFCA-50B66EC07654}"/>
    <cellStyle name="Input 3 2 4 10 2" xfId="14663" xr:uid="{379A3085-B511-4BF0-8233-EBB4A5D24A7F}"/>
    <cellStyle name="Input 3 2 4 10 3" xfId="6507" xr:uid="{B967522F-847A-4CBA-961B-AB304F6590DD}"/>
    <cellStyle name="Input 3 2 4 10 4" xfId="2133" xr:uid="{90E4D4A8-4939-4CF7-A674-500571366749}"/>
    <cellStyle name="Input 3 2 4 11" xfId="28694" xr:uid="{4CEE6A12-2AA3-44A3-9926-26616FD7A412}"/>
    <cellStyle name="Input 3 2 4 11 2" xfId="15170" xr:uid="{3133E053-7995-4E97-87C7-DCA0A49197B0}"/>
    <cellStyle name="Input 3 2 4 11 3" xfId="6906" xr:uid="{24C7B0F9-7A24-455D-8ACA-DDF75487E21F}"/>
    <cellStyle name="Input 3 2 4 11 4" xfId="2458" xr:uid="{2178559E-551D-4B5B-AAAF-3AE8A10D0962}"/>
    <cellStyle name="Input 3 2 4 12" xfId="25953" xr:uid="{C2D42AAC-B6B7-4716-93D7-8923FECC0DB7}"/>
    <cellStyle name="Input 3 2 4 12 2" xfId="12518" xr:uid="{13E08A77-875A-4C86-B333-DBE930F22E2F}"/>
    <cellStyle name="Input 3 2 4 12 3" xfId="4943" xr:uid="{732E5E31-79F3-40F9-B827-DF4137CD5C4B}"/>
    <cellStyle name="Input 3 2 4 12 4" xfId="1130" xr:uid="{C19B2860-9AAB-42C9-9435-7DA10F8C017D}"/>
    <cellStyle name="Input 3 2 4 13" xfId="36121" xr:uid="{1D7B74E9-544E-409B-A347-BB4961CFCDD0}"/>
    <cellStyle name="Input 3 2 4 13 2" xfId="21570" xr:uid="{26F5A70E-44C5-4270-AF3B-4BB8A03FBE60}"/>
    <cellStyle name="Input 3 2 4 13 3" xfId="39998" xr:uid="{5F9B8EA8-279B-4EF3-8B4F-31B46D50F8A2}"/>
    <cellStyle name="Input 3 2 4 13 4" xfId="23186" xr:uid="{E249F34E-592B-4F71-8CA0-0A3078A3428E}"/>
    <cellStyle name="Input 3 2 4 14" xfId="38870" xr:uid="{D074CDC2-2CE2-402A-950D-6521DA08A45F}"/>
    <cellStyle name="Input 3 2 4 15" xfId="24247" xr:uid="{6512AF76-AD4A-4143-A3E6-A51257013664}"/>
    <cellStyle name="Input 3 2 4 16" xfId="40476" xr:uid="{68A653F8-72AA-4381-ABBE-EAF220855CF8}"/>
    <cellStyle name="Input 3 2 4 17" xfId="5930" xr:uid="{F74E5E45-2D91-48BD-8BD3-690327F154D6}"/>
    <cellStyle name="Input 3 2 4 2" xfId="36120" xr:uid="{7C73EF38-0DFD-4C70-A9EC-A4249A7EB71E}"/>
    <cellStyle name="Input 3 2 4 2 2" xfId="36119" xr:uid="{80AB5A7E-D3C2-45CB-8166-D0ED63B3E04E}"/>
    <cellStyle name="Input 3 2 4 2 2 2" xfId="21568" xr:uid="{9BA594A8-33CC-41BA-BF51-00ADEF641F71}"/>
    <cellStyle name="Input 3 2 4 2 2 3" xfId="23840" xr:uid="{844D9609-756D-4AC3-AE3C-10336E1AD82C}"/>
    <cellStyle name="Input 3 2 4 2 2 4" xfId="23183" xr:uid="{E56974A9-8E73-4AE8-B77B-812B9633E3C2}"/>
    <cellStyle name="Input 3 2 4 2 3" xfId="21569" xr:uid="{37690ECE-92B6-4754-A49B-0D0DA5FFFAE2}"/>
    <cellStyle name="Input 3 2 4 2 4" xfId="15869" xr:uid="{F921B546-5226-4199-BE23-672B8AD94842}"/>
    <cellStyle name="Input 3 2 4 2 5" xfId="23185" xr:uid="{2EE3D698-FB15-4B31-8971-DA0F0C6712AC}"/>
    <cellStyle name="Input 3 2 4 3" xfId="36118" xr:uid="{70DD3CB2-4DCB-4130-95A8-DA9EDBBDFCFB}"/>
    <cellStyle name="Input 3 2 4 3 2" xfId="36117" xr:uid="{6E6F9757-3CF1-4A42-B2F4-B94BCDC817A4}"/>
    <cellStyle name="Input 3 2 4 3 2 2" xfId="21566" xr:uid="{50BA60C4-27C5-48A4-85CB-F0C92C9D1981}"/>
    <cellStyle name="Input 3 2 4 3 2 3" xfId="23270" xr:uid="{B6C3E71E-DBA6-4040-B9A8-742A775E7F57}"/>
    <cellStyle name="Input 3 2 4 3 2 4" xfId="6141" xr:uid="{AFB7C4A3-D816-4E5C-9A69-5DE1F86D88E4}"/>
    <cellStyle name="Input 3 2 4 3 3" xfId="21567" xr:uid="{38409157-5C14-41B8-876E-BA32414755CB}"/>
    <cellStyle name="Input 3 2 4 3 4" xfId="39999" xr:uid="{9548D926-234B-439F-BCCE-E631824B4A93}"/>
    <cellStyle name="Input 3 2 4 3 5" xfId="4950" xr:uid="{C02F1424-EE70-49FA-A0FC-DA17B3317D4E}"/>
    <cellStyle name="Input 3 2 4 4" xfId="36116" xr:uid="{93C2D298-5430-4E53-9924-C5FA3CD6B1FC}"/>
    <cellStyle name="Input 3 2 4 4 2" xfId="36115" xr:uid="{5E33D1AE-D345-43B7-8EFF-8B8662CE9307}"/>
    <cellStyle name="Input 3 2 4 4 2 2" xfId="21564" xr:uid="{8987DA7C-9640-44A3-8B6A-33AB8CADAFF7}"/>
    <cellStyle name="Input 3 2 4 4 2 3" xfId="40745" xr:uid="{AA9CE31C-AE44-4F00-815B-410D5CA45833}"/>
    <cellStyle name="Input 3 2 4 4 2 4" xfId="23184" xr:uid="{5F21519E-0428-4EFE-9334-B2BA8E5338A2}"/>
    <cellStyle name="Input 3 2 4 4 3" xfId="21565" xr:uid="{EF641883-A93A-4B47-AE68-708E3DD05A27}"/>
    <cellStyle name="Input 3 2 4 4 4" xfId="16443" xr:uid="{F0775F62-E947-42F6-B78E-4987B00E862F}"/>
    <cellStyle name="Input 3 2 4 4 5" xfId="6514" xr:uid="{63A2C6E6-CC3F-48B2-AB83-7C3F2B53AAD8}"/>
    <cellStyle name="Input 3 2 4 5" xfId="36114" xr:uid="{48AAC6AD-42F2-4586-8EB5-3A88E561D86A}"/>
    <cellStyle name="Input 3 2 4 5 2" xfId="36113" xr:uid="{75A20A20-2395-49F3-803D-2EB1BF77FA74}"/>
    <cellStyle name="Input 3 2 4 5 2 2" xfId="21562" xr:uid="{F40AA13C-3DCD-4F4D-AF39-E63C14C587D1}"/>
    <cellStyle name="Input 3 2 4 5 2 3" xfId="40983" xr:uid="{EB599748-F998-40C2-8A72-73DFF420050B}"/>
    <cellStyle name="Input 3 2 4 5 2 4" xfId="5159" xr:uid="{BFF8FCDC-AFD8-4166-943C-61CD5E2B02DA}"/>
    <cellStyle name="Input 3 2 4 5 3" xfId="21563" xr:uid="{23FF371C-7293-44B8-854E-E8F7BF6429DD}"/>
    <cellStyle name="Input 3 2 4 5 4" xfId="23829" xr:uid="{34BF37FB-0DAC-47E5-B5B8-51DC702EC175}"/>
    <cellStyle name="Input 3 2 4 5 5" xfId="15840" xr:uid="{4183AC0A-6C57-45E9-992A-F3077D77F651}"/>
    <cellStyle name="Input 3 2 4 6" xfId="36112" xr:uid="{29390099-0AE3-41ED-9845-925951B7B758}"/>
    <cellStyle name="Input 3 2 4 6 2" xfId="36111" xr:uid="{08A52DD6-FDCD-432E-8EBA-E4FDB51160DB}"/>
    <cellStyle name="Input 3 2 4 6 2 2" xfId="21560" xr:uid="{2089C48B-58C8-4F05-90D3-939DFA4436C3}"/>
    <cellStyle name="Input 3 2 4 6 2 3" xfId="39261" xr:uid="{979892E1-234F-417D-8BE2-404A3563F622}"/>
    <cellStyle name="Input 3 2 4 6 2 4" xfId="5885" xr:uid="{BB7E1C6F-0621-4E7C-A9B2-FE6AA17F8AB3}"/>
    <cellStyle name="Input 3 2 4 6 3" xfId="21561" xr:uid="{062A6158-14A4-4BB1-8272-1E9B31FACE68}"/>
    <cellStyle name="Input 3 2 4 6 4" xfId="39262" xr:uid="{82062627-2B28-40CC-9218-1325F035E72C}"/>
    <cellStyle name="Input 3 2 4 6 5" xfId="5570" xr:uid="{A9FA2AED-390C-4322-93A6-4E5549570F65}"/>
    <cellStyle name="Input 3 2 4 7" xfId="36110" xr:uid="{04499DFC-9124-4C6E-BBDB-EF291DEFDE8F}"/>
    <cellStyle name="Input 3 2 4 7 2" xfId="21559" xr:uid="{56290E5C-C96C-4513-B30B-CEB695A60F87}"/>
    <cellStyle name="Input 3 2 4 7 3" xfId="39992" xr:uid="{7EE11999-E7C2-493F-94A7-D1E79FB56B66}"/>
    <cellStyle name="Input 3 2 4 7 4" xfId="7179" xr:uid="{62F2DC9C-8E90-4F25-8157-827221260CEC}"/>
    <cellStyle name="Input 3 2 4 8" xfId="36109" xr:uid="{5CF19C7C-9650-430D-9A5A-4B22B5071341}"/>
    <cellStyle name="Input 3 2 4 8 2" xfId="36108" xr:uid="{B6A8A927-1235-4B2E-800D-71FE70046D3A}"/>
    <cellStyle name="Input 3 2 4 8 2 2" xfId="21557" xr:uid="{AFDD1BE8-FAEA-4E81-BBDB-E82827C71B7B}"/>
    <cellStyle name="Input 3 2 4 8 2 3" xfId="39997" xr:uid="{CE1A8130-2CF8-4FF1-A8B8-54AC8D201E67}"/>
    <cellStyle name="Input 3 2 4 8 2 4" xfId="11732" xr:uid="{03BF5EC0-3590-4A5D-B75B-F10BC0B4B89E}"/>
    <cellStyle name="Input 3 2 4 8 3" xfId="21558" xr:uid="{C78054D6-9687-496B-A3CE-B56ECAFFFD6E}"/>
    <cellStyle name="Input 3 2 4 8 4" xfId="40748" xr:uid="{57D4C3E9-A727-4389-A334-8A6B3809FFE8}"/>
    <cellStyle name="Input 3 2 4 8 5" xfId="15843" xr:uid="{4F2AB349-6CBF-42AC-9F3F-C0EB0BDB3749}"/>
    <cellStyle name="Input 3 2 4 9" xfId="36107" xr:uid="{3A7542C9-F219-439D-BFAC-2D0AE4662333}"/>
    <cellStyle name="Input 3 2 4 9 2" xfId="21556" xr:uid="{56FCE316-EDD6-4CD2-A622-E1F86E8960C3}"/>
    <cellStyle name="Input 3 2 4 9 3" xfId="16730" xr:uid="{D0D72BD3-D282-4401-87FC-E73A3EAECD05}"/>
    <cellStyle name="Input 3 2 4 9 4" xfId="40023" xr:uid="{62FCDE69-F7FB-4E5C-9F18-625B33AEBC9F}"/>
    <cellStyle name="Input 3 2 5" xfId="41246" xr:uid="{44B69B75-7272-470F-843D-BC57F0E724E8}"/>
    <cellStyle name="Input 3 2 5 10" xfId="27730" xr:uid="{5EB36001-5BC8-43B7-A563-6EBE89960375}"/>
    <cellStyle name="Input 3 2 5 10 2" xfId="14262" xr:uid="{4E12AB14-3D2A-4B53-A4BC-ED07C5524559}"/>
    <cellStyle name="Input 3 2 5 10 3" xfId="6161" xr:uid="{BF448320-7141-47C5-9EF9-0968C565C242}"/>
    <cellStyle name="Input 3 2 5 10 4" xfId="1854" xr:uid="{31D87C27-EBB9-4663-9C43-323BC74E171B}"/>
    <cellStyle name="Input 3 2 5 11" xfId="26409" xr:uid="{8DCC0036-F58E-4A65-B3AA-EACF8A5FEC31}"/>
    <cellStyle name="Input 3 2 5 11 2" xfId="12964" xr:uid="{8DC73282-B524-41D4-97D3-D3D556CC2821}"/>
    <cellStyle name="Input 3 2 5 11 3" xfId="5280" xr:uid="{E7462D8C-5B4D-496F-B536-5F4EAA06F78B}"/>
    <cellStyle name="Input 3 2 5 11 4" xfId="1369" xr:uid="{DC2D2460-F0C6-4304-8AAC-6042B1A0272A}"/>
    <cellStyle name="Input 3 2 5 12" xfId="25550" xr:uid="{29754AE1-AB66-403B-BBF7-968313FFB4EC}"/>
    <cellStyle name="Input 3 2 5 12 2" xfId="12125" xr:uid="{CAF00DA1-2177-4750-92FA-FAAEFC53F0BD}"/>
    <cellStyle name="Input 3 2 5 12 3" xfId="4602" xr:uid="{0AE5B46D-23A6-4B0F-A2DA-455CF0211E0B}"/>
    <cellStyle name="Input 3 2 5 12 4" xfId="851" xr:uid="{199BB764-E323-4527-9C5F-6812D8E841AD}"/>
    <cellStyle name="Input 3 2 5 13" xfId="25265" xr:uid="{7AF1214A-DEBA-4973-8A76-1A8F940C310B}"/>
    <cellStyle name="Input 3 2 5 13 2" xfId="11861" xr:uid="{06DBA046-6547-4508-8854-52D93571A0ED}"/>
    <cellStyle name="Input 3 2 5 13 3" xfId="4384" xr:uid="{6207FCC0-FE63-45AC-BE3C-BB77CBF22BF0}"/>
    <cellStyle name="Input 3 2 5 13 4" xfId="685" xr:uid="{5FC2CD89-CEC4-4994-93FC-FFC62C82E899}"/>
    <cellStyle name="Input 3 2 5 14" xfId="25171" xr:uid="{A1294938-D3B2-4CBE-9848-72D35AF1024A}"/>
    <cellStyle name="Input 3 2 5 14 2" xfId="11768" xr:uid="{D02E2653-A40B-411C-9F97-8769B3C40883}"/>
    <cellStyle name="Input 3 2 5 14 3" xfId="4317" xr:uid="{E4E5CAA4-7043-418F-B046-CB7AA1954F10}"/>
    <cellStyle name="Input 3 2 5 14 4" xfId="637" xr:uid="{43A8EA80-9322-434E-A315-1E8210BA312F}"/>
    <cellStyle name="Input 3 2 5 15" xfId="36106" xr:uid="{DE36BDBC-B06F-4811-BAA7-140BC1AEBCBB}"/>
    <cellStyle name="Input 3 2 5 15 2" xfId="21555" xr:uid="{DE8A48D4-AD1A-490D-A475-574E4E835EA1}"/>
    <cellStyle name="Input 3 2 5 15 3" xfId="15870" xr:uid="{8F665EA1-307E-4ABB-884D-C58A1D9C16FD}"/>
    <cellStyle name="Input 3 2 5 15 4" xfId="23181" xr:uid="{4226DBEF-F28B-4B43-B9A0-674C52B5CA16}"/>
    <cellStyle name="Input 3 2 5 16" xfId="38411" xr:uid="{DCAD69AC-7D6B-40CF-801E-FD5B72CA0045}"/>
    <cellStyle name="Input 3 2 5 17" xfId="23789" xr:uid="{9C35C907-99AE-4882-850C-767712890E2D}"/>
    <cellStyle name="Input 3 2 5 18" xfId="21015" xr:uid="{A740068C-6987-48F3-A7F4-F17B8E7CFA3B}"/>
    <cellStyle name="Input 3 2 5 19" xfId="10873" xr:uid="{CDA7DB19-01F7-45FA-B22C-AE3084B29215}"/>
    <cellStyle name="Input 3 2 5 2" xfId="36105" xr:uid="{BA7F3251-19BB-40C7-9240-242238A5877F}"/>
    <cellStyle name="Input 3 2 5 2 2" xfId="36104" xr:uid="{AAB27B7B-17B5-44BB-BDDF-A6C79C34BC47}"/>
    <cellStyle name="Input 3 2 5 2 2 2" xfId="21553" xr:uid="{5676B629-E048-4B8B-8D54-81902B06325B}"/>
    <cellStyle name="Input 3 2 5 2 2 3" xfId="23271" xr:uid="{56DBD574-8DDD-4E5C-B15B-461228983FC4}"/>
    <cellStyle name="Input 3 2 5 2 2 4" xfId="4951" xr:uid="{4A15B1D8-AB46-4F31-AB5A-ECEB7E011E25}"/>
    <cellStyle name="Input 3 2 5 2 3" xfId="21554" xr:uid="{0749F381-CC2D-4737-A7A2-F48132498C24}"/>
    <cellStyle name="Input 3 2 5 2 4" xfId="40982" xr:uid="{B515B467-9EE3-4715-B1FB-2DB6691C0547}"/>
    <cellStyle name="Input 3 2 5 2 5" xfId="23179" xr:uid="{6FF8FE0A-DE9D-4FE9-8F10-B80528A526C1}"/>
    <cellStyle name="Input 3 2 5 3" xfId="36103" xr:uid="{D3475B25-04FF-4F19-9EF6-B5BAE4543D87}"/>
    <cellStyle name="Input 3 2 5 3 2" xfId="36102" xr:uid="{F11BFA1E-8E6D-4701-BA96-CA31BDE7A64C}"/>
    <cellStyle name="Input 3 2 5 3 2 2" xfId="21551" xr:uid="{3850E7ED-3558-4510-9A71-53234FCD7899}"/>
    <cellStyle name="Input 3 2 5 3 2 3" xfId="23841" xr:uid="{44123CEF-915A-4F0F-8E12-35E0AA7240C9}"/>
    <cellStyle name="Input 3 2 5 3 2 4" xfId="6515" xr:uid="{53B50F95-B667-4FA8-BAAD-5D76F811587E}"/>
    <cellStyle name="Input 3 2 5 3 3" xfId="21552" xr:uid="{8017CE9C-77CB-4FA0-B8C7-EFB6A838D506}"/>
    <cellStyle name="Input 3 2 5 3 4" xfId="15871" xr:uid="{3C086828-8B12-4CAA-A254-81E874B83E59}"/>
    <cellStyle name="Input 3 2 5 3 5" xfId="5346" xr:uid="{F9D6B84B-E47F-47DD-8439-4D2C5DA9C857}"/>
    <cellStyle name="Input 3 2 5 4" xfId="36101" xr:uid="{8BAC6E1C-3AB3-4377-9915-C599BBB20791}"/>
    <cellStyle name="Input 3 2 5 4 2" xfId="36100" xr:uid="{AAABCFA8-B588-45BD-966D-251F0D21AF3F}"/>
    <cellStyle name="Input 3 2 5 4 2 2" xfId="21549" xr:uid="{736B3440-8386-4200-A89E-1072261D4303}"/>
    <cellStyle name="Input 3 2 5 4 2 3" xfId="16504" xr:uid="{2BBEA7C2-650A-4438-8F6D-14164098B5C6}"/>
    <cellStyle name="Input 3 2 5 4 2 4" xfId="23173" xr:uid="{2CA92801-8988-43DA-8C68-E9963B015409}"/>
    <cellStyle name="Input 3 2 5 4 3" xfId="21550" xr:uid="{594C77A6-C815-4F90-A2D3-B055F52E3DC6}"/>
    <cellStyle name="Input 3 2 5 4 4" xfId="40981" xr:uid="{8E71964E-8996-48AA-8C34-F3A9820A4CF3}"/>
    <cellStyle name="Input 3 2 5 4 5" xfId="23180" xr:uid="{A5DD4BA6-6792-456D-9D80-C71DC3B60DFB}"/>
    <cellStyle name="Input 3 2 5 5" xfId="36099" xr:uid="{1C41BA30-409D-4CFA-8A2E-36C8107A464D}"/>
    <cellStyle name="Input 3 2 5 5 2" xfId="36098" xr:uid="{02F9CAC3-727E-4204-BF08-E63A4312B12D}"/>
    <cellStyle name="Input 3 2 5 5 2 2" xfId="21547" xr:uid="{452F8A57-F3F3-4904-8815-838BDFE1E733}"/>
    <cellStyle name="Input 3 2 5 5 2 3" xfId="23830" xr:uid="{0D011B63-2271-4B62-993B-F0C09319B3CA}"/>
    <cellStyle name="Input 3 2 5 5 2 4" xfId="5446" xr:uid="{4F0B6A1B-ABD9-4E01-8E5E-D78FF6713605}"/>
    <cellStyle name="Input 3 2 5 5 3" xfId="21548" xr:uid="{1C6521E9-FD12-49DA-B5AD-3CBBE5809117}"/>
    <cellStyle name="Input 3 2 5 5 4" xfId="40980" xr:uid="{2C9474DD-5B07-4772-8716-8692077F19E2}"/>
    <cellStyle name="Input 3 2 5 5 5" xfId="7068" xr:uid="{1C917C11-18BE-49D6-A76A-E533951BD848}"/>
    <cellStyle name="Input 3 2 5 6" xfId="36097" xr:uid="{7479E1F2-23A6-4619-BD16-ACBE7AC6D08B}"/>
    <cellStyle name="Input 3 2 5 6 2" xfId="36096" xr:uid="{A55204B3-8E98-4165-8A05-9DE0217C116F}"/>
    <cellStyle name="Input 3 2 5 6 2 2" xfId="21545" xr:uid="{9B83AE66-499B-4C42-9824-7F9DA4043F29}"/>
    <cellStyle name="Input 3 2 5 6 2 3" xfId="39260" xr:uid="{5C5E1CCB-57A2-4896-A885-AA98105C8C1A}"/>
    <cellStyle name="Input 3 2 5 6 2 4" xfId="23182" xr:uid="{0C04FA24-B890-41E2-BF94-7AFB414F0F0C}"/>
    <cellStyle name="Input 3 2 5 6 3" xfId="21546" xr:uid="{452B7C94-7BB0-469C-8EB3-CC862F7DC725}"/>
    <cellStyle name="Input 3 2 5 6 4" xfId="39993" xr:uid="{890BED93-DEEE-4943-A7F0-7C164F7ACE15}"/>
    <cellStyle name="Input 3 2 5 6 5" xfId="7597" xr:uid="{E3DC8C1C-8D55-43C7-A6F5-EAF9CCE7DFF0}"/>
    <cellStyle name="Input 3 2 5 7" xfId="36095" xr:uid="{0AED503B-6881-4A94-98D7-AE3D6664269E}"/>
    <cellStyle name="Input 3 2 5 7 2" xfId="21544" xr:uid="{B3AE62D9-AB63-4021-9395-4FC31B2C0BFF}"/>
    <cellStyle name="Input 3 2 5 7 3" xfId="39259" xr:uid="{C8FAA2DA-A0D4-4553-8F9A-05C152E2E61B}"/>
    <cellStyle name="Input 3 2 5 7 4" xfId="40996" xr:uid="{CE2CB211-90F0-47F1-8E21-FA27B6A49CFB}"/>
    <cellStyle name="Input 3 2 5 8" xfId="36094" xr:uid="{63697A76-1BCC-42BB-891B-DC648875DD41}"/>
    <cellStyle name="Input 3 2 5 8 2" xfId="36093" xr:uid="{FB680F3A-D61A-4198-A231-9F5794B90B64}"/>
    <cellStyle name="Input 3 2 5 8 2 2" xfId="21542" xr:uid="{C5173FD1-7DED-4A0D-953E-7AB6D4236AFD}"/>
    <cellStyle name="Input 3 2 5 8 2 3" xfId="39991" xr:uid="{F2A268ED-DF35-422F-A7FD-CBAA5545F9FE}"/>
    <cellStyle name="Input 3 2 5 8 2 4" xfId="4952" xr:uid="{96B85F72-C2F6-4329-9D0C-B78D8D10237B}"/>
    <cellStyle name="Input 3 2 5 8 3" xfId="21543" xr:uid="{38C2363B-9604-43D7-BAD2-901213BDB101}"/>
    <cellStyle name="Input 3 2 5 8 4" xfId="40979" xr:uid="{B89F72DF-A55E-41D0-991F-504D4302E4EE}"/>
    <cellStyle name="Input 3 2 5 8 5" xfId="23176" xr:uid="{0C44DF80-030A-43D8-9208-FEA15094FD87}"/>
    <cellStyle name="Input 3 2 5 9" xfId="36092" xr:uid="{29407628-A345-48CB-AFE9-FA5FCBAEB015}"/>
    <cellStyle name="Input 3 2 5 9 2" xfId="21541" xr:uid="{1A73F501-9013-40E0-9F51-470FAC8CA2B7}"/>
    <cellStyle name="Input 3 2 5 9 3" xfId="40978" xr:uid="{E95E7C28-B47B-478B-9F67-0DE44D9C0F5D}"/>
    <cellStyle name="Input 3 2 5 9 4" xfId="6139" xr:uid="{91CA6EDC-B8C8-4946-A9D7-F17D08BD5E28}"/>
    <cellStyle name="Input 3 2 6" xfId="36091" xr:uid="{B8309F87-8C47-4BFC-947E-C3E5F5D809EE}"/>
    <cellStyle name="Input 3 2 6 10" xfId="6516" xr:uid="{E031A457-0ECC-4426-8A12-D25E1FD7D50C}"/>
    <cellStyle name="Input 3 2 6 2" xfId="36090" xr:uid="{C3AC9975-7E40-449D-9668-64C8673FA3BC}"/>
    <cellStyle name="Input 3 2 6 2 2" xfId="36089" xr:uid="{480C86D6-4386-480B-8F3B-97CF37D80C7E}"/>
    <cellStyle name="Input 3 2 6 2 2 2" xfId="21538" xr:uid="{DAA0C208-77FE-4239-8748-81AC86A35E5D}"/>
    <cellStyle name="Input 3 2 6 2 2 3" xfId="39990" xr:uid="{823EF633-98E4-470C-86D2-3734E8B08569}"/>
    <cellStyle name="Input 3 2 6 2 2 4" xfId="23174" xr:uid="{018EB9B2-C34A-42D3-ABBC-BFA502D4F871}"/>
    <cellStyle name="Input 3 2 6 2 3" xfId="21539" xr:uid="{CB8041E1-E842-4C3A-A661-C77898B9FB20}"/>
    <cellStyle name="Input 3 2 6 2 4" xfId="23848" xr:uid="{9CE479A5-CA72-43F3-9D60-C7991B337F33}"/>
    <cellStyle name="Input 3 2 6 2 5" xfId="23177" xr:uid="{D5A4DF08-7A61-44FD-8C09-D3475E0CAB12}"/>
    <cellStyle name="Input 3 2 6 3" xfId="36088" xr:uid="{795C3212-B416-477B-96D9-9F1AFEBF80BF}"/>
    <cellStyle name="Input 3 2 6 3 2" xfId="36087" xr:uid="{A237E784-7003-400C-997F-37C2DC3B17EC}"/>
    <cellStyle name="Input 3 2 6 3 2 2" xfId="21536" xr:uid="{A1D77F41-C96F-47DC-AD7D-035CB404F263}"/>
    <cellStyle name="Input 3 2 6 3 2 3" xfId="39258" xr:uid="{1AAF44BC-4F4B-45ED-A92D-AFD124F916B5}"/>
    <cellStyle name="Input 3 2 6 3 2 4" xfId="5892" xr:uid="{7D252335-6C7E-4AEE-B71B-7CFF0BE07159}"/>
    <cellStyle name="Input 3 2 6 3 3" xfId="21537" xr:uid="{80D07E26-2E4C-4419-A416-4147B22DCCC9}"/>
    <cellStyle name="Input 3 2 6 3 4" xfId="41181" xr:uid="{3F44A15E-83A4-4C93-A679-C3F57CFD16DF}"/>
    <cellStyle name="Input 3 2 6 3 5" xfId="4526" xr:uid="{541DE41E-D8B7-4B5F-BB70-45B4AE24D1DF}"/>
    <cellStyle name="Input 3 2 6 4" xfId="36086" xr:uid="{3C3925AC-ED9C-4F84-B041-F7A38B94B8A4}"/>
    <cellStyle name="Input 3 2 6 4 2" xfId="36085" xr:uid="{386CDE78-4F44-47B7-9B6C-BE0886F6B06D}"/>
    <cellStyle name="Input 3 2 6 4 2 2" xfId="21534" xr:uid="{129280B1-9D8C-489C-ABFE-B79E59FBC855}"/>
    <cellStyle name="Input 3 2 6 4 2 3" xfId="39986" xr:uid="{84E77C3B-8801-47B6-9DC4-CE41DFFDABB7}"/>
    <cellStyle name="Input 3 2 6 4 2 4" xfId="5884" xr:uid="{666D4AB3-64C6-423F-8840-A81D44DDD024}"/>
    <cellStyle name="Input 3 2 6 4 3" xfId="21535" xr:uid="{B6E19CB4-918C-4F20-AD84-7911CF96F3D1}"/>
    <cellStyle name="Input 3 2 6 4 4" xfId="39257" xr:uid="{21F36CD3-BAFB-4EA2-B2C7-0165DBE04100}"/>
    <cellStyle name="Input 3 2 6 4 5" xfId="5805" xr:uid="{E1273476-FC27-4FCB-B5BD-D9A942067F74}"/>
    <cellStyle name="Input 3 2 6 5" xfId="36084" xr:uid="{6B35558A-816B-43D8-8550-9859CCAA7D74}"/>
    <cellStyle name="Input 3 2 6 5 2" xfId="21533" xr:uid="{3E2C5CAD-8E2D-418D-906E-B69B8EED1A5B}"/>
    <cellStyle name="Input 3 2 6 5 3" xfId="40816" xr:uid="{0545E500-1E0F-4AF9-9E9A-D40B3A0D4684}"/>
    <cellStyle name="Input 3 2 6 5 4" xfId="7180" xr:uid="{0C4FA22F-6E7F-4896-BAAD-6A445BD39E09}"/>
    <cellStyle name="Input 3 2 6 6" xfId="36083" xr:uid="{CF11B98D-9C4A-40B3-AD88-3E3864562E90}"/>
    <cellStyle name="Input 3 2 6 6 2" xfId="21532" xr:uid="{1ADEA6C3-C537-4782-AF7E-EA784613292B}"/>
    <cellStyle name="Input 3 2 6 6 3" xfId="39984" xr:uid="{A3D6C45D-0E8C-4746-B3D5-ACBA530F439B}"/>
    <cellStyle name="Input 3 2 6 6 4" xfId="23175" xr:uid="{4EE773FD-FB9A-471A-B310-4FBC8F3E962D}"/>
    <cellStyle name="Input 3 2 6 7" xfId="36082" xr:uid="{993882CD-E04E-444A-96B9-8E2B4748FDED}"/>
    <cellStyle name="Input 3 2 6 7 2" xfId="36081" xr:uid="{3CD1794D-26B1-4799-A428-3290DF1112C7}"/>
    <cellStyle name="Input 3 2 6 7 2 2" xfId="21530" xr:uid="{5B5B50B2-2EC2-45C5-83BE-A39C97E02A92}"/>
    <cellStyle name="Input 3 2 6 7 2 3" xfId="23844" xr:uid="{15531236-5970-4CBB-BA94-2855F8087889}"/>
    <cellStyle name="Input 3 2 6 7 2 4" xfId="7600" xr:uid="{9ECE67D3-D383-4778-9237-D692FDEAAD69}"/>
    <cellStyle name="Input 3 2 6 7 3" xfId="21531" xr:uid="{7D83D045-2894-4EA8-91D7-F26410D7438C}"/>
    <cellStyle name="Input 3 2 6 7 4" xfId="15875" xr:uid="{CB263E87-D9BC-48E3-AB19-2ABD6DE17B2F}"/>
    <cellStyle name="Input 3 2 6 7 5" xfId="5671" xr:uid="{F377A40E-77A9-4F08-AF62-C08FC529257C}"/>
    <cellStyle name="Input 3 2 6 8" xfId="21540" xr:uid="{848D6D92-745A-4875-899D-1007491B4C80}"/>
    <cellStyle name="Input 3 2 6 9" xfId="15873" xr:uid="{FAB425F9-9998-4A22-8357-D62AF3285696}"/>
    <cellStyle name="Input 3 2 7" xfId="36080" xr:uid="{D6220849-E068-43CE-BE86-0A74A44C8446}"/>
    <cellStyle name="Input 3 2 7 2" xfId="36079" xr:uid="{F333AC28-4EEC-4182-9265-CB509F1335B1}"/>
    <cellStyle name="Input 3 2 7 2 2" xfId="21528" xr:uid="{4CAF398B-E2D7-48DD-BD4B-173D86931D0B}"/>
    <cellStyle name="Input 3 2 7 2 3" xfId="38476" xr:uid="{9928B2C8-4BCF-4753-B7FD-0A2EFF61FB7A}"/>
    <cellStyle name="Input 3 2 7 2 4" xfId="4957" xr:uid="{63CD9620-FAFF-48D2-A6E2-2665CB0E9033}"/>
    <cellStyle name="Input 3 2 7 3" xfId="21529" xr:uid="{32268656-5FB1-4B43-AEFB-B2CFA4CD33EF}"/>
    <cellStyle name="Input 3 2 7 4" xfId="40815" xr:uid="{F4F4D27B-0F1B-44DF-BBD1-E3B1EB7E2E0E}"/>
    <cellStyle name="Input 3 2 7 5" xfId="6521" xr:uid="{AEBFCAEC-7325-4574-8AA0-F2B3C93B8517}"/>
    <cellStyle name="Input 3 2 8" xfId="30427" xr:uid="{FA70C461-37A4-4FCD-A0C5-8A9538D6EF5E}"/>
    <cellStyle name="Input 3 2 8 2" xfId="16665" xr:uid="{47FEB8EF-9BF2-4C19-A15B-A652ABF6BB73}"/>
    <cellStyle name="Input 3 2 8 3" xfId="8048" xr:uid="{B191EC4D-869E-49FF-AED0-EB15D13AE179}"/>
    <cellStyle name="Input 3 2 8 4" xfId="3031" xr:uid="{D513FDC0-DA94-43BF-9703-0EA4560810D0}"/>
    <cellStyle name="Input 3 2 9" xfId="30127" xr:uid="{70741961-FA90-4DA3-A242-F82BDD218361}"/>
    <cellStyle name="Input 3 2 9 2" xfId="16403" xr:uid="{67B44D41-1C9F-4988-9240-A85A9C731091}"/>
    <cellStyle name="Input 3 2 9 3" xfId="7844" xr:uid="{56D5AF6B-CA3E-4364-BAC6-B50D13F6FF97}"/>
    <cellStyle name="Input 3 2 9 4" xfId="2930" xr:uid="{1A949A96-83F3-4F4D-80EA-7CE5475D6407}"/>
    <cellStyle name="Input 3 3" xfId="44094" xr:uid="{3B48BA52-B391-4C97-B49F-30CFDFC3675E}"/>
    <cellStyle name="Input 3 3 10" xfId="36077" xr:uid="{82C67656-F07B-4070-A357-5A42FB07AA1E}"/>
    <cellStyle name="Input 3 3 10 2" xfId="21526" xr:uid="{C856A836-BBD6-4B63-8A7E-77480C1BE599}"/>
    <cellStyle name="Input 3 3 10 3" xfId="39255" xr:uid="{C9B8FECC-DC08-4A15-898D-755E7F3E5F6F}"/>
    <cellStyle name="Input 3 3 10 4" xfId="7185" xr:uid="{8A43C189-5AF2-4233-AC17-2BDB855DBDF0}"/>
    <cellStyle name="Input 3 3 11" xfId="30426" xr:uid="{2DF87D53-380F-4F51-BE32-AAA4890C96BF}"/>
    <cellStyle name="Input 3 3 11 2" xfId="16664" xr:uid="{648E318D-F132-4172-9E9A-868BCA326DB7}"/>
    <cellStyle name="Input 3 3 11 3" xfId="8047" xr:uid="{C98122CB-1B52-4872-81BF-5F867225FF0B}"/>
    <cellStyle name="Input 3 3 11 4" xfId="3030" xr:uid="{F7AA0DA3-2CA6-4EB9-8ED2-0ABE839377D6}"/>
    <cellStyle name="Input 3 3 12" xfId="30126" xr:uid="{42E82B35-692D-4824-BC46-8D58B1C3620C}"/>
    <cellStyle name="Input 3 3 12 2" xfId="16402" xr:uid="{5FE03EB2-B9E9-47B6-BD0E-7A3D2CB2E5B4}"/>
    <cellStyle name="Input 3 3 12 3" xfId="7843" xr:uid="{539FF918-4B31-4F62-9B04-0E1A21796779}"/>
    <cellStyle name="Input 3 3 12 4" xfId="2929" xr:uid="{AED1C569-D8FF-42D4-9EF3-DDADFED216C1}"/>
    <cellStyle name="Input 3 3 13" xfId="26924" xr:uid="{5D871DEA-596C-4493-A60B-F031C1041BDB}"/>
    <cellStyle name="Input 3 3 13 2" xfId="13468" xr:uid="{D5EF4D8C-986B-43C3-B130-7F55BFEBD81D}"/>
    <cellStyle name="Input 3 3 13 3" xfId="5618" xr:uid="{447A5924-7389-438E-85E5-460E54D15BEA}"/>
    <cellStyle name="Input 3 3 13 4" xfId="1568" xr:uid="{65BA1E09-EBFA-4F7B-A908-8436CCB0FB5A}"/>
    <cellStyle name="Input 3 3 14" xfId="36078" xr:uid="{EF7F84BE-3A6B-41A0-B7A4-C8AE39B8A5B6}"/>
    <cellStyle name="Input 3 3 14 2" xfId="21527" xr:uid="{B32E44AC-DADC-4938-84F0-CF55CC77912A}"/>
    <cellStyle name="Input 3 3 14 3" xfId="39256" xr:uid="{A786F85E-846B-40C5-B212-6D1BC4FE3AB5}"/>
    <cellStyle name="Input 3 3 14 4" xfId="6137" xr:uid="{D49767E1-9695-45AB-9DA5-9E8A2A72E947}"/>
    <cellStyle name="Input 3 3 15" xfId="40846" xr:uid="{2A0D0FE1-7739-40C3-897E-EC350ABCE7AB}"/>
    <cellStyle name="Input 3 3 16" xfId="39548" xr:uid="{02975225-8551-4E43-B9D0-8073CF8F2201}"/>
    <cellStyle name="Input 3 3 17" xfId="17958" xr:uid="{FC31AE78-02E1-4E71-B24D-68C843737E03}"/>
    <cellStyle name="Input 3 3 18" xfId="9226" xr:uid="{7D2AEEEB-FDED-4055-9986-79A7650F85F6}"/>
    <cellStyle name="Input 3 3 2" xfId="43149" xr:uid="{DDCE688A-52D7-4D4B-9B85-1BE835DEA1F3}"/>
    <cellStyle name="Input 3 3 2 10" xfId="10199" xr:uid="{F3E6AF59-6460-43CF-A399-86C51DD18FAC}"/>
    <cellStyle name="Input 3 3 2 2" xfId="36075" xr:uid="{3ACC8E9D-78BF-4119-9ABA-6749C47432CE}"/>
    <cellStyle name="Input 3 3 2 2 2" xfId="21524" xr:uid="{E20A5972-F0B0-4F47-8866-A754DCC09A80}"/>
    <cellStyle name="Input 3 3 2 2 3" xfId="39977" xr:uid="{7BEDA039-72FE-4754-BCB7-67E051E6C0C4}"/>
    <cellStyle name="Input 3 3 2 2 4" xfId="5629" xr:uid="{5E9BBD3B-8B74-4115-B731-0B86B375EF47}"/>
    <cellStyle name="Input 3 3 2 3" xfId="29189" xr:uid="{637C32FE-3683-4B44-B8A1-6316896718FF}"/>
    <cellStyle name="Input 3 3 2 3 2" xfId="15553" xr:uid="{815F3913-C3B4-4F4D-93AB-8609A85B9912}"/>
    <cellStyle name="Input 3 3 2 3 3" xfId="7169" xr:uid="{B9DD398B-ADD1-4352-B96E-8B1E73AEE8F2}"/>
    <cellStyle name="Input 3 3 2 3 4" xfId="2528" xr:uid="{52E87071-9E56-4883-9AF3-71DDD21740F6}"/>
    <cellStyle name="Input 3 3 2 4" xfId="30095" xr:uid="{8BB446C7-6CF7-4503-BD76-F165A07DDD46}"/>
    <cellStyle name="Input 3 3 2 4 2" xfId="16374" xr:uid="{12E2CDE0-CCAC-4E60-9F0E-ACECE93F70D4}"/>
    <cellStyle name="Input 3 3 2 4 3" xfId="7815" xr:uid="{A1E6904B-CB55-443B-9686-32A0E2981059}"/>
    <cellStyle name="Input 3 3 2 4 4" xfId="2906" xr:uid="{AF335382-7FF9-4BCB-A337-BE6421409C6B}"/>
    <cellStyle name="Input 3 3 2 5" xfId="26389" xr:uid="{3DE3942E-E983-4884-B8C5-677565222789}"/>
    <cellStyle name="Input 3 3 2 5 2" xfId="12944" xr:uid="{6E5DAA29-6B83-4CEC-9233-E505C269CF54}"/>
    <cellStyle name="Input 3 3 2 5 3" xfId="5262" xr:uid="{54E5C40A-5B47-4AAB-985C-2E280BA8BFDD}"/>
    <cellStyle name="Input 3 3 2 5 4" xfId="1352" xr:uid="{983964BA-CE98-4922-8D3C-D11977498344}"/>
    <cellStyle name="Input 3 3 2 6" xfId="36076" xr:uid="{C836C2DC-85CA-44EF-8B68-9DF364B9846E}"/>
    <cellStyle name="Input 3 3 2 6 2" xfId="21525" xr:uid="{C86C2881-9DDA-4EE2-8720-84DF5033FB8C}"/>
    <cellStyle name="Input 3 3 2 6 3" xfId="39972" xr:uid="{EE8AE673-8B5F-4770-B650-CD0C35298CC4}"/>
    <cellStyle name="Input 3 3 2 6 4" xfId="5067" xr:uid="{A25F5858-C6C3-42E8-A83D-D31FC2E12B7B}"/>
    <cellStyle name="Input 3 3 2 7" xfId="40094" xr:uid="{179DB0EA-8C04-46F5-A07C-7551FC83C2A1}"/>
    <cellStyle name="Input 3 3 2 8" xfId="40341" xr:uid="{B47FD1F8-8DF3-4E92-9D54-D04A5EABF570}"/>
    <cellStyle name="Input 3 3 2 9" xfId="15090" xr:uid="{5282ABAF-56E0-4537-B445-E5BDF14BCC92}"/>
    <cellStyle name="Input 3 3 3" xfId="41731" xr:uid="{950E5982-FC69-48CC-BC5B-58D06CF1BFBB}"/>
    <cellStyle name="Input 3 3 3 10" xfId="10621" xr:uid="{0349E8F3-7829-4F0E-833C-F3759ED4BA89}"/>
    <cellStyle name="Input 3 3 3 2" xfId="36073" xr:uid="{6657BB4E-7028-44F9-AFF0-B01F8C9179CD}"/>
    <cellStyle name="Input 3 3 3 2 2" xfId="21522" xr:uid="{818A7A3A-E84E-4653-B87E-4B5D23CAAABD}"/>
    <cellStyle name="Input 3 3 3 2 3" xfId="23845" xr:uid="{05437984-63CF-462F-A447-3E1BF30713D4}"/>
    <cellStyle name="Input 3 3 3 2 4" xfId="7644" xr:uid="{7E41750D-CDB6-42A6-ABEF-7E5277DBDC18}"/>
    <cellStyle name="Input 3 3 3 3" xfId="28141" xr:uid="{E3CB5F90-F1B7-4E32-A83D-5D423108FED6}"/>
    <cellStyle name="Input 3 3 3 3 2" xfId="14661" xr:uid="{D8A586CB-7F53-44A3-BEA8-DFAAC8741C96}"/>
    <cellStyle name="Input 3 3 3 3 3" xfId="6505" xr:uid="{BFDFDE56-6D43-4B83-8EB5-776E65223113}"/>
    <cellStyle name="Input 3 3 3 3 4" xfId="2131" xr:uid="{B58D251F-BE31-44E8-9942-8BB1139308BD}"/>
    <cellStyle name="Input 3 3 3 4" xfId="29759" xr:uid="{B1ED3215-ADC5-48B3-8B52-B2F5C0010BAE}"/>
    <cellStyle name="Input 3 3 3 4 2" xfId="16079" xr:uid="{C1392D77-3660-4CEA-8AD6-E7F2ABCB07C6}"/>
    <cellStyle name="Input 3 3 3 4 3" xfId="7566" xr:uid="{E048D6CB-170C-472A-898A-1BED620BD6A0}"/>
    <cellStyle name="Input 3 3 3 4 4" xfId="2739" xr:uid="{62737AB4-F42C-40D5-B0A3-1D6D3650FA9A}"/>
    <cellStyle name="Input 3 3 3 5" xfId="25951" xr:uid="{7738C2B5-D264-48BC-BA1D-6BBB99E25FDF}"/>
    <cellStyle name="Input 3 3 3 5 2" xfId="12516" xr:uid="{8ADE759F-B165-49D1-AEBF-AEDE66CEF1E5}"/>
    <cellStyle name="Input 3 3 3 5 3" xfId="4941" xr:uid="{30ADBA3B-34F3-411B-9A3F-FDCC64DBB72C}"/>
    <cellStyle name="Input 3 3 3 5 4" xfId="1128" xr:uid="{0D1D4C5B-5695-4EA3-B5F4-4AD1E1674C06}"/>
    <cellStyle name="Input 3 3 3 6" xfId="36074" xr:uid="{B981DCB8-A0AB-4DF8-8B90-ACF4EEE2CFCA}"/>
    <cellStyle name="Input 3 3 3 6 2" xfId="21523" xr:uid="{821C2453-8ACF-4B56-9D76-91498837083E}"/>
    <cellStyle name="Input 3 3 3 6 3" xfId="15877" xr:uid="{EF86AE74-D893-4CC8-9035-3F56D703FFEB}"/>
    <cellStyle name="Input 3 3 3 6 4" xfId="7616" xr:uid="{984E95D7-A168-454C-8F18-2C0B735416C5}"/>
    <cellStyle name="Input 3 3 3 7" xfId="38868" xr:uid="{11E23117-0715-4BB6-934B-D83389E10D26}"/>
    <cellStyle name="Input 3 3 3 8" xfId="24245" xr:uid="{D94485FF-4280-43A1-B2EB-A3C3BA6541D3}"/>
    <cellStyle name="Input 3 3 3 9" xfId="39520" xr:uid="{D33F4622-DD83-4C12-B541-32462C68B9DD}"/>
    <cellStyle name="Input 3 3 4" xfId="36072" xr:uid="{F46309A7-5C6C-4DA7-94A2-8E7AA47D7F67}"/>
    <cellStyle name="Input 3 3 4 2" xfId="36071" xr:uid="{43369B17-95DD-4273-8BF3-ABE14CF205AF}"/>
    <cellStyle name="Input 3 3 4 2 2" xfId="21520" xr:uid="{81A409AA-05CB-45A9-9EEA-690AD0C18A9A}"/>
    <cellStyle name="Input 3 3 4 2 3" xfId="23866" xr:uid="{3F3D6D02-C754-4997-9F32-C6BF9EBC881F}"/>
    <cellStyle name="Input 3 3 4 2 4" xfId="5160" xr:uid="{2E3F0E9A-D41B-4B70-823A-810AEA893A9F}"/>
    <cellStyle name="Input 3 3 4 3" xfId="21521" xr:uid="{33637824-8602-4153-8AF4-A7A5DE90D63E}"/>
    <cellStyle name="Input 3 3 4 4" xfId="39976" xr:uid="{A29DC0FB-550A-450F-9C58-EF2C46C5F265}"/>
    <cellStyle name="Input 3 3 4 5" xfId="7181" xr:uid="{4BC5F1DB-81ED-45B5-90A7-B6D6A2414BCF}"/>
    <cellStyle name="Input 3 3 5" xfId="36070" xr:uid="{68B85EF5-D6C4-4CA7-9057-2810DAF81F18}"/>
    <cellStyle name="Input 3 3 5 2" xfId="36069" xr:uid="{03B5B007-D078-4291-8E1C-436B23119370}"/>
    <cellStyle name="Input 3 3 5 2 2" xfId="21518" xr:uid="{133865E1-BA48-4CE0-AD86-7B78344F7736}"/>
    <cellStyle name="Input 3 3 5 2 3" xfId="40971" xr:uid="{7EB80DBC-9233-4828-A852-331255281F36}"/>
    <cellStyle name="Input 3 3 5 2 4" xfId="7651" xr:uid="{33800DDC-B3DB-457C-8B89-9F02C6D17FFD}"/>
    <cellStyle name="Input 3 3 5 3" xfId="21519" xr:uid="{D309C83E-9A4A-4AA5-8AA0-5004B65DEE86}"/>
    <cellStyle name="Input 3 3 5 4" xfId="40972" xr:uid="{D4119D34-4340-456B-AEA6-10CD6AFB5433}"/>
    <cellStyle name="Input 3 3 5 5" xfId="5303" xr:uid="{663810D3-AD7D-4AC9-8009-CF32003C4593}"/>
    <cellStyle name="Input 3 3 6" xfId="36068" xr:uid="{B6BE3A61-72D0-43DC-BA4F-D0500EF8A2A5}"/>
    <cellStyle name="Input 3 3 6 2" xfId="36067" xr:uid="{B017A02D-ADF0-4E23-A725-9C28FCD8DB43}"/>
    <cellStyle name="Input 3 3 6 2 2" xfId="21516" xr:uid="{E42B9AD0-2E71-4849-B60D-625845ECC2FA}"/>
    <cellStyle name="Input 3 3 6 2 3" xfId="23831" xr:uid="{DE265451-D7AB-43D8-80F5-3A0892D93DB1}"/>
    <cellStyle name="Input 3 3 6 2 4" xfId="4953" xr:uid="{F7CCD580-EA72-46EB-B9DF-6493C3A0BD68}"/>
    <cellStyle name="Input 3 3 6 3" xfId="21517" xr:uid="{4B892113-D7A2-4625-9046-5841D023F2D1}"/>
    <cellStyle name="Input 3 3 6 4" xfId="15878" xr:uid="{6B1B6347-2383-4733-A062-BC0637D7B8D9}"/>
    <cellStyle name="Input 3 3 6 5" xfId="6517" xr:uid="{D7B04C47-5F2A-454D-93AF-4EB8ADBBC9AE}"/>
    <cellStyle name="Input 3 3 7" xfId="36066" xr:uid="{27E47772-95A6-4283-86CA-DAF15E71DE76}"/>
    <cellStyle name="Input 3 3 7 2" xfId="36065" xr:uid="{D6EA55DB-ADB9-4387-B102-CA23CE9EA85F}"/>
    <cellStyle name="Input 3 3 7 2 2" xfId="21514" xr:uid="{94077EEA-7B03-4C84-BA99-61F41DA4FD24}"/>
    <cellStyle name="Input 3 3 7 2 3" xfId="39254" xr:uid="{590634F6-AC96-4CCB-961D-FBF2B599AA0B}"/>
    <cellStyle name="Input 3 3 7 2 4" xfId="23178" xr:uid="{C3048F2F-867E-482D-A7B7-475D024EAF6B}"/>
    <cellStyle name="Input 3 3 7 3" xfId="21515" xr:uid="{8BE1427D-2221-40DA-8F31-B07F5CD01B72}"/>
    <cellStyle name="Input 3 3 7 4" xfId="39974" xr:uid="{48FA5800-B7C5-4058-883E-A31B4B60DF6C}"/>
    <cellStyle name="Input 3 3 7 5" xfId="6142" xr:uid="{BAB54E85-55E2-469A-99EE-463FBED7CB7F}"/>
    <cellStyle name="Input 3 3 8" xfId="36064" xr:uid="{6179245B-8CEE-4997-A257-E3B4A69443D5}"/>
    <cellStyle name="Input 3 3 8 2" xfId="21513" xr:uid="{0FE25005-47D0-44EF-A7F0-BE7623B43C05}"/>
    <cellStyle name="Input 3 3 8 3" xfId="16733" xr:uid="{A218A9FA-E845-4B12-A99A-420038CB7BAC}"/>
    <cellStyle name="Input 3 3 8 4" xfId="4525" xr:uid="{F3C4A0CD-A56D-4622-AABF-064BC259BFA3}"/>
    <cellStyle name="Input 3 3 9" xfId="36063" xr:uid="{747EF477-9731-493A-B2E1-C08A505E12C9}"/>
    <cellStyle name="Input 3 3 9 2" xfId="36062" xr:uid="{DD9599F5-1A60-4EBC-B52A-BB3A9B980158}"/>
    <cellStyle name="Input 3 3 9 2 2" xfId="21511" xr:uid="{2AA78850-A635-454C-A60A-C70C098A080A}"/>
    <cellStyle name="Input 3 3 9 2 3" xfId="23272" xr:uid="{9922BD01-BEE1-4F97-AE5D-F1EDEFAB874A}"/>
    <cellStyle name="Input 3 3 9 2 4" xfId="5883" xr:uid="{B4AA2B6D-F09B-4C57-B66A-BE9A619ADD32}"/>
    <cellStyle name="Input 3 3 9 3" xfId="21512" xr:uid="{8F7C4B69-8104-4DA7-A8EC-461B524306F1}"/>
    <cellStyle name="Input 3 3 9 4" xfId="40970" xr:uid="{F3B5A4ED-B463-4949-8278-DD4FE4354A72}"/>
    <cellStyle name="Input 3 3 9 5" xfId="5804" xr:uid="{86F1EF74-C5C0-4CB0-B362-75026280CCC9}"/>
    <cellStyle name="Input 3 4" xfId="44014" xr:uid="{5138A7FA-2DC3-42F5-9567-677FED11DE51}"/>
    <cellStyle name="Input 3 4 10" xfId="29873" xr:uid="{7A2FE3D9-0A1A-4C44-B053-76D023607A18}"/>
    <cellStyle name="Input 3 4 10 2" xfId="16188" xr:uid="{0156A799-DE26-43D6-ABE7-6451946F45E1}"/>
    <cellStyle name="Input 3 4 10 3" xfId="7663" xr:uid="{85A344A1-F438-4D9D-B78C-73E44222FA61}"/>
    <cellStyle name="Input 3 4 10 4" xfId="2813" xr:uid="{6AFFFBF8-6EE0-4CED-A460-E8D044CC26B0}"/>
    <cellStyle name="Input 3 4 11" xfId="30260" xr:uid="{D03F9CFA-A725-403B-A0C2-5875ACB9FE58}"/>
    <cellStyle name="Input 3 4 11 2" xfId="16524" xr:uid="{47D80E99-E2B7-48A0-AC2F-BBEE2AC52819}"/>
    <cellStyle name="Input 3 4 11 3" xfId="7932" xr:uid="{F2E1DEEE-CE69-4EFC-AEAB-1136FF8843D8}"/>
    <cellStyle name="Input 3 4 11 4" xfId="3004" xr:uid="{F2A680BB-D0FC-441D-A51F-741CCA796359}"/>
    <cellStyle name="Input 3 4 12" xfId="26969" xr:uid="{D1C2E058-FBB5-4099-9F1D-12CE10288167}"/>
    <cellStyle name="Input 3 4 12 2" xfId="13513" xr:uid="{90B573B5-C30D-4FE0-8A6F-14BAA62E7E0F}"/>
    <cellStyle name="Input 3 4 12 3" xfId="5649" xr:uid="{FBD9DFAC-D1F8-43CA-AAFF-7C02534B305A}"/>
    <cellStyle name="Input 3 4 12 4" xfId="1587" xr:uid="{530EDF83-4BED-4D5B-99A1-5FED7BD24E27}"/>
    <cellStyle name="Input 3 4 13" xfId="27457" xr:uid="{F55C478F-4DE9-45CE-8279-3B1ACCC17A26}"/>
    <cellStyle name="Input 3 4 13 2" xfId="13999" xr:uid="{4C36552E-2876-4E55-8AD5-AB247DE7EFAC}"/>
    <cellStyle name="Input 3 4 13 3" xfId="5962" xr:uid="{FB69D3B7-8E1F-4EDA-BCF7-57ECACEF7231}"/>
    <cellStyle name="Input 3 4 13 4" xfId="1706" xr:uid="{E5C3B9DE-D933-4E9B-90D8-148C39D2C699}"/>
    <cellStyle name="Input 3 4 14" xfId="26585" xr:uid="{FF08A544-4584-479E-AE75-26238301B720}"/>
    <cellStyle name="Input 3 4 14 2" xfId="13138" xr:uid="{A36D5ABF-5823-4694-9568-1019A257F2FE}"/>
    <cellStyle name="Input 3 4 14 3" xfId="5416" xr:uid="{D2F7B475-5489-48ED-B9C6-549BF07A22B3}"/>
    <cellStyle name="Input 3 4 14 4" xfId="1461" xr:uid="{0CD56EC3-1856-4289-8AE7-3449791EC4BA}"/>
    <cellStyle name="Input 3 4 15" xfId="26623" xr:uid="{D94D8332-682E-41AD-B600-37866C445557}"/>
    <cellStyle name="Input 3 4 15 2" xfId="13176" xr:uid="{4E10F58C-E255-4A38-ACAF-045CBBB8EEB3}"/>
    <cellStyle name="Input 3 4 15 3" xfId="5434" xr:uid="{547318C3-3AEF-4B7A-8133-FB1062384CFF}"/>
    <cellStyle name="Input 3 4 15 4" xfId="1469" xr:uid="{35D1CFDA-709F-483D-934E-0DB1DC75BD32}"/>
    <cellStyle name="Input 3 4 16" xfId="36061" xr:uid="{9328B61A-D991-4CDB-A6F5-CE09A109C094}"/>
    <cellStyle name="Input 3 4 16 2" xfId="21510" xr:uid="{B80FF198-7DEB-47C3-A6D1-8C0C25FD2ECD}"/>
    <cellStyle name="Input 3 4 16 3" xfId="15879" xr:uid="{138D9857-57F2-495B-819D-C264E1492907}"/>
    <cellStyle name="Input 3 4 16 4" xfId="7182" xr:uid="{7C8971C7-5A4C-474A-A453-F336AB6DD72D}"/>
    <cellStyle name="Input 3 4 17" xfId="40777" xr:uid="{08607EAC-91D5-4669-9DA3-25B7D08E326E}"/>
    <cellStyle name="Input 3 4 18" xfId="39630" xr:uid="{A37882C1-A0D7-4C7B-88EF-283575177D3B}"/>
    <cellStyle name="Input 3 4 19" xfId="18027" xr:uid="{DC762F73-0F5F-4125-9A55-9DEC67501724}"/>
    <cellStyle name="Input 3 4 2" xfId="36060" xr:uid="{D55E45BF-5D91-42A9-9F28-9A9B59188C79}"/>
    <cellStyle name="Input 3 4 2 2" xfId="36059" xr:uid="{29F7C290-4F15-41EF-BA15-86DDB1010D24}"/>
    <cellStyle name="Input 3 4 2 2 2" xfId="21508" xr:uid="{5E8CD119-8AF6-4257-BACF-932714B81990}"/>
    <cellStyle name="Input 3 4 2 2 3" xfId="39973" xr:uid="{67B44FDA-56D0-498B-9ACC-D232ED23290A}"/>
    <cellStyle name="Input 3 4 2 2 4" xfId="4954" xr:uid="{5EA23188-BFD3-4C38-A3A6-F623F18B2802}"/>
    <cellStyle name="Input 3 4 2 3" xfId="21509" xr:uid="{59092BA4-C5F7-4771-8299-070C5A0FD328}"/>
    <cellStyle name="Input 3 4 2 4" xfId="23832" xr:uid="{3EBC4511-44DD-4E11-8ECB-66CC2D44D7E6}"/>
    <cellStyle name="Input 3 4 2 5" xfId="15839" xr:uid="{DB6C8794-0924-4994-A429-C80A8C1E80F3}"/>
    <cellStyle name="Input 3 4 20" xfId="9241" xr:uid="{8A791709-03C5-4BD3-A907-12928E21A550}"/>
    <cellStyle name="Input 3 4 3" xfId="36058" xr:uid="{3D00D890-DB9A-4F78-A1BD-018E862151AE}"/>
    <cellStyle name="Input 3 4 3 2" xfId="36057" xr:uid="{41B075F4-C1B8-4D57-9BDE-8A5BE1F7F792}"/>
    <cellStyle name="Input 3 4 3 2 2" xfId="21506" xr:uid="{233195E3-A03B-43D2-B488-9F9D864A4A40}"/>
    <cellStyle name="Input 3 4 3 2 3" xfId="39109" xr:uid="{6CB4EA3A-960E-44A7-9068-27A1AB7581DE}"/>
    <cellStyle name="Input 3 4 3 2 4" xfId="6518" xr:uid="{23B44C2B-DA75-4175-B89C-72F0E16BF36B}"/>
    <cellStyle name="Input 3 4 3 3" xfId="21507" xr:uid="{60EECB03-847A-4C52-A8FA-60E4F55C8671}"/>
    <cellStyle name="Input 3 4 3 4" xfId="39253" xr:uid="{CD3ED367-9E4D-4CF6-9763-813930188822}"/>
    <cellStyle name="Input 3 4 3 5" xfId="5391" xr:uid="{737FEA87-6E7D-48FC-99EC-812D9F15AE31}"/>
    <cellStyle name="Input 3 4 4" xfId="36056" xr:uid="{D1FE536B-B4EC-41C7-B0DE-535799543406}"/>
    <cellStyle name="Input 3 4 4 2" xfId="36055" xr:uid="{2C51F9AD-1E4E-4A4B-AE33-9A14A201FB13}"/>
    <cellStyle name="Input 3 4 4 2 2" xfId="21504" xr:uid="{DB07A063-EDCB-4199-8C8C-1ED28B3816C5}"/>
    <cellStyle name="Input 3 4 4 2 3" xfId="40969" xr:uid="{1053E6F1-577B-43A6-9D6D-AD8F3FFC0976}"/>
    <cellStyle name="Input 3 4 4 2 4" xfId="5161" xr:uid="{98C0290E-142E-465E-AF5B-C61B1B2C3972}"/>
    <cellStyle name="Input 3 4 4 3" xfId="21505" xr:uid="{42CD52E6-C55F-46CD-99D1-CC0026B566A0}"/>
    <cellStyle name="Input 3 4 4 4" xfId="40966" xr:uid="{6AFA47EF-7015-48BD-BD94-F09DA0A67145}"/>
    <cellStyle name="Input 3 4 4 5" xfId="23171" xr:uid="{56201BBE-1D99-4130-881E-A18DE9E22021}"/>
    <cellStyle name="Input 3 4 5" xfId="36054" xr:uid="{E8D77E0A-2978-403B-BAE6-F2989C0246C9}"/>
    <cellStyle name="Input 3 4 5 2" xfId="36053" xr:uid="{07ACEB7A-4A53-4392-B0BC-1B02F351DC15}"/>
    <cellStyle name="Input 3 4 5 2 2" xfId="21502" xr:uid="{C515D6EF-2876-4750-887E-01AA50E92DB0}"/>
    <cellStyle name="Input 3 4 5 2 3" xfId="16735" xr:uid="{8F85128D-31FC-4D48-8888-4878F924874B}"/>
    <cellStyle name="Input 3 4 5 2 4" xfId="5882" xr:uid="{A2CCC104-8F1E-4B83-92C1-B3E2BBDEB41A}"/>
    <cellStyle name="Input 3 4 5 3" xfId="21503" xr:uid="{A92874B8-C5A8-4903-98A0-8B7E1856DCB0}"/>
    <cellStyle name="Input 3 4 5 4" xfId="39971" xr:uid="{23EE6040-AC08-435D-91CB-BF9F847F5E67}"/>
    <cellStyle name="Input 3 4 5 5" xfId="7780" xr:uid="{E2DAB4F1-C1C6-4E78-AA86-9ACB1D03CB0C}"/>
    <cellStyle name="Input 3 4 6" xfId="36052" xr:uid="{962E125E-B333-4F95-885A-8D5F1D9BE4D8}"/>
    <cellStyle name="Input 3 4 6 2" xfId="36051" xr:uid="{5642C112-8DE5-4E42-9FD1-73440FC38760}"/>
    <cellStyle name="Input 3 4 6 2 2" xfId="21500" xr:uid="{CFD59A00-AEA7-4459-B35C-53EE61BF97AD}"/>
    <cellStyle name="Input 3 4 6 2 3" xfId="40968" xr:uid="{23DD66F1-7F5F-41E9-84C9-EFF5832D4392}"/>
    <cellStyle name="Input 3 4 6 2 4" xfId="40015" xr:uid="{EDA6CF7E-335B-450C-8460-7A4799353996}"/>
    <cellStyle name="Input 3 4 6 3" xfId="21501" xr:uid="{D78EAADF-000E-4916-8EF1-F67C0B242006}"/>
    <cellStyle name="Input 3 4 6 4" xfId="15881" xr:uid="{86B82FA2-B723-4EAB-96C1-7670FE84ED74}"/>
    <cellStyle name="Input 3 4 6 5" xfId="7183" xr:uid="{07789F52-B1A0-443E-AB8F-1CE715FFB294}"/>
    <cellStyle name="Input 3 4 7" xfId="36050" xr:uid="{E3DFB88B-B01D-498C-87DA-939090720798}"/>
    <cellStyle name="Input 3 4 7 2" xfId="21499" xr:uid="{20E4F325-D6A0-41D3-AAD8-1F4413778970}"/>
    <cellStyle name="Input 3 4 7 3" xfId="23842" xr:uid="{199F28FC-61AE-4C16-B336-D99803E7C51D}"/>
    <cellStyle name="Input 3 4 7 4" xfId="4955" xr:uid="{F55E5A04-D9E6-450E-B92C-547A0D584E40}"/>
    <cellStyle name="Input 3 4 8" xfId="36049" xr:uid="{4416D067-A031-41B1-90C0-03F2BF1F78A0}"/>
    <cellStyle name="Input 3 4 8 2" xfId="36048" xr:uid="{4A37DF3A-55A4-4979-A2AF-9B08377FFBF1}"/>
    <cellStyle name="Input 3 4 8 2 2" xfId="21497" xr:uid="{C703A34F-0355-40D3-A2D9-A83D5CA495E8}"/>
    <cellStyle name="Input 3 4 8 2 3" xfId="16734" xr:uid="{FBEFDD38-6E53-4ED4-A0D0-2BA34717807B}"/>
    <cellStyle name="Input 3 4 8 2 4" xfId="6519" xr:uid="{489EA391-5758-4A66-8C8D-321681DA94F8}"/>
    <cellStyle name="Input 3 4 8 3" xfId="21498" xr:uid="{EBF7644D-C513-4D59-9CC7-6D631E4B5CA6}"/>
    <cellStyle name="Input 3 4 8 4" xfId="39970" xr:uid="{170546C6-E212-4598-A933-55C64B94BE9A}"/>
    <cellStyle name="Input 3 4 8 5" xfId="6908" xr:uid="{6FAC2BD7-617E-48D1-9EB7-4AE50F1362C2}"/>
    <cellStyle name="Input 3 4 9" xfId="36047" xr:uid="{85DC9D11-4BC6-449B-80D4-6395005EDA29}"/>
    <cellStyle name="Input 3 4 9 2" xfId="21496" xr:uid="{4E88087F-62BC-4705-B902-5FD51640AAEB}"/>
    <cellStyle name="Input 3 4 9 3" xfId="23273" xr:uid="{A96E312E-9FB4-4585-AEF3-C3B82461F7FB}"/>
    <cellStyle name="Input 3 4 9 4" xfId="23169" xr:uid="{26A23697-253F-449C-AB26-EA4A7FC0C89A}"/>
    <cellStyle name="Input 3 5" xfId="43926" xr:uid="{CFAF6A7B-E668-4BA4-B2B0-5DB1F92DF846}"/>
    <cellStyle name="Input 3 5 10" xfId="29803" xr:uid="{90442811-3001-4534-A67B-997A1DA64C30}"/>
    <cellStyle name="Input 3 5 10 2" xfId="16123" xr:uid="{3567AC90-49E5-440C-85C3-E6FEBA6E5617}"/>
    <cellStyle name="Input 3 5 10 3" xfId="7607" xr:uid="{D2DB5687-7734-4829-B7FB-D5BF07155A0F}"/>
    <cellStyle name="Input 3 5 10 4" xfId="2773" xr:uid="{46AED289-154D-4D39-A825-EE434077DAEF}"/>
    <cellStyle name="Input 3 5 11" xfId="26995" xr:uid="{9F3CD75F-1359-456C-A5B6-F41497DD6F8C}"/>
    <cellStyle name="Input 3 5 11 2" xfId="13539" xr:uid="{AC0F4B94-660D-459C-A85E-7CA3DB101480}"/>
    <cellStyle name="Input 3 5 11 3" xfId="5667" xr:uid="{DEC20202-B2E9-414F-9B39-06F157A3339E}"/>
    <cellStyle name="Input 3 5 11 4" xfId="1603" xr:uid="{DE14E97C-5A06-486D-BF2F-46F2ED875373}"/>
    <cellStyle name="Input 3 5 12" xfId="30075" xr:uid="{4231DD7A-7EE6-4BCA-BF84-1B59F58C06C1}"/>
    <cellStyle name="Input 3 5 12 2" xfId="16356" xr:uid="{468D152D-483C-461A-9AC0-BE82C5F6A498}"/>
    <cellStyle name="Input 3 5 12 3" xfId="7799" xr:uid="{B9AD48BC-C202-463D-8765-2DAB0501628F}"/>
    <cellStyle name="Input 3 5 12 4" xfId="2893" xr:uid="{623087EB-5149-42B8-8670-8F1214D02273}"/>
    <cellStyle name="Input 3 5 13" xfId="27054" xr:uid="{F89700E6-43EF-4358-AA2A-6DC855DB6762}"/>
    <cellStyle name="Input 3 5 13 2" xfId="13598" xr:uid="{95288CFC-89F0-4185-A391-21FFB8BC3739}"/>
    <cellStyle name="Input 3 5 13 3" xfId="5711" xr:uid="{904E5186-1119-4124-8CA3-5ECE4524FD46}"/>
    <cellStyle name="Input 3 5 13 4" xfId="1637" xr:uid="{FD84989C-67F6-495A-BE15-5E81C1BC9BD3}"/>
    <cellStyle name="Input 3 5 14" xfId="36046" xr:uid="{8140F122-E1B6-4E9B-A3E0-CD8AE387CB4F}"/>
    <cellStyle name="Input 3 5 14 2" xfId="21495" xr:uid="{E59EC918-B577-44EF-BCE7-F16BDE382551}"/>
    <cellStyle name="Input 3 5 14 3" xfId="23274" xr:uid="{A9A84C82-2D05-49F3-B597-EB65B17ED917}"/>
    <cellStyle name="Input 3 5 14 4" xfId="4459" xr:uid="{CE53C142-1984-4E04-A6D9-835706507EB3}"/>
    <cellStyle name="Input 3 5 15" xfId="40694" xr:uid="{60167998-C872-4DAE-B1FD-39C6D1D5C608}"/>
    <cellStyle name="Input 3 5 16" xfId="39711" xr:uid="{9A99BEB0-F651-44F8-BCD3-964C2C18B80C}"/>
    <cellStyle name="Input 3 5 17" xfId="18081" xr:uid="{7BB6E87A-60F6-4444-8C17-DB4C964D090E}"/>
    <cellStyle name="Input 3 5 18" xfId="9269" xr:uid="{2524F02F-D201-4043-841C-506A78452F93}"/>
    <cellStyle name="Input 3 5 2" xfId="36045" xr:uid="{6EA0D5B3-4888-44EB-8506-224CBFBBF559}"/>
    <cellStyle name="Input 3 5 2 2" xfId="36044" xr:uid="{778ED994-AF3C-4EE7-B4AB-AFB178DD589C}"/>
    <cellStyle name="Input 3 5 2 2 2" xfId="21493" xr:uid="{2E031FF8-BB10-40BC-8507-B0D163F63589}"/>
    <cellStyle name="Input 3 5 2 2 3" xfId="39969" xr:uid="{01DBA0E6-0D8B-4BE8-998E-7E6939AEBCB8}"/>
    <cellStyle name="Input 3 5 2 2 4" xfId="5881" xr:uid="{C2551EEF-643A-4650-87EE-42C1D816F5EA}"/>
    <cellStyle name="Input 3 5 2 3" xfId="21494" xr:uid="{A07EF7EB-E75C-4640-A6C2-078AA924F61E}"/>
    <cellStyle name="Input 3 5 2 4" xfId="15884" xr:uid="{A4FA49F3-BA0E-45E7-937E-0E41AD4D3137}"/>
    <cellStyle name="Input 3 5 2 5" xfId="5469" xr:uid="{5067BAC0-9E38-4FAB-BED9-FEFEFF53E60E}"/>
    <cellStyle name="Input 3 5 3" xfId="36043" xr:uid="{E02DE8ED-13B3-4291-9086-DE7F1AB458F8}"/>
    <cellStyle name="Input 3 5 3 2" xfId="36042" xr:uid="{6552DF9F-D9F0-481E-930D-FA33F928F1C1}"/>
    <cellStyle name="Input 3 5 3 2 2" xfId="21491" xr:uid="{DF4E85A0-25AE-4B5E-8098-13FB69E20385}"/>
    <cellStyle name="Input 3 5 3 2 3" xfId="15883" xr:uid="{2D54240E-46A4-4679-ABC6-33F18EF20254}"/>
    <cellStyle name="Input 3 5 3 2 4" xfId="23170" xr:uid="{3009B8BA-3BED-48B0-BE54-D45FE1823FF2}"/>
    <cellStyle name="Input 3 5 3 3" xfId="21492" xr:uid="{7F16CB09-F6ED-459A-8296-BC185CE654D4}"/>
    <cellStyle name="Input 3 5 3 4" xfId="23275" xr:uid="{C96A9AAE-4958-42D3-8A98-1898866087BC}"/>
    <cellStyle name="Input 3 5 3 5" xfId="7184" xr:uid="{79649627-D6B8-47ED-B9E6-E0CB435D95F3}"/>
    <cellStyle name="Input 3 5 4" xfId="36041" xr:uid="{61B3F0E3-240E-44E9-8D51-DC689D4EC1F3}"/>
    <cellStyle name="Input 3 5 4 2" xfId="36040" xr:uid="{A96D8A1D-5546-4151-B065-4C5930783D1D}"/>
    <cellStyle name="Input 3 5 4 2 2" xfId="21489" xr:uid="{134E5DC3-7D62-41C8-9937-8C31C88F508D}"/>
    <cellStyle name="Input 3 5 4 2 3" xfId="40967" xr:uid="{42916A65-8F7C-42B3-8642-4081DDFB552F}"/>
    <cellStyle name="Input 3 5 4 2 4" xfId="7299" xr:uid="{2AA28B76-CF50-42BF-8F68-45D97583E394}"/>
    <cellStyle name="Input 3 5 4 3" xfId="21490" xr:uid="{65F1C46E-B4ED-40EA-AF07-E80330E0AD5E}"/>
    <cellStyle name="Input 3 5 4 4" xfId="23833" xr:uid="{6CCC2639-770C-49D5-AD88-F5BB684BD6F3}"/>
    <cellStyle name="Input 3 5 4 5" xfId="4956" xr:uid="{A79C9192-7529-4BE1-9FCF-8EC7D68A8792}"/>
    <cellStyle name="Input 3 5 5" xfId="36039" xr:uid="{7DAD178D-95DC-44CC-9EFA-FE260953563A}"/>
    <cellStyle name="Input 3 5 5 2" xfId="36038" xr:uid="{D45137A3-3D28-4D0E-8F53-DE116600CD75}"/>
    <cellStyle name="Input 3 5 5 2 2" xfId="21487" xr:uid="{70805F1B-344E-40DF-BAFF-CE0A76BCB9C6}"/>
    <cellStyle name="Input 3 5 5 2 3" xfId="39251" xr:uid="{C943A7CF-F0D6-49A6-8CCB-992618816AF1}"/>
    <cellStyle name="Input 3 5 5 2 4" xfId="23168" xr:uid="{1C50E41F-D2BA-4553-A60C-32FFEA50CD1B}"/>
    <cellStyle name="Input 3 5 5 3" xfId="21488" xr:uid="{BBECC531-E9B6-4ECF-9416-858E37A9A9BF}"/>
    <cellStyle name="Input 3 5 5 4" xfId="39252" xr:uid="{AE87473F-5C61-426C-86DE-43BA566FDF27}"/>
    <cellStyle name="Input 3 5 5 5" xfId="6520" xr:uid="{F66C2F50-0ABA-4D90-8262-4C7EB1C26771}"/>
    <cellStyle name="Input 3 5 6" xfId="36037" xr:uid="{092E05F5-6508-4A6A-BEAF-72205CB20E96}"/>
    <cellStyle name="Input 3 5 6 2" xfId="36036" xr:uid="{01C4A458-93E0-48C2-AFC0-D080E996A4AD}"/>
    <cellStyle name="Input 3 5 6 2 2" xfId="21485" xr:uid="{9D50E74D-9F34-413C-BAA2-1D7B71BF3F1A}"/>
    <cellStyle name="Input 3 5 6 2 3" xfId="39968" xr:uid="{9AA86826-1323-442B-A3D9-61D643D34119}"/>
    <cellStyle name="Input 3 5 6 2 4" xfId="7067" xr:uid="{E381EFA4-69CB-4ADD-9BC2-9B4118E5C58A}"/>
    <cellStyle name="Input 3 5 6 3" xfId="21486" xr:uid="{AA67F301-7536-435D-B7A5-85EF517A5FDA}"/>
    <cellStyle name="Input 3 5 6 4" xfId="40961" xr:uid="{CF10E900-0F90-42A0-8860-38D7DADAD82A}"/>
    <cellStyle name="Input 3 5 6 5" xfId="5501" xr:uid="{2DBE2E58-C376-4C22-93FE-D8B6E12E05D4}"/>
    <cellStyle name="Input 3 5 7" xfId="36035" xr:uid="{4981ABA2-13C9-4DAB-8FD3-B1443C429F4C}"/>
    <cellStyle name="Input 3 5 7 2" xfId="21484" xr:uid="{A48601CD-9EA2-40C6-8C9E-D52A264732A5}"/>
    <cellStyle name="Input 3 5 7 3" xfId="40965" xr:uid="{CD89BA8F-DAE2-42DE-A490-5AD567CB092B}"/>
    <cellStyle name="Input 3 5 7 4" xfId="5645" xr:uid="{1141CD00-24D8-451D-ABD9-4C9AA78246FB}"/>
    <cellStyle name="Input 3 5 8" xfId="36034" xr:uid="{2BA6DF16-2FBD-48FA-9200-4F6E9EC9B252}"/>
    <cellStyle name="Input 3 5 8 2" xfId="36033" xr:uid="{112388AE-BA40-42BD-80F3-FAE5B3320411}"/>
    <cellStyle name="Input 3 5 8 2 2" xfId="21482" xr:uid="{F8C767E1-8069-47E6-9F23-814FBFB02C57}"/>
    <cellStyle name="Input 3 5 8 2 3" xfId="15885" xr:uid="{5CF6AD45-C3D4-4BCC-864F-9FE458D871D2}"/>
    <cellStyle name="Input 3 5 8 2 4" xfId="15851" xr:uid="{F933BF5D-1C70-4039-AD2F-CAA27E7E236A}"/>
    <cellStyle name="Input 3 5 8 3" xfId="21483" xr:uid="{66A4EF0D-F6C5-4F70-9C23-1F351B568029}"/>
    <cellStyle name="Input 3 5 8 4" xfId="16737" xr:uid="{F1F53B8E-A2F3-4E94-94F9-4F0C5B59C877}"/>
    <cellStyle name="Input 3 5 8 5" xfId="7668" xr:uid="{F62CE239-C481-4F46-97F9-2991C3DFAE17}"/>
    <cellStyle name="Input 3 5 9" xfId="36032" xr:uid="{899F7245-E35D-4C33-B18F-2F0FB2B8C3C9}"/>
    <cellStyle name="Input 3 5 9 2" xfId="21481" xr:uid="{8C6E28BE-27E1-46BF-99E7-8494B8B2AAB0}"/>
    <cellStyle name="Input 3 5 9 3" xfId="40651" xr:uid="{8FC119B0-B646-4527-B8A7-44A9F961EDA7}"/>
    <cellStyle name="Input 3 5 9 4" xfId="4962" xr:uid="{DFEC3E7E-5004-4DBA-8FE8-39610DD1D594}"/>
    <cellStyle name="Input 3 6" xfId="43907" xr:uid="{7FC43E62-BE69-4A76-B289-84EF67F8D8C4}"/>
    <cellStyle name="Input 3 6 10" xfId="29784" xr:uid="{70CD9253-FE3F-42D0-B7C9-8BE458F2D9B5}"/>
    <cellStyle name="Input 3 6 10 2" xfId="16104" xr:uid="{38EF9892-AC44-410F-9DFD-149B4D21E049}"/>
    <cellStyle name="Input 3 6 10 3" xfId="7588" xr:uid="{6A676E2E-FC2D-438E-8868-C9F15EB8ADFD}"/>
    <cellStyle name="Input 3 6 10 4" xfId="2758" xr:uid="{C7FE54CA-B806-4B5D-9C07-CEFD8BB97475}"/>
    <cellStyle name="Input 3 6 11" xfId="26645" xr:uid="{FD4AE7F8-6376-44CC-A82B-A27476EED506}"/>
    <cellStyle name="Input 3 6 11 2" xfId="13198" xr:uid="{93F878BB-16E3-494E-BF90-363D7E7AEC32}"/>
    <cellStyle name="Input 3 6 11 3" xfId="5450" xr:uid="{8C45259D-20A5-4C3A-93B5-B8FF31970B8B}"/>
    <cellStyle name="Input 3 6 11 4" xfId="1480" xr:uid="{3334C6FA-CA36-4153-98A2-14068326084F}"/>
    <cellStyle name="Input 3 6 12" xfId="27384" xr:uid="{0B339BBC-90EC-4AB2-A186-084DD7102281}"/>
    <cellStyle name="Input 3 6 12 2" xfId="13926" xr:uid="{2A8DF0B3-FBAA-4A06-9660-E68E970ADF6B}"/>
    <cellStyle name="Input 3 6 12 3" xfId="5908" xr:uid="{C7A3A446-52B3-4E32-BE45-31AB3785B5C9}"/>
    <cellStyle name="Input 3 6 12 4" xfId="1687" xr:uid="{FA607282-185D-46A3-B189-927EBC6EBBC9}"/>
    <cellStyle name="Input 3 6 13" xfId="36031" xr:uid="{D8CCCEEF-49F3-44D0-9AC2-4EDA42E5289D}"/>
    <cellStyle name="Input 3 6 13 2" xfId="21480" xr:uid="{E2069BD2-CA5B-40A2-8CB1-09D2A0BE1A42}"/>
    <cellStyle name="Input 3 6 13 3" xfId="23847" xr:uid="{C4AB6FB1-9E3E-41E6-A74F-3EC12706BAC5}"/>
    <cellStyle name="Input 3 6 13 4" xfId="6136" xr:uid="{4A70A053-8C9B-4EAB-B68F-D5C530997687}"/>
    <cellStyle name="Input 3 6 14" xfId="40676" xr:uid="{BD6F0DC1-D501-4245-B667-6E8D67825B1D}"/>
    <cellStyle name="Input 3 6 15" xfId="39764" xr:uid="{1D73F366-015D-4160-B8EA-CEE07A38BA25}"/>
    <cellStyle name="Input 3 6 16" xfId="18085" xr:uid="{447D8327-C2EA-4D92-801F-A124557A3727}"/>
    <cellStyle name="Input 3 6 17" xfId="9273" xr:uid="{1899A446-1878-4BD3-93EC-0BACA4541ACD}"/>
    <cellStyle name="Input 3 6 2" xfId="36030" xr:uid="{99A3F661-8EDE-4DC0-93B8-D810C88A6D6F}"/>
    <cellStyle name="Input 3 6 2 2" xfId="36029" xr:uid="{B6362454-FE51-46AB-8B14-A709FA6219BD}"/>
    <cellStyle name="Input 3 6 2 2 2" xfId="21478" xr:uid="{38B92D0A-C73B-4C8B-9FE1-C5CBBC3EEC31}"/>
    <cellStyle name="Input 3 6 2 2 3" xfId="16736" xr:uid="{56FC4207-1A58-412A-B643-40F056CF3F4A}"/>
    <cellStyle name="Input 3 6 2 2 4" xfId="23167" xr:uid="{29753704-5D96-4331-BB08-23D74AAA54D7}"/>
    <cellStyle name="Input 3 6 2 3" xfId="21479" xr:uid="{2B50C9B5-6136-410F-A8B8-CD4D0D1A92CE}"/>
    <cellStyle name="Input 3 6 2 4" xfId="40964" xr:uid="{F1E3DA79-8771-42FD-BC7E-6CC9F4A66F5B}"/>
    <cellStyle name="Input 3 6 2 5" xfId="6526" xr:uid="{BC3D2F43-E402-4401-8B18-AAD4EBCB8176}"/>
    <cellStyle name="Input 3 6 3" xfId="36028" xr:uid="{6CC56856-5541-47C9-B336-E5F907A8BD1F}"/>
    <cellStyle name="Input 3 6 3 2" xfId="36027" xr:uid="{4C37B8DE-C67A-4C98-8904-9F50B019B079}"/>
    <cellStyle name="Input 3 6 3 2 2" xfId="21476" xr:uid="{FA38C4CF-453F-4894-AA58-C965D44C106C}"/>
    <cellStyle name="Input 3 6 3 2 3" xfId="40962" xr:uid="{020A9EEB-2B5D-4856-8BC0-BEE6FDE35E4E}"/>
    <cellStyle name="Input 3 6 3 2 4" xfId="5556" xr:uid="{97C0150B-D5FC-41EC-8E08-ADD0CF7E8703}"/>
    <cellStyle name="Input 3 6 3 3" xfId="21477" xr:uid="{F43AB8D1-03C3-4584-BF36-C8E2CFAD0DA2}"/>
    <cellStyle name="Input 3 6 3 4" xfId="15888" xr:uid="{74D84EF2-F0F5-43CD-B03A-341C97149F38}"/>
    <cellStyle name="Input 3 6 3 5" xfId="23763" xr:uid="{7902FD45-2CA6-4AE7-A654-E70F0B35C95B}"/>
    <cellStyle name="Input 3 6 4" xfId="36026" xr:uid="{BE896644-43E5-4DF7-988B-684C860DA93A}"/>
    <cellStyle name="Input 3 6 4 2" xfId="36025" xr:uid="{748025D5-1CDC-49C1-8284-8AA1CA8E4082}"/>
    <cellStyle name="Input 3 6 4 2 2" xfId="21474" xr:uid="{B597E9E2-44E0-46AF-AEC0-01EEA8E67D40}"/>
    <cellStyle name="Input 3 6 4 2 3" xfId="40963" xr:uid="{E191610C-3033-4534-99B2-1A80F6A3B13A}"/>
    <cellStyle name="Input 3 6 4 2 4" xfId="5808" xr:uid="{2E33A0FF-4EFB-49C6-A811-C43B8C428CA5}"/>
    <cellStyle name="Input 3 6 4 3" xfId="21475" xr:uid="{93B358B8-85DE-4584-905F-65D21BE9F58B}"/>
    <cellStyle name="Input 3 6 4 4" xfId="23834" xr:uid="{EAD26DB9-0663-48E3-8A5A-C496C3EA1A69}"/>
    <cellStyle name="Input 3 6 4 5" xfId="5628" xr:uid="{8759D101-5F62-4E34-B650-7FB1C7108481}"/>
    <cellStyle name="Input 3 6 5" xfId="36024" xr:uid="{25EE4C5A-0353-4D45-A12C-51AE8F7A055F}"/>
    <cellStyle name="Input 3 6 5 2" xfId="36023" xr:uid="{98B82C76-30AE-427C-90A4-E97E1C36DDAF}"/>
    <cellStyle name="Input 3 6 5 2 2" xfId="21472" xr:uid="{E49CEF6A-F154-43FB-B520-E9E083DEDAD9}"/>
    <cellStyle name="Input 3 6 5 2 3" xfId="39249" xr:uid="{9EC5D5A8-9CE4-4059-8F6A-03ADA2568B15}"/>
    <cellStyle name="Input 3 6 5 2 4" xfId="7190" xr:uid="{E2B24A82-A71D-4330-80FF-C40F404B48FD}"/>
    <cellStyle name="Input 3 6 5 3" xfId="21473" xr:uid="{3DE20CBD-F5EE-4A6D-B789-34CFF270B8BA}"/>
    <cellStyle name="Input 3 6 5 4" xfId="39250" xr:uid="{78199FF7-B229-4274-8C3A-CD33AB51C618}"/>
    <cellStyle name="Input 3 6 5 5" xfId="5877" xr:uid="{038492B7-314F-4942-9C1F-62F84337BA41}"/>
    <cellStyle name="Input 3 6 6" xfId="36022" xr:uid="{019B47C3-84F8-4062-98A1-8BCA30B2A9AA}"/>
    <cellStyle name="Input 3 6 6 2" xfId="36021" xr:uid="{0D842F50-E284-424F-9E27-882A8DB85A2F}"/>
    <cellStyle name="Input 3 6 6 2 2" xfId="21470" xr:uid="{6943F685-851A-479A-BCC1-D2F2C68B5F7B}"/>
    <cellStyle name="Input 3 6 6 2 3" xfId="15889" xr:uid="{F453F5E3-F4F8-4D53-B18B-43969A87AA9B}"/>
    <cellStyle name="Input 3 6 6 2 4" xfId="40025" xr:uid="{1DDBBAC9-D92E-44FF-A0A5-6D2CE63A8175}"/>
    <cellStyle name="Input 3 6 6 3" xfId="21471" xr:uid="{155FD0F6-6438-4E5E-8DED-A9895FBDA2B0}"/>
    <cellStyle name="Input 3 6 6 4" xfId="16739" xr:uid="{A023B9B0-1997-4096-8F2C-DEE1129646FE}"/>
    <cellStyle name="Input 3 6 6 5" xfId="23172" xr:uid="{6E0EC60F-20B3-427F-B7A0-BF79784AB037}"/>
    <cellStyle name="Input 3 6 7" xfId="36020" xr:uid="{E998C35E-19A7-44E6-AF03-9284E8722FD5}"/>
    <cellStyle name="Input 3 6 7 2" xfId="21469" xr:uid="{2522EEC9-84C6-49A0-BC05-BF58B4749F19}"/>
    <cellStyle name="Input 3 6 7 3" xfId="40960" xr:uid="{C2F438E5-3EB1-42FE-B5C3-D42EFE329B25}"/>
    <cellStyle name="Input 3 6 7 4" xfId="5592" xr:uid="{10C9C4A5-AE29-4654-A83C-A0212B9FB073}"/>
    <cellStyle name="Input 3 6 8" xfId="36019" xr:uid="{E8B4E337-3C9D-4B1F-A3C5-58EC8D2F0F4A}"/>
    <cellStyle name="Input 3 6 8 2" xfId="36018" xr:uid="{5A33AA88-EE02-40C8-9073-EF3E781A1DDF}"/>
    <cellStyle name="Input 3 6 8 2 2" xfId="21467" xr:uid="{A0570DEF-8111-43B3-8B7A-A64ED4EF2328}"/>
    <cellStyle name="Input 3 6 8 2 3" xfId="15890" xr:uid="{3834E3AF-2239-4094-965A-68B8382C1CE0}"/>
    <cellStyle name="Input 3 6 8 2 4" xfId="5880" xr:uid="{BBCBC780-8775-4F4E-B436-61311011DC5F}"/>
    <cellStyle name="Input 3 6 8 3" xfId="21468" xr:uid="{E91650DA-F82F-4D19-9BC5-A2E65CDF59DC}"/>
    <cellStyle name="Input 3 6 8 4" xfId="23276" xr:uid="{A825FE0C-8561-4723-8970-5F9380BF063F}"/>
    <cellStyle name="Input 3 6 8 5" xfId="5806" xr:uid="{4E2E3FA1-4923-4FA5-913A-20A82D0318B8}"/>
    <cellStyle name="Input 3 6 9" xfId="36017" xr:uid="{EC2F9EB4-F613-4327-8574-D78B6D187FF9}"/>
    <cellStyle name="Input 3 6 9 2" xfId="21466" xr:uid="{989CF459-BF0D-4A5E-99BA-7C829790F640}"/>
    <cellStyle name="Input 3 6 9 3" xfId="39967" xr:uid="{68CA8C2C-A671-44BA-969A-58D5455B809A}"/>
    <cellStyle name="Input 3 6 9 4" xfId="7186" xr:uid="{AA5FC358-C6C7-40FF-BBC5-C3B99C512C7E}"/>
    <cellStyle name="Input 3 7" xfId="43152" xr:uid="{F171DA1C-0D36-41C2-BBE2-C6E648A3EB46}"/>
    <cellStyle name="Input 3 7 10" xfId="26664" xr:uid="{DA91BE4C-B502-42F3-A8B8-A35FF9C0033B}"/>
    <cellStyle name="Input 3 7 10 2" xfId="13217" xr:uid="{B2BBE84D-4149-4078-A319-F3B760983AC0}"/>
    <cellStyle name="Input 3 7 10 3" xfId="5468" xr:uid="{E7A85DB4-445F-45F5-BDD8-4B67345A652A}"/>
    <cellStyle name="Input 3 7 10 4" xfId="1488" xr:uid="{C909213A-9333-4F3F-8EE6-22A92DF7FAB7}"/>
    <cellStyle name="Input 3 7 11" xfId="36016" xr:uid="{2AC0EF4D-2F92-461E-B83F-5D11AFC0E3FB}"/>
    <cellStyle name="Input 3 7 11 2" xfId="21465" xr:uid="{FF92572C-21E4-4486-9A01-86B3162A50F9}"/>
    <cellStyle name="Input 3 7 11 3" xfId="39966" xr:uid="{E34E0B20-0C34-48D8-BA8D-5C428E2909B2}"/>
    <cellStyle name="Input 3 7 11 4" xfId="23165" xr:uid="{41CCA2C6-482C-4A4D-AC32-8080804B1876}"/>
    <cellStyle name="Input 3 7 12" xfId="40097" xr:uid="{BE735E47-B1A3-4CC2-9334-5F55E6C30955}"/>
    <cellStyle name="Input 3 7 13" xfId="38445" xr:uid="{E13E96D3-2A7A-4177-A891-9E19EECA5067}"/>
    <cellStyle name="Input 3 7 14" xfId="11981" xr:uid="{EAB94AD3-0268-416D-95D3-E174F6DC3654}"/>
    <cellStyle name="Input 3 7 15" xfId="6919" xr:uid="{508A0877-328F-4508-B2D7-FF668191DC80}"/>
    <cellStyle name="Input 3 7 2" xfId="36015" xr:uid="{D2952391-65F1-44AE-859A-DE9ADBC77B6E}"/>
    <cellStyle name="Input 3 7 2 2" xfId="36014" xr:uid="{DEFC8CE0-9BC1-43A9-BF6A-095521EB3F6E}"/>
    <cellStyle name="Input 3 7 2 2 2" xfId="21463" xr:uid="{8726A0E8-90E0-4C53-A394-18643496B4EF}"/>
    <cellStyle name="Input 3 7 2 2 3" xfId="15892" xr:uid="{9CCE40D7-CE68-4E57-99C9-B40F0EBF753A}"/>
    <cellStyle name="Input 3 7 2 2 4" xfId="23164" xr:uid="{92983B8C-F535-4512-9D41-7F682A8D5756}"/>
    <cellStyle name="Input 3 7 2 3" xfId="21464" xr:uid="{2CE921FD-CDD2-418E-94F2-553E59062E68}"/>
    <cellStyle name="Input 3 7 2 4" xfId="23277" xr:uid="{8B35DB4D-D6C1-4405-A0B0-9BA8296263A4}"/>
    <cellStyle name="Input 3 7 2 5" xfId="23166" xr:uid="{D688CEAB-3565-4CED-AA0A-E8E5FD0EAC0D}"/>
    <cellStyle name="Input 3 7 3" xfId="36013" xr:uid="{D97F78C7-77DB-4909-8C34-5E4FCF1617F0}"/>
    <cellStyle name="Input 3 7 3 2" xfId="36012" xr:uid="{CC95EDB5-7A02-4668-A7ED-25594C6F9083}"/>
    <cellStyle name="Input 3 7 3 2 2" xfId="21461" xr:uid="{FC3A10EF-8BA0-403F-BEF2-072E4DF07D65}"/>
    <cellStyle name="Input 3 7 3 2 3" xfId="23279" xr:uid="{56E038D0-B921-435D-B018-E354D5DA893B}"/>
    <cellStyle name="Input 3 7 3 2 4" xfId="39698" xr:uid="{41644BD9-86C8-4D37-B015-E6849C234E3E}"/>
    <cellStyle name="Input 3 7 3 3" xfId="21462" xr:uid="{7D1682B8-55D2-4880-A5DF-DECCDB655BC6}"/>
    <cellStyle name="Input 3 7 3 4" xfId="39965" xr:uid="{C33DFE63-4FC7-4092-8F53-9FC2BEB6C5CE}"/>
    <cellStyle name="Input 3 7 3 5" xfId="23163" xr:uid="{4470C309-F64D-4530-84B6-DF558CE32249}"/>
    <cellStyle name="Input 3 7 4" xfId="36011" xr:uid="{221AA25C-C931-44D2-8DEA-9434B47885B6}"/>
    <cellStyle name="Input 3 7 4 2" xfId="36010" xr:uid="{6CE1B968-A8B8-48F1-9DD8-94084775D371}"/>
    <cellStyle name="Input 3 7 4 2 2" xfId="21459" xr:uid="{6CD0EEBA-E71B-447C-B7AF-41583FB6DB4D}"/>
    <cellStyle name="Input 3 7 4 2 3" xfId="23278" xr:uid="{6B14F348-2FEF-4863-B436-2B3C9816A5C9}"/>
    <cellStyle name="Input 3 7 4 2 4" xfId="6138" xr:uid="{DD5618F2-DDBC-4D78-AB32-021E8FDC7046}"/>
    <cellStyle name="Input 3 7 4 3" xfId="21460" xr:uid="{5253715D-CD7A-4599-BBBB-961144A5D8E6}"/>
    <cellStyle name="Input 3 7 4 4" xfId="15893" xr:uid="{5AD7758B-B6BC-49D0-A0C1-FEE72604BDA1}"/>
    <cellStyle name="Input 3 7 4 5" xfId="4958" xr:uid="{33EB074B-F502-44A2-94CA-264C4157B59A}"/>
    <cellStyle name="Input 3 7 5" xfId="36009" xr:uid="{2C40AF0F-25F3-4387-A8E0-5F2BD3506A89}"/>
    <cellStyle name="Input 3 7 5 2" xfId="21458" xr:uid="{0AD05713-27A4-4C83-8B4B-9B71BF45EBFF}"/>
    <cellStyle name="Input 3 7 5 3" xfId="40959" xr:uid="{AFB0FE96-A878-4324-9865-8DF2B0141990}"/>
    <cellStyle name="Input 3 7 5 4" xfId="6522" xr:uid="{05BAD79A-58AF-4CD7-AE71-CD13101DD070}"/>
    <cellStyle name="Input 3 7 6" xfId="36008" xr:uid="{540441A1-8806-4E94-9DD8-185CC9392DF5}"/>
    <cellStyle name="Input 3 7 6 2" xfId="21457" xr:uid="{9CA5EDF8-B9D1-42EA-A840-5F0F5729A9C7}"/>
    <cellStyle name="Input 3 7 6 3" xfId="40958" xr:uid="{D9939B90-D8F6-4D0A-8FC0-B936A03239F5}"/>
    <cellStyle name="Input 3 7 6 4" xfId="39269" xr:uid="{2BCF0D5B-9584-4532-9901-E07E57DE1C28}"/>
    <cellStyle name="Input 3 7 7" xfId="36007" xr:uid="{92FDCDFF-D677-4768-A579-8EFE04F77B24}"/>
    <cellStyle name="Input 3 7 7 2" xfId="36006" xr:uid="{95ABCA97-DBBB-41F1-9C18-32299DD797FC}"/>
    <cellStyle name="Input 3 7 7 2 2" xfId="21455" xr:uid="{4739E500-5892-419A-B5D0-F3B401E51DEB}"/>
    <cellStyle name="Input 3 7 7 2 3" xfId="23843" xr:uid="{4828AEE4-22D6-4B47-A16F-DB4CBD35FB13}"/>
    <cellStyle name="Input 3 7 7 2 4" xfId="5162" xr:uid="{18730E67-1C5A-4BB0-8FBE-532EAEF9C6CD}"/>
    <cellStyle name="Input 3 7 7 3" xfId="21456" xr:uid="{73A5AE09-5C81-488B-AED5-E3E6DF52F863}"/>
    <cellStyle name="Input 3 7 7 4" xfId="40957" xr:uid="{2DA547E1-2B62-4ED3-A517-204A43A8393B}"/>
    <cellStyle name="Input 3 7 7 5" xfId="15836" xr:uid="{C5D658B0-852B-4CCB-BE74-A080C3A57B44}"/>
    <cellStyle name="Input 3 7 8" xfId="29192" xr:uid="{45C79671-E102-491C-B28F-A656693FD2C6}"/>
    <cellStyle name="Input 3 7 8 2" xfId="15556" xr:uid="{BABF03AE-D82F-4448-ABE0-5599E9BE239C}"/>
    <cellStyle name="Input 3 7 8 3" xfId="7172" xr:uid="{6521EFE5-11B0-4E4F-ADE3-3243BD0856CE}"/>
    <cellStyle name="Input 3 7 8 4" xfId="2531" xr:uid="{27B62ED1-DCC3-4A14-9E18-D2A1F261894B}"/>
    <cellStyle name="Input 3 7 9" xfId="30097" xr:uid="{B6119A66-6051-4B4C-8D67-FE67D0D31FF1}"/>
    <cellStyle name="Input 3 7 9 2" xfId="16375" xr:uid="{C9DFEACD-66D0-46B5-A268-6688AE79F51E}"/>
    <cellStyle name="Input 3 7 9 3" xfId="7816" xr:uid="{8F434165-3002-4144-A89E-981AFB5242B9}"/>
    <cellStyle name="Input 3 7 9 4" xfId="2907" xr:uid="{5CD2C8CB-E218-46FE-8E5F-F35D8DC1BD66}"/>
    <cellStyle name="Input 3 8" xfId="41734" xr:uid="{75BBDA83-AC2E-41CB-9E12-1AB8E27BE390}"/>
    <cellStyle name="Input 3 8 10" xfId="5746" xr:uid="{B721D63C-0961-475D-AD36-60C9E94A826C}"/>
    <cellStyle name="Input 3 8 2" xfId="36004" xr:uid="{5961D5B7-4937-4C7C-91DF-891840D8A061}"/>
    <cellStyle name="Input 3 8 2 2" xfId="21453" xr:uid="{97D1FA15-F0E3-4799-A614-B2019CDF7089}"/>
    <cellStyle name="Input 3 8 2 3" xfId="40955" xr:uid="{5253B16E-0146-48EA-9FF9-E0563EB59C87}"/>
    <cellStyle name="Input 3 8 2 4" xfId="5879" xr:uid="{43830E7B-5107-4C99-9B1A-22FFC24BD0B3}"/>
    <cellStyle name="Input 3 8 3" xfId="28144" xr:uid="{F5BF6FF5-D07F-4E38-8C1E-607107479EBB}"/>
    <cellStyle name="Input 3 8 3 2" xfId="14664" xr:uid="{DFEC0664-EA48-485D-9ADA-19546E2E8789}"/>
    <cellStyle name="Input 3 8 3 3" xfId="6508" xr:uid="{81D9D1A0-3289-4586-B683-7D4096D18719}"/>
    <cellStyle name="Input 3 8 3 4" xfId="2134" xr:uid="{5709BE58-73C1-4D1A-BFBD-F9693E3730A0}"/>
    <cellStyle name="Input 3 8 4" xfId="27712" xr:uid="{BBE239A5-5711-4A6A-AF84-5424E0C6B751}"/>
    <cellStyle name="Input 3 8 4 2" xfId="14244" xr:uid="{04B353DA-1553-4592-82B5-3501284A812A}"/>
    <cellStyle name="Input 3 8 4 3" xfId="6143" xr:uid="{D2B3181B-69D3-4242-AC6F-0EB7D782620E}"/>
    <cellStyle name="Input 3 8 4 4" xfId="1837" xr:uid="{4F64BDD6-3E53-4940-ABF5-D3C23A4D3E93}"/>
    <cellStyle name="Input 3 8 5" xfId="25954" xr:uid="{F845BD7B-CD9D-40AB-9FF4-46A7252F4002}"/>
    <cellStyle name="Input 3 8 5 2" xfId="12519" xr:uid="{D1732871-F28D-44B1-A592-DC9A2B537A4E}"/>
    <cellStyle name="Input 3 8 5 3" xfId="4944" xr:uid="{8F08A7FC-A3A8-42B9-BC77-6EDA9B9C1A95}"/>
    <cellStyle name="Input 3 8 5 4" xfId="1131" xr:uid="{9D822FAD-B6E8-4645-B5E0-DD6D8A520C54}"/>
    <cellStyle name="Input 3 8 6" xfId="36005" xr:uid="{DA7070EF-8E41-4D4F-B709-1C6F35FAE56C}"/>
    <cellStyle name="Input 3 8 6 2" xfId="21454" xr:uid="{92D83ABD-5BA0-4C14-82C9-D56EA35F217D}"/>
    <cellStyle name="Input 3 8 6 3" xfId="40956" xr:uid="{208A2A3C-953E-46A3-8228-76B130C6D814}"/>
    <cellStyle name="Input 3 8 6 4" xfId="5470" xr:uid="{0EB3C4FD-6703-42EB-8DAD-847C9550442D}"/>
    <cellStyle name="Input 3 8 7" xfId="38871" xr:uid="{22F730DB-B6BA-40EA-98F6-9E418A07CE0B}"/>
    <cellStyle name="Input 3 8 8" xfId="24248" xr:uid="{F9CF39BC-AF62-4924-8AE4-AE0A916F50D0}"/>
    <cellStyle name="Input 3 8 9" xfId="40477" xr:uid="{898ACC9D-B276-4B06-B9F5-4417EABF504F}"/>
    <cellStyle name="Input 3 9" xfId="41398" xr:uid="{E01D3451-6EBE-4A8C-92C4-F842ADD780B3}"/>
    <cellStyle name="Input 3 9 10" xfId="23913" xr:uid="{D3C0EAF0-4EED-4B52-86B7-4F382A1EDE71}"/>
    <cellStyle name="Input 3 9 11" xfId="14280" xr:uid="{B8074C69-35DC-4805-90E8-1E4EE8436F9F}"/>
    <cellStyle name="Input 3 9 12" xfId="10844" xr:uid="{B16D2F2B-558D-4AAD-980A-FB3D0B1603BB}"/>
    <cellStyle name="Input 3 9 2" xfId="27812" xr:uid="{CA3C4960-3CE3-4B7D-9700-04CA276C779A}"/>
    <cellStyle name="Input 3 9 2 2" xfId="14340" xr:uid="{A11CE072-12D7-401C-86F0-AC5EA2B034D8}"/>
    <cellStyle name="Input 3 9 2 3" xfId="6230" xr:uid="{BAF13A30-EB6E-4D17-8D6F-91BC15D90DB7}"/>
    <cellStyle name="Input 3 9 2 4" xfId="1906" xr:uid="{4D151753-74D2-42F2-BA79-FCAF28FACF6E}"/>
    <cellStyle name="Input 3 9 3" xfId="26562" xr:uid="{E653ACA3-94E1-43EE-973B-5C3DB8AEBED1}"/>
    <cellStyle name="Input 3 9 3 2" xfId="13116" xr:uid="{5FA73846-1146-4834-82FE-75D24E8AF0BE}"/>
    <cellStyle name="Input 3 9 3 3" xfId="5400" xr:uid="{265880E9-9CDE-4BDD-9C35-902CC7CA82FF}"/>
    <cellStyle name="Input 3 9 3 4" xfId="1450" xr:uid="{68F4E743-DA0A-40CD-945B-5F3D26A8C40A}"/>
    <cellStyle name="Input 3 9 4" xfId="30234" xr:uid="{E39127C3-A817-458E-82C7-2DCB200086A6}"/>
    <cellStyle name="Input 3 9 4 2" xfId="16500" xr:uid="{12A91CE9-126D-4188-A795-F28506E62A53}"/>
    <cellStyle name="Input 3 9 4 3" xfId="7923" xr:uid="{449A0711-31C5-49BC-8DB7-958D2A346DD2}"/>
    <cellStyle name="Input 3 9 4 4" xfId="2998" xr:uid="{005817A1-EB5F-4DD7-B417-929C66A487ED}"/>
    <cellStyle name="Input 3 9 5" xfId="25623" xr:uid="{302C4C8A-7F29-4DB1-A91A-AD32E8D9285A}"/>
    <cellStyle name="Input 3 9 5 2" xfId="12198" xr:uid="{9A227D6B-7FB9-418D-8547-C5D5A160E355}"/>
    <cellStyle name="Input 3 9 5 3" xfId="4668" xr:uid="{93976F6C-EF54-483C-8082-09CEACD644E6}"/>
    <cellStyle name="Input 3 9 5 4" xfId="903" xr:uid="{F442B057-D957-459A-80AB-107A75F55C1A}"/>
    <cellStyle name="Input 3 9 6" xfId="25328" xr:uid="{F818B203-0B81-46B8-9823-2EBF966DA9D0}"/>
    <cellStyle name="Input 3 9 6 2" xfId="11924" xr:uid="{467D5E73-97D5-4140-B80D-F103799BA9A6}"/>
    <cellStyle name="Input 3 9 6 3" xfId="4444" xr:uid="{18263683-4BBE-42D0-B214-031D15EBEA07}"/>
    <cellStyle name="Input 3 9 6 4" xfId="736" xr:uid="{98C51A78-663C-41DB-BF0C-ED8C22C02E21}"/>
    <cellStyle name="Input 3 9 7" xfId="25234" xr:uid="{C4AF0862-CF31-48BE-A4D0-94B6CA2389CE}"/>
    <cellStyle name="Input 3 9 7 2" xfId="11831" xr:uid="{343285E8-8023-4EB9-A275-A90AF5A70DC9}"/>
    <cellStyle name="Input 3 9 7 3" xfId="4359" xr:uid="{86D16702-D8C6-433D-9C64-7082B3DB8EC1}"/>
    <cellStyle name="Input 3 9 7 4" xfId="660" xr:uid="{105D09E8-25FD-45DD-81C6-BBFEBA7C4AE6}"/>
    <cellStyle name="Input 3 9 8" xfId="30428" xr:uid="{E1CE027F-89E3-4E58-BF39-34BED55B9FE2}"/>
    <cellStyle name="Input 3 9 8 2" xfId="16666" xr:uid="{0C0C2640-C32F-4246-B22E-AE454D5A81BE}"/>
    <cellStyle name="Input 3 9 8 3" xfId="8049" xr:uid="{C848375F-8F56-4461-AADD-9A47D7E7D129}"/>
    <cellStyle name="Input 3 9 8 4" xfId="3032" xr:uid="{6865DDD9-72EA-4B5B-A728-D7FF34DFBB3F}"/>
    <cellStyle name="Input 3 9 9" xfId="38536" xr:uid="{63DE93F9-2C0A-4EA2-B48C-AC0871FA682B}"/>
    <cellStyle name="Input 30" xfId="41230" xr:uid="{78826DD2-E967-485D-A1D5-FCDAE4137287}"/>
    <cellStyle name="Input 30 10" xfId="10880" xr:uid="{6726BC39-F3E8-42A7-9FFD-F01292A95E57}"/>
    <cellStyle name="Input 30 2" xfId="26393" xr:uid="{D3446FAE-4272-4C2F-B222-4F989D5C5978}"/>
    <cellStyle name="Input 30 2 2" xfId="12948" xr:uid="{577A7DBF-1CAD-435D-8BE6-D3C77A60F4B2}"/>
    <cellStyle name="Input 30 2 3" xfId="5266" xr:uid="{21BD1DD4-7DE0-4244-A95B-E69A1A04996B}"/>
    <cellStyle name="Input 30 2 4" xfId="1356" xr:uid="{F030296B-0F05-45C1-B867-CD4DB61F64D5}"/>
    <cellStyle name="Input 30 3" xfId="25537" xr:uid="{EEFE7E52-C1DE-4F49-862D-1AEFD500AD4B}"/>
    <cellStyle name="Input 30 3 2" xfId="12112" xr:uid="{76299DFC-C76F-489A-988B-18B9FD49355D}"/>
    <cellStyle name="Input 30 3 3" xfId="4589" xr:uid="{7D67E247-6572-4468-AB2C-3CE1301000B2}"/>
    <cellStyle name="Input 30 3 4" xfId="838" xr:uid="{B5DE567E-7609-40D6-A26C-E83858B86355}"/>
    <cellStyle name="Input 30 4" xfId="25251" xr:uid="{C3A27A23-147E-4C14-8277-2C69DBCAC38D}"/>
    <cellStyle name="Input 30 4 2" xfId="11847" xr:uid="{54D5972E-CC58-4749-A1CC-7088F773BDF0}"/>
    <cellStyle name="Input 30 4 3" xfId="4371" xr:uid="{9E13607F-B002-4D55-BEC9-019851E7ABCA}"/>
    <cellStyle name="Input 30 4 4" xfId="672" xr:uid="{D149A9F0-C5A6-4FCC-BCAF-9CB2C665A489}"/>
    <cellStyle name="Input 30 5" xfId="25158" xr:uid="{75BBAFEE-63A9-467E-B0CE-4CAAD1ABDF20}"/>
    <cellStyle name="Input 30 5 2" xfId="11755" xr:uid="{48D23C02-1F9C-45F2-B8B8-160C80142F2F}"/>
    <cellStyle name="Input 30 5 3" xfId="4304" xr:uid="{EA9C6771-74B9-471A-8758-7E71DA473126}"/>
    <cellStyle name="Input 30 5 4" xfId="624" xr:uid="{BE9C3C2B-2C39-4149-9A71-3E72282411DE}"/>
    <cellStyle name="Input 30 6" xfId="27716" xr:uid="{0D4AF484-091B-4F22-AFC7-FE873DAD6275}"/>
    <cellStyle name="Input 30 6 2" xfId="14248" xr:uid="{86965F2C-8B41-4B1C-AD06-DAD1A315B44D}"/>
    <cellStyle name="Input 30 6 3" xfId="6147" xr:uid="{88FF8322-F9DA-401C-AEAA-C8320A2FB471}"/>
    <cellStyle name="Input 30 6 4" xfId="1841" xr:uid="{CBA17286-4C5A-4EA2-955F-0A6F1932A508}"/>
    <cellStyle name="Input 30 7" xfId="38397" xr:uid="{D73387E8-9D0A-44AC-92D7-790D07DEF8AD}"/>
    <cellStyle name="Input 30 8" xfId="23774" xr:uid="{2A19A339-91D7-491C-BCC9-60516C397E39}"/>
    <cellStyle name="Input 30 9" xfId="11615" xr:uid="{CC073104-AE1C-4D0D-86AB-7A991FB6649F}"/>
    <cellStyle name="Input 31" xfId="41275" xr:uid="{84B8783E-131E-4EF3-B4DC-4DBB3BF7D0CB}"/>
    <cellStyle name="Input 31 10" xfId="5766" xr:uid="{80AAFC47-33AF-407E-98E1-5CA2DBD91311}"/>
    <cellStyle name="Input 31 2" xfId="26430" xr:uid="{F470BE38-64C0-4230-82D7-5E008006CB20}"/>
    <cellStyle name="Input 31 2 2" xfId="12985" xr:uid="{188C3DCF-3EDB-41C8-BA37-D9CCAB09C5E3}"/>
    <cellStyle name="Input 31 2 3" xfId="5300" xr:uid="{2852CA23-8638-4F80-8FD1-9FD8DB2A4E8E}"/>
    <cellStyle name="Input 31 2 4" xfId="1385" xr:uid="{3A1C0B2D-4BB2-4974-8764-FAFB03E3A66B}"/>
    <cellStyle name="Input 31 3" xfId="25568" xr:uid="{1A62E44A-53B2-4BE2-8739-27EA9D131A86}"/>
    <cellStyle name="Input 31 3 2" xfId="12143" xr:uid="{C2566A16-C110-411B-873E-2032DEB752B3}"/>
    <cellStyle name="Input 31 3 3" xfId="4619" xr:uid="{5967A5F6-F919-4E5B-8213-62959B4010A8}"/>
    <cellStyle name="Input 31 3 4" xfId="864" xr:uid="{901C142A-D628-46BD-A5B8-4B4E9480041A}"/>
    <cellStyle name="Input 31 4" xfId="25282" xr:uid="{77B201E0-9D22-46E3-A07A-CE0F6554F260}"/>
    <cellStyle name="Input 31 4 2" xfId="11878" xr:uid="{5371FC76-8FA9-44CF-8F92-2A08DEC124D5}"/>
    <cellStyle name="Input 31 4 3" xfId="4400" xr:uid="{AB3383BE-D543-429E-914F-777430C1873A}"/>
    <cellStyle name="Input 31 4 4" xfId="698" xr:uid="{A1B53E18-3DCD-4511-BCA0-F2A732A536CB}"/>
    <cellStyle name="Input 31 5" xfId="25183" xr:uid="{DEE71D75-43A7-4323-B094-617407C1E60C}"/>
    <cellStyle name="Input 31 5 2" xfId="11780" xr:uid="{330E04CE-C844-4847-974D-12764961C17B}"/>
    <cellStyle name="Input 31 5 3" xfId="4329" xr:uid="{01BE7646-9071-485B-A896-04ACCE3E9AB1}"/>
    <cellStyle name="Input 31 5 4" xfId="647" xr:uid="{94057B42-89E4-48A3-A4C5-E8FF2B69D878}"/>
    <cellStyle name="Input 31 6" xfId="27746" xr:uid="{93BD0DCA-927D-42E7-A01A-A9C4DF27BCBC}"/>
    <cellStyle name="Input 31 6 2" xfId="14278" xr:uid="{1F19AA05-DB9F-40B7-99BB-C2E603CF09C6}"/>
    <cellStyle name="Input 31 6 3" xfId="6177" xr:uid="{849EB611-6762-4D15-8E1D-5D5B36E46850}"/>
    <cellStyle name="Input 31 6 4" xfId="1867" xr:uid="{03F11D9C-3E6C-4559-991E-AEED5DE1A437}"/>
    <cellStyle name="Input 31 7" xfId="38432" xr:uid="{340A9565-F5D6-4039-BB37-FC9559E0A560}"/>
    <cellStyle name="Input 31 8" xfId="23812" xr:uid="{C676A454-8821-4040-B9B3-2660BE98A145}"/>
    <cellStyle name="Input 31 9" xfId="40429" xr:uid="{CB64463B-4BC2-4C3E-82CB-728184BB00CA}"/>
    <cellStyle name="Input 32" xfId="41228" xr:uid="{F14A5783-AE55-4F6F-BED4-C7C5A7E30648}"/>
    <cellStyle name="Input 32 10" xfId="7687" xr:uid="{7158C8C3-1264-4FF4-AADF-F6BAE53B16CB}"/>
    <cellStyle name="Input 32 2" xfId="26391" xr:uid="{1C13ED16-FD47-48FF-A6F6-019AACE7FE78}"/>
    <cellStyle name="Input 32 2 2" xfId="12946" xr:uid="{AA4E0130-D325-4C49-817A-6D1569A21322}"/>
    <cellStyle name="Input 32 2 3" xfId="5264" xr:uid="{63BFB33C-C967-4508-AD22-881D79AFA5ED}"/>
    <cellStyle name="Input 32 2 4" xfId="1354" xr:uid="{DADC159F-EAAC-4727-A553-22021E38AD3C}"/>
    <cellStyle name="Input 32 3" xfId="25535" xr:uid="{F189C1F6-753E-4A54-9E75-BDB09C088522}"/>
    <cellStyle name="Input 32 3 2" xfId="12110" xr:uid="{A540FC99-6A7B-4E8C-8859-0B5BF9AF1DE6}"/>
    <cellStyle name="Input 32 3 3" xfId="4587" xr:uid="{AD5292F8-E557-46EA-B82E-0AA01179FA41}"/>
    <cellStyle name="Input 32 3 4" xfId="836" xr:uid="{90EB9514-5E75-4A25-A2B8-C23EA1D37E38}"/>
    <cellStyle name="Input 32 4" xfId="25249" xr:uid="{EE1895D9-B6CC-428A-B82C-93F7AAB1188C}"/>
    <cellStyle name="Input 32 4 2" xfId="11845" xr:uid="{4FEF9B1A-5A36-4A75-8E9C-77A36322E209}"/>
    <cellStyle name="Input 32 4 3" xfId="4369" xr:uid="{E068F288-FA0E-4F8D-81D9-B6BE7A47181F}"/>
    <cellStyle name="Input 32 4 4" xfId="670" xr:uid="{99C1633E-2651-4D03-ACC5-35F596BF32A9}"/>
    <cellStyle name="Input 32 5" xfId="25156" xr:uid="{12AF380B-B937-4EE4-8E94-F562A5C2179C}"/>
    <cellStyle name="Input 32 5 2" xfId="11753" xr:uid="{AB7C3964-D218-4471-AE53-A868367ADED4}"/>
    <cellStyle name="Input 32 5 3" xfId="4302" xr:uid="{CD7C0E24-0C11-43B4-90EC-C61268A12AE6}"/>
    <cellStyle name="Input 32 5 4" xfId="622" xr:uid="{3CADE756-57EB-49C2-81DB-694682AFD1DD}"/>
    <cellStyle name="Input 32 6" xfId="27714" xr:uid="{F74C5831-AC9F-49B8-B9C4-51FA41F58123}"/>
    <cellStyle name="Input 32 6 2" xfId="14246" xr:uid="{175FD758-F238-4122-856A-E8062F3EA39A}"/>
    <cellStyle name="Input 32 6 3" xfId="6145" xr:uid="{F80EB65F-6C27-495F-A5E2-5F7ADFB81AF8}"/>
    <cellStyle name="Input 32 6 4" xfId="1839" xr:uid="{22A5CABE-F811-4811-8EB4-EFEAFECB7154}"/>
    <cellStyle name="Input 32 7" xfId="38395" xr:uid="{D010B698-E91D-4A96-9B67-20C7B3E9DD11}"/>
    <cellStyle name="Input 32 8" xfId="23772" xr:uid="{F7262758-6A1B-4394-9607-452EF1AA220D}"/>
    <cellStyle name="Input 32 9" xfId="21023" xr:uid="{31F7C1A7-05BF-408A-A962-24F60200D0DF}"/>
    <cellStyle name="Input 33" xfId="41235" xr:uid="{8543F365-8A23-47BC-B2D7-7575C2CAAD94}"/>
    <cellStyle name="Input 33 10" xfId="7030" xr:uid="{E78B0635-451F-4B3D-ADF4-641716E54064}"/>
    <cellStyle name="Input 33 2" xfId="26398" xr:uid="{8191A2E7-7467-4981-ADB7-0F2457FF091A}"/>
    <cellStyle name="Input 33 2 2" xfId="12953" xr:uid="{D4E5D2C9-1E36-4C12-9117-32B4E271BDA2}"/>
    <cellStyle name="Input 33 2 3" xfId="5270" xr:uid="{F5F1304A-91E1-4C61-B638-EE26BA60CB4A}"/>
    <cellStyle name="Input 33 2 4" xfId="1360" xr:uid="{EF6F2F95-AD78-478F-8CA7-CBA7B619B503}"/>
    <cellStyle name="Input 33 3" xfId="25541" xr:uid="{90F2983E-B7DD-42C5-94CC-62D9B836BC95}"/>
    <cellStyle name="Input 33 3 2" xfId="12116" xr:uid="{3A3DD1A1-8909-4DB7-84EB-7C75564140D7}"/>
    <cellStyle name="Input 33 3 3" xfId="4593" xr:uid="{00FCC977-9F0D-49C2-8558-F5995848B7C9}"/>
    <cellStyle name="Input 33 3 4" xfId="842" xr:uid="{A8329600-26DB-46A0-88F6-711C9C3761CF}"/>
    <cellStyle name="Input 33 4" xfId="25255" xr:uid="{2A54A10E-5BCE-4DB8-B5D3-11D7E5E1E902}"/>
    <cellStyle name="Input 33 4 2" xfId="11851" xr:uid="{1F0E8C1A-2681-42D9-BA45-E82610D2C86E}"/>
    <cellStyle name="Input 33 4 3" xfId="4375" xr:uid="{AF38D18C-FC3C-4D6A-9D8F-4FFB63422CE7}"/>
    <cellStyle name="Input 33 4 4" xfId="676" xr:uid="{1186E113-A631-49B0-89E8-8A92FA942E5B}"/>
    <cellStyle name="Input 33 5" xfId="25162" xr:uid="{E860A9AE-912B-40D4-8872-99910C8C442E}"/>
    <cellStyle name="Input 33 5 2" xfId="11759" xr:uid="{8BDE8A93-A265-4FF3-B25E-B5CA27EB6D68}"/>
    <cellStyle name="Input 33 5 3" xfId="4308" xr:uid="{F1FBE3F2-E377-4341-99EB-2FA7468A2579}"/>
    <cellStyle name="Input 33 5 4" xfId="628" xr:uid="{3AFC5FF0-2193-4737-8908-9E623D4D70BE}"/>
    <cellStyle name="Input 33 6" xfId="27720" xr:uid="{6FE14361-0905-4BB0-A9AF-8B7ECFC9014F}"/>
    <cellStyle name="Input 33 6 2" xfId="14252" xr:uid="{20B5908F-EDFF-40F7-8D75-71718F197944}"/>
    <cellStyle name="Input 33 6 3" xfId="6151" xr:uid="{A8C9612A-F52A-4662-A345-7D8FEE5B6B0B}"/>
    <cellStyle name="Input 33 6 4" xfId="1845" xr:uid="{2675D2F8-B48C-4F6D-8DA4-C6634C3522F8}"/>
    <cellStyle name="Input 33 7" xfId="38402" xr:uid="{00A0E981-2B63-4C92-A53E-F42D8836F0BD}"/>
    <cellStyle name="Input 33 8" xfId="23779" xr:uid="{0617F1AE-BB18-4CAF-8379-49F5AA678A4C}"/>
    <cellStyle name="Input 33 9" xfId="21021" xr:uid="{48FDB515-781C-4794-BA51-C6A28D422621}"/>
    <cellStyle name="Input 34" xfId="41265" xr:uid="{DA10AE47-F135-451F-9FC9-DC5D12A6C451}"/>
    <cellStyle name="Input 34 10" xfId="7141" xr:uid="{7400527C-4826-4FB0-816A-3D08787A9653}"/>
    <cellStyle name="Input 34 2" xfId="26421" xr:uid="{531DD5E3-AA64-458E-A4E0-0CB02F43D583}"/>
    <cellStyle name="Input 34 2 2" xfId="12976" xr:uid="{B9D6BF51-0C99-4ECB-A05B-084ADA1A665E}"/>
    <cellStyle name="Input 34 2 3" xfId="5291" xr:uid="{530F7A02-ACCD-4EE0-B01B-FA79DF7C5941}"/>
    <cellStyle name="Input 34 2 4" xfId="1377" xr:uid="{469A8DD8-E8BC-49B0-8B2A-81DF44094267}"/>
    <cellStyle name="Input 34 3" xfId="25559" xr:uid="{D69F6700-9DAF-4869-88DE-02B171B604D8}"/>
    <cellStyle name="Input 34 3 2" xfId="12134" xr:uid="{02D26DB6-ED2A-4F77-9495-D1BB90E7C010}"/>
    <cellStyle name="Input 34 3 3" xfId="4610" xr:uid="{874BE4DC-F075-4755-96F6-8B5A48690D8E}"/>
    <cellStyle name="Input 34 3 4" xfId="856" xr:uid="{AE12866B-C8D1-4CB9-8CD0-5CB1D0617CBA}"/>
    <cellStyle name="Input 34 4" xfId="25272" xr:uid="{0DC0BDD4-85E2-4C2A-9EB1-F123DFD58A6F}"/>
    <cellStyle name="Input 34 4 2" xfId="11868" xr:uid="{6A0F0E92-887D-471C-B8FA-A5CA298BD38A}"/>
    <cellStyle name="Input 34 4 3" xfId="4390" xr:uid="{D254A237-806C-4DD4-926B-88DCAF431E5A}"/>
    <cellStyle name="Input 34 4 4" xfId="690" xr:uid="{5F075E14-8AA5-4FB9-9A00-25FAA64A98C7}"/>
    <cellStyle name="Input 34 5" xfId="25177" xr:uid="{88657801-DC3B-4192-863C-3D580294B5A6}"/>
    <cellStyle name="Input 34 5 2" xfId="11774" xr:uid="{58D17CDA-3010-46F3-BBFE-FEFAC7EB99BE}"/>
    <cellStyle name="Input 34 5 3" xfId="4323" xr:uid="{58612030-EA77-4D8C-A130-E8D88A196274}"/>
    <cellStyle name="Input 34 5 4" xfId="642" xr:uid="{7BC0432E-984D-4BF9-B6B8-29745644ED46}"/>
    <cellStyle name="Input 34 6" xfId="27737" xr:uid="{F281611E-5FA0-4BF6-92E7-627A1972FF6E}"/>
    <cellStyle name="Input 34 6 2" xfId="14269" xr:uid="{52D8ECFF-D769-4F7C-9945-84BEBB5F3416}"/>
    <cellStyle name="Input 34 6 3" xfId="6168" xr:uid="{DB0DC194-6F37-4418-A16F-2D36BF75351D}"/>
    <cellStyle name="Input 34 6 4" xfId="1859" xr:uid="{3D980FB6-D19D-4897-941D-82E79DEE685D}"/>
    <cellStyle name="Input 34 7" xfId="38422" xr:uid="{B1EDD803-52B0-447C-9F1E-D44B714BF84D}"/>
    <cellStyle name="Input 34 8" xfId="23802" xr:uid="{81D83803-F4E2-4C23-8CA8-599220322EBF}"/>
    <cellStyle name="Input 34 9" xfId="15487" xr:uid="{9BAC65C8-90C1-4067-9084-43C27BAD965B}"/>
    <cellStyle name="Input 35" xfId="41234" xr:uid="{B78C548B-C7D4-4A3C-966F-AA94AC70EFA2}"/>
    <cellStyle name="Input 35 10" xfId="10877" xr:uid="{B216DAF9-F04D-43BD-B08E-48C045ABD9AB}"/>
    <cellStyle name="Input 35 2" xfId="26397" xr:uid="{E1AB1729-AF8C-4C07-8169-672AACF86707}"/>
    <cellStyle name="Input 35 2 2" xfId="12952" xr:uid="{1E3BA38A-0A39-425D-B398-BCCA5A7ADC9B}"/>
    <cellStyle name="Input 35 2 3" xfId="5269" xr:uid="{1827B340-30AC-4792-8612-9E8B9C6D5250}"/>
    <cellStyle name="Input 35 2 4" xfId="1359" xr:uid="{5F242EFF-624C-43B8-AB27-869333AC8910}"/>
    <cellStyle name="Input 35 3" xfId="25540" xr:uid="{7FF4D345-E971-45AA-93F8-4A34B93D5C87}"/>
    <cellStyle name="Input 35 3 2" xfId="12115" xr:uid="{F1B901C9-A068-4F74-BAC1-846089644AED}"/>
    <cellStyle name="Input 35 3 3" xfId="4592" xr:uid="{46747049-0A2C-48F4-AA93-568BFEE24100}"/>
    <cellStyle name="Input 35 3 4" xfId="841" xr:uid="{08564539-BC47-43EE-8B7B-4B8E8C7CAA65}"/>
    <cellStyle name="Input 35 4" xfId="25254" xr:uid="{769FF23E-AB4A-42CE-A01F-BA00FC12BABC}"/>
    <cellStyle name="Input 35 4 2" xfId="11850" xr:uid="{3FA58D9E-7A53-4E38-8EDB-0B6E1F030E93}"/>
    <cellStyle name="Input 35 4 3" xfId="4374" xr:uid="{FD4CB161-F133-41DE-B5EE-4AA7153FB0C2}"/>
    <cellStyle name="Input 35 4 4" xfId="675" xr:uid="{D3F4AB4C-ED15-49CE-A876-5D1423232E54}"/>
    <cellStyle name="Input 35 5" xfId="25161" xr:uid="{DA2433A3-FEAC-45CE-BCF0-73AAAA046748}"/>
    <cellStyle name="Input 35 5 2" xfId="11758" xr:uid="{5E930D1C-CD9E-41D2-8759-903AA45713EC}"/>
    <cellStyle name="Input 35 5 3" xfId="4307" xr:uid="{C71A532C-6A44-45D4-938E-60A75A0E0DC3}"/>
    <cellStyle name="Input 35 5 4" xfId="627" xr:uid="{3163E740-29EF-4F69-9D0C-91DB98ADBF8F}"/>
    <cellStyle name="Input 35 6" xfId="27719" xr:uid="{3FDA87E9-8034-4CA3-AD13-5B57F02870AE}"/>
    <cellStyle name="Input 35 6 2" xfId="14251" xr:uid="{E6C2D077-0743-4CA2-8B91-60130D9ED8ED}"/>
    <cellStyle name="Input 35 6 3" xfId="6150" xr:uid="{D8CCE2CC-8467-410E-AB78-E114D248BB23}"/>
    <cellStyle name="Input 35 6 4" xfId="1844" xr:uid="{BE93130B-01FF-4FF6-AEE2-E1E810781478}"/>
    <cellStyle name="Input 35 7" xfId="38401" xr:uid="{92021AD3-76B7-4857-9206-03AC30BA9A5A}"/>
    <cellStyle name="Input 35 8" xfId="23778" xr:uid="{ECAFE946-73D6-426A-B035-40CB44B3EB7F}"/>
    <cellStyle name="Input 35 9" xfId="38459" xr:uid="{6F057702-F02D-48BB-9AA6-7D420C07CA41}"/>
    <cellStyle name="Input 36" xfId="41223" xr:uid="{1457D90E-7C54-4C6B-8EB5-2A2E4C854484}"/>
    <cellStyle name="Input 36 10" xfId="5769" xr:uid="{C994009E-176A-47E7-9690-E5E41FA09911}"/>
    <cellStyle name="Input 36 2" xfId="26388" xr:uid="{40F64808-0FED-4346-A289-2DA86E0C17DE}"/>
    <cellStyle name="Input 36 2 2" xfId="12943" xr:uid="{F6656EB6-BDF6-4BC2-B3F1-B7D77A61C079}"/>
    <cellStyle name="Input 36 2 3" xfId="5261" xr:uid="{582C062F-847B-48FB-BEA6-B89EC5AFEBD8}"/>
    <cellStyle name="Input 36 2 4" xfId="1351" xr:uid="{05392D94-679B-48C3-BFE2-ED56A57D3873}"/>
    <cellStyle name="Input 36 3" xfId="25532" xr:uid="{DB4EB848-DE94-467C-9E1E-AD1859262BEC}"/>
    <cellStyle name="Input 36 3 2" xfId="12107" xr:uid="{9997CE15-DB71-4998-83BC-AF6DE3CAA42A}"/>
    <cellStyle name="Input 36 3 3" xfId="4584" xr:uid="{91D96A4A-2B25-4FA3-850E-CB3D834C2534}"/>
    <cellStyle name="Input 36 3 4" xfId="835" xr:uid="{6183B40A-B06B-4161-BCB1-69BE9C0269AB}"/>
    <cellStyle name="Input 36 4" xfId="25247" xr:uid="{440BE7FB-6495-4553-B0E6-0D44F8D0F903}"/>
    <cellStyle name="Input 36 4 2" xfId="11843" xr:uid="{A7EA0078-6B75-47D2-9872-B8F06C59BEA1}"/>
    <cellStyle name="Input 36 4 3" xfId="4368" xr:uid="{C2F6B105-8DCC-4050-A611-37CD35C1B171}"/>
    <cellStyle name="Input 36 4 4" xfId="669" xr:uid="{452D7C2E-E71D-4B20-8F74-D1D075A4688D}"/>
    <cellStyle name="Input 36 5" xfId="25155" xr:uid="{6577C026-4789-4270-B7E8-2F3BD8B66708}"/>
    <cellStyle name="Input 36 5 2" xfId="11752" xr:uid="{1B603DE4-203F-4238-B1FE-79F01D8815BE}"/>
    <cellStyle name="Input 36 5 3" xfId="4301" xr:uid="{3FB0F9ED-C9E4-46FC-9995-87F8E1AE2DB5}"/>
    <cellStyle name="Input 36 5 4" xfId="621" xr:uid="{326FB840-0F5D-4911-98E2-370A05141FC2}"/>
    <cellStyle name="Input 36 6" xfId="27713" xr:uid="{6DC4E2F2-E15F-4E1E-8E7E-085276FC604A}"/>
    <cellStyle name="Input 36 6 2" xfId="14245" xr:uid="{32748902-E2EB-411F-A5C2-27740956AE0A}"/>
    <cellStyle name="Input 36 6 3" xfId="6144" xr:uid="{6B3564F8-A40D-440F-89FF-D42F04981AE9}"/>
    <cellStyle name="Input 36 6 4" xfId="1838" xr:uid="{8110DFB7-4895-4C05-BADD-4323E878E0DA}"/>
    <cellStyle name="Input 36 7" xfId="38392" xr:uid="{37E43DE1-03B4-489D-835F-1B8B480FD2EF}"/>
    <cellStyle name="Input 36 8" xfId="23769" xr:uid="{54EA6E85-3075-4D9F-B838-5729ABD53A97}"/>
    <cellStyle name="Input 36 9" xfId="11612" xr:uid="{2BC0C036-7CCE-4BF1-A20E-4D640A1516F3}"/>
    <cellStyle name="Input 37" xfId="41270" xr:uid="{6BAD647A-87A0-48BC-9A9E-8721051CF776}"/>
    <cellStyle name="Input 37 10" xfId="6891" xr:uid="{01682031-B5B1-477A-969F-A689D543D95C}"/>
    <cellStyle name="Input 37 2" xfId="26426" xr:uid="{3FD1F220-5111-4FDB-88B0-33EF407F9E60}"/>
    <cellStyle name="Input 37 2 2" xfId="12981" xr:uid="{A6456812-2742-4348-A4E1-C0464BBCAAC6}"/>
    <cellStyle name="Input 37 2 3" xfId="5296" xr:uid="{758A787C-1B97-4631-BA43-EE93BB7EF556}"/>
    <cellStyle name="Input 37 2 4" xfId="1382" xr:uid="{C38D06F3-24AD-4D0D-93E8-0AEE87045533}"/>
    <cellStyle name="Input 37 3" xfId="25564" xr:uid="{E5E0A40E-5766-43C2-B1D5-78B170CC9618}"/>
    <cellStyle name="Input 37 3 2" xfId="12139" xr:uid="{96D95D28-1662-4E35-8041-D8D795088D98}"/>
    <cellStyle name="Input 37 3 3" xfId="4615" xr:uid="{58EA0048-81D1-4062-B72A-244AAE125F42}"/>
    <cellStyle name="Input 37 3 4" xfId="861" xr:uid="{35530418-0EC5-466A-B062-67B338A480F2}"/>
    <cellStyle name="Input 37 4" xfId="25277" xr:uid="{201D376B-C319-464E-BFED-87B846139D13}"/>
    <cellStyle name="Input 37 4 2" xfId="11873" xr:uid="{D10790DA-3252-437B-BF50-4CACEBC16AD8}"/>
    <cellStyle name="Input 37 4 3" xfId="4395" xr:uid="{0E2050C5-77AC-4C4A-8760-637CDB3D0C70}"/>
    <cellStyle name="Input 37 4 4" xfId="695" xr:uid="{52B96CDD-31DE-492E-BA1A-B7A134113D00}"/>
    <cellStyle name="Input 37 5" xfId="25179" xr:uid="{3BE3AEB9-C046-4474-902F-7EB168B27C87}"/>
    <cellStyle name="Input 37 5 2" xfId="11776" xr:uid="{71982FF8-FBCE-4B96-98E2-DD5421CB493A}"/>
    <cellStyle name="Input 37 5 3" xfId="4325" xr:uid="{BDCF422F-8032-4F6F-B73E-125C9C83F23A}"/>
    <cellStyle name="Input 37 5 4" xfId="644" xr:uid="{6B7D2EDA-24BB-4E6B-A45A-A261919B69B2}"/>
    <cellStyle name="Input 37 6" xfId="27742" xr:uid="{D87BFEB2-8D59-4843-A75B-08F01CFBB1A9}"/>
    <cellStyle name="Input 37 6 2" xfId="14274" xr:uid="{83BA330D-71A4-4FB7-B477-B8F584785709}"/>
    <cellStyle name="Input 37 6 3" xfId="6173" xr:uid="{DEDB9317-4CEE-4206-8A1E-7DC53F5BE1F2}"/>
    <cellStyle name="Input 37 6 4" xfId="1864" xr:uid="{331F0FF6-A269-4330-9C1E-2FF40AA25031}"/>
    <cellStyle name="Input 37 7" xfId="38427" xr:uid="{1424FF9C-402F-4816-AE96-04850B138663}"/>
    <cellStyle name="Input 37 8" xfId="23807" xr:uid="{1780B245-8B2F-4DB0-B5A3-83D8C48035DE}"/>
    <cellStyle name="Input 37 9" xfId="21007" xr:uid="{DF93B71F-B85A-4724-9E20-F88BAC30B92E}"/>
    <cellStyle name="Input 38" xfId="41379" xr:uid="{10588E5E-CFA3-471D-8BB9-8500EEFE7C49}"/>
    <cellStyle name="Input 38 10" xfId="10855" xr:uid="{F8F00ABB-C6E7-44A6-9C18-1A4926024E93}"/>
    <cellStyle name="Input 38 2" xfId="29171" xr:uid="{B024D67B-60E7-4E02-B17E-BE14C7B1CD91}"/>
    <cellStyle name="Input 38 2 2" xfId="15535" xr:uid="{B12C25D3-E58C-41EF-A307-DF613504EADC}"/>
    <cellStyle name="Input 38 2 3" xfId="7152" xr:uid="{D6D91EBE-A09E-4062-AEDB-BEB0A18CBD35}"/>
    <cellStyle name="Input 38 2 4" xfId="2511" xr:uid="{9313DCAD-20AC-403E-AB33-2C047EF2D442}"/>
    <cellStyle name="Input 38 3" xfId="25610" xr:uid="{BFBCB9E5-50F8-4CED-BF78-93C3CB6D0E46}"/>
    <cellStyle name="Input 38 3 2" xfId="12185" xr:uid="{6664A43F-5D39-432D-994E-E83EAAA4896F}"/>
    <cellStyle name="Input 38 3 3" xfId="4656" xr:uid="{20687B26-A123-486A-95A3-73CDFF1EBB1F}"/>
    <cellStyle name="Input 38 3 4" xfId="893" xr:uid="{7E293894-0B82-4BA7-ACB9-67BC5709F63F}"/>
    <cellStyle name="Input 38 4" xfId="25316" xr:uid="{25569BCC-94DE-4A2E-BBAB-BAE2F1D418EC}"/>
    <cellStyle name="Input 38 4 2" xfId="11912" xr:uid="{13D1C5CE-595B-44E4-A13E-A1EA797C1C11}"/>
    <cellStyle name="Input 38 4 3" xfId="4433" xr:uid="{47C5C507-3DC1-4468-80BF-8632760E441C}"/>
    <cellStyle name="Input 38 4 4" xfId="726" xr:uid="{8E69906E-AE90-41F1-9ED6-12FB04D1E7DB}"/>
    <cellStyle name="Input 38 5" xfId="26899" xr:uid="{71FADADD-B30A-4A8D-ABEE-0147CB07151A}"/>
    <cellStyle name="Input 38 5 2" xfId="13443" xr:uid="{8707B2FC-EB65-483E-B5E1-323BEDFEE52F}"/>
    <cellStyle name="Input 38 5 3" xfId="5597" xr:uid="{5597E270-5718-443D-943A-AB0030516CCD}"/>
    <cellStyle name="Input 38 5 4" xfId="1548" xr:uid="{EE8137E3-6C9F-4948-B8A2-9D113070572E}"/>
    <cellStyle name="Input 38 6" xfId="27793" xr:uid="{0F420BFC-6955-4B59-B8FA-7A3A2003A0BB}"/>
    <cellStyle name="Input 38 6 2" xfId="14321" xr:uid="{95AAD6C8-F1B0-48E7-9043-A38AFB41FAF4}"/>
    <cellStyle name="Input 38 6 3" xfId="6214" xr:uid="{424E21A3-D7F7-4432-BB7A-E9E8F596C1B0}"/>
    <cellStyle name="Input 38 6 4" xfId="1896" xr:uid="{F17A0A86-37E0-4F1B-BA71-AE2FA76BF896}"/>
    <cellStyle name="Input 38 7" xfId="38518" xr:uid="{6E1C7D5D-CE70-4ACA-82A6-B175360BF0EF}"/>
    <cellStyle name="Input 38 8" xfId="23894" xr:uid="{4DEADDDF-A5C1-4D75-8245-08C5D356086D}"/>
    <cellStyle name="Input 38 9" xfId="38460" xr:uid="{B3392DB5-D23E-432F-9D7A-3709141DD440}"/>
    <cellStyle name="Input 39" xfId="38349" xr:uid="{59DACB47-B0B4-4BF3-AF41-E9B2EE8A7805}"/>
    <cellStyle name="Input 39 2" xfId="23729" xr:uid="{5E7F638F-7E92-46D2-A573-1625C81336BA}"/>
    <cellStyle name="Input 39 3" xfId="39774" xr:uid="{06AD6BC3-7C1C-42A3-9D1A-4E59756D7C76}"/>
    <cellStyle name="Input 39 4" xfId="6459" xr:uid="{6EFE0ADE-7806-46F6-9D7C-CB5F776CB228}"/>
    <cellStyle name="Input 4" xfId="44279" xr:uid="{34D82844-4511-44FA-BDCF-7EA94763773A}"/>
    <cellStyle name="Input 4 10" xfId="41363" xr:uid="{786976FF-F2CB-441F-B56E-F3CE5B884CB8}"/>
    <cellStyle name="Input 4 10 10" xfId="15483" xr:uid="{284A1608-56A0-42FD-A893-AC495A63F2F0}"/>
    <cellStyle name="Input 4 10 11" xfId="10866" xr:uid="{22ED73C6-74D1-4ACB-AE3D-96A3C8A427ED}"/>
    <cellStyle name="Input 4 10 2" xfId="27777" xr:uid="{598C178F-8926-4EB8-9944-8B18FF01DEDC}"/>
    <cellStyle name="Input 4 10 2 2" xfId="14305" xr:uid="{A51D5201-19E0-44EF-8B8C-44E8093B031F}"/>
    <cellStyle name="Input 4 10 2 3" xfId="6200" xr:uid="{08390611-9BD3-413F-A8BF-1BB52907EB33}"/>
    <cellStyle name="Input 4 10 2 4" xfId="1884" xr:uid="{0FA4E158-6E7D-4163-902D-2928C946BBA0}"/>
    <cellStyle name="Input 4 10 3" xfId="29513" xr:uid="{E37725A5-E498-47DD-B108-2B1EF8152A3A}"/>
    <cellStyle name="Input 4 10 3 2" xfId="15847" xr:uid="{83B4B236-E183-44A7-9D77-387615EFFFE2}"/>
    <cellStyle name="Input 4 10 3 3" xfId="7337" xr:uid="{9255DA68-D513-4519-93B9-1C96D5948B81}"/>
    <cellStyle name="Input 4 10 3 4" xfId="2623" xr:uid="{77CC13DB-90C7-4B0B-96AE-57F13B96CC58}"/>
    <cellStyle name="Input 4 10 4" xfId="25595" xr:uid="{6F7B3382-022C-4D68-B886-39AA383F3BF0}"/>
    <cellStyle name="Input 4 10 4 2" xfId="12170" xr:uid="{3409967C-1EED-404B-847A-32A64F273CA1}"/>
    <cellStyle name="Input 4 10 4 3" xfId="4642" xr:uid="{AD435DFB-ECBE-44BC-9827-E633718D1856}"/>
    <cellStyle name="Input 4 10 4 4" xfId="881" xr:uid="{7E762912-DFF4-4997-8DF9-AE346C485AA5}"/>
    <cellStyle name="Input 4 10 5" xfId="25301" xr:uid="{FFA6372D-0235-4A37-98A7-AB6D02512793}"/>
    <cellStyle name="Input 4 10 5 2" xfId="11897" xr:uid="{FFD2C0AC-DE14-4C0E-8ADC-BC358BF0E535}"/>
    <cellStyle name="Input 4 10 5 3" xfId="4419" xr:uid="{B6EF6864-768D-450E-8C84-63FB66D78412}"/>
    <cellStyle name="Input 4 10 5 4" xfId="714" xr:uid="{F9BCCD69-4956-440C-A398-078E3F8B58CE}"/>
    <cellStyle name="Input 4 10 6" xfId="27524" xr:uid="{7BAB7F94-E4E1-47E6-9C48-4A524F8EBBCD}"/>
    <cellStyle name="Input 4 10 6 2" xfId="14057" xr:uid="{493F0749-60D8-4551-8E70-5A7C394910A8}"/>
    <cellStyle name="Input 4 10 6 3" xfId="6021" xr:uid="{C66D160E-399C-4465-9C2A-480651A2D473}"/>
    <cellStyle name="Input 4 10 6 4" xfId="1754" xr:uid="{FDBC5B80-DF69-4BA7-8893-AC4E221BC5A7}"/>
    <cellStyle name="Input 4 10 7" xfId="30125" xr:uid="{9CFFBE23-6416-465D-9980-BE6502D5F24C}"/>
    <cellStyle name="Input 4 10 7 2" xfId="16401" xr:uid="{BED41635-3A20-4127-9E79-280B2E45B59F}"/>
    <cellStyle name="Input 4 10 7 3" xfId="7842" xr:uid="{980EC4B8-48D4-4728-BF93-59E3F7B84AB2}"/>
    <cellStyle name="Input 4 10 7 4" xfId="2928" xr:uid="{39E49E08-1472-4E94-938A-30A5ED6C63EA}"/>
    <cellStyle name="Input 4 10 8" xfId="38502" xr:uid="{F27157C4-18D1-464C-9286-5924AC41547A}"/>
    <cellStyle name="Input 4 10 9" xfId="23878" xr:uid="{FEF76880-AEC7-40EE-9DD1-34E26C4B5E66}"/>
    <cellStyle name="Input 4 11" xfId="41201" xr:uid="{FDC40F3D-8FA8-4A99-B901-B31CE4734E21}"/>
    <cellStyle name="Input 4 11 2" xfId="38370" xr:uid="{FB790C6A-454D-4A27-94E5-B09A79C1BC66}"/>
    <cellStyle name="Input 4 11 3" xfId="23747" xr:uid="{676273E8-B689-4827-B3E5-70B8928DDE3B}"/>
    <cellStyle name="Input 4 11 4" xfId="21027" xr:uid="{C69E9DE7-5C5F-4183-BAFA-777075CB16D3}"/>
    <cellStyle name="Input 4 11 5" xfId="4891" xr:uid="{3F3A1D43-29F9-4993-B855-C10A4ED93FE0}"/>
    <cellStyle name="Input 4 12" xfId="24940" xr:uid="{D9288183-17FB-4A1D-8E6C-6C1E6C35CA08}"/>
    <cellStyle name="Input 4 12 2" xfId="11555" xr:uid="{13208E99-C038-44F8-B2CC-7DBCEC27689C}"/>
    <cellStyle name="Input 4 12 3" xfId="4191" xr:uid="{5366AF35-943C-4A3D-B1FE-E27EDE55D2B5}"/>
    <cellStyle name="Input 4 12 4" xfId="612" xr:uid="{DEA3A2B4-E83C-44D8-8D97-9A9DD1D385CB}"/>
    <cellStyle name="Input 4 13" xfId="41024" xr:uid="{59E741DB-BED3-420F-8177-39211B33481D}"/>
    <cellStyle name="Input 4 14" xfId="24632" xr:uid="{481CF1F5-40EE-4CAA-B6B3-BEBA421E422F}"/>
    <cellStyle name="Input 4 2" xfId="44079" xr:uid="{81516248-FEDA-43D7-BD01-673A842CB2C6}"/>
    <cellStyle name="Input 4 2 10" xfId="36003" xr:uid="{6D9C30FF-3178-4F4F-9AEA-4EA78519C5E4}"/>
    <cellStyle name="Input 4 2 10 2" xfId="21452" xr:uid="{776E9376-780E-4328-8E75-407ED3017899}"/>
    <cellStyle name="Input 4 2 10 3" xfId="16738" xr:uid="{EC88D87F-7F6F-4E48-8D1D-09A25C9FD950}"/>
    <cellStyle name="Input 4 2 10 4" xfId="7187" xr:uid="{F1A6CEF3-370D-445D-A13D-0A7F01836D84}"/>
    <cellStyle name="Input 4 2 11" xfId="40831" xr:uid="{5BD1CFFA-7FE9-466F-A10A-627B8C39AEE3}"/>
    <cellStyle name="Input 4 2 12" xfId="17972" xr:uid="{A9258884-B8BF-4431-A7A9-8DB153AA35B6}"/>
    <cellStyle name="Input 4 2 2" xfId="43146" xr:uid="{2BCE7D6E-7F67-4DD3-8E23-DEE0360BC587}"/>
    <cellStyle name="Input 4 2 2 10" xfId="36001" xr:uid="{A2E3D167-5498-4018-B4C5-3ABC3D5E88A3}"/>
    <cellStyle name="Input 4 2 2 10 2" xfId="21450" xr:uid="{5336509F-02AE-41A5-B7E8-225E768890FE}"/>
    <cellStyle name="Input 4 2 2 10 3" xfId="15901" xr:uid="{08FD3814-D42D-43FF-883E-0F750550896A}"/>
    <cellStyle name="Input 4 2 2 10 4" xfId="40999" xr:uid="{8E036C32-4AB5-4E58-A296-E7C2D934696B}"/>
    <cellStyle name="Input 4 2 2 11" xfId="29186" xr:uid="{87EF198A-42BA-43AB-B46B-B7F266B29D72}"/>
    <cellStyle name="Input 4 2 2 11 2" xfId="15550" xr:uid="{A3F10E24-2FAC-4888-A42C-C200959BA843}"/>
    <cellStyle name="Input 4 2 2 11 3" xfId="7166" xr:uid="{62E75F8F-E0FC-4FC5-8C3D-0388ABEFA6BF}"/>
    <cellStyle name="Input 4 2 2 11 4" xfId="2525" xr:uid="{81AA74E6-1842-423C-9BA3-195B2E32ECC5}"/>
    <cellStyle name="Input 4 2 2 12" xfId="27749" xr:uid="{39BF0E17-FC45-4E13-8935-7B474ECDE891}"/>
    <cellStyle name="Input 4 2 2 12 2" xfId="14281" xr:uid="{3EC615B9-0816-475F-B4F2-DAEA3D3A0948}"/>
    <cellStyle name="Input 4 2 2 12 3" xfId="6179" xr:uid="{F581ED55-033C-47AA-A5F0-531FD0B77FE2}"/>
    <cellStyle name="Input 4 2 2 12 4" xfId="1869" xr:uid="{C3F65015-5796-4739-B617-C2DB64466BA7}"/>
    <cellStyle name="Input 4 2 2 13" xfId="27188" xr:uid="{83BF2510-3AC2-4418-A89D-D544B99AD79E}"/>
    <cellStyle name="Input 4 2 2 13 2" xfId="13730" xr:uid="{D17CAB63-E82A-418B-BCE1-757577F3B19F}"/>
    <cellStyle name="Input 4 2 2 13 3" xfId="5801" xr:uid="{FCFB10E6-DBCF-4F0E-8203-CD8E2D87CC95}"/>
    <cellStyle name="Input 4 2 2 13 4" xfId="1670" xr:uid="{0449D929-4907-4331-A80A-50AF78E7ACC5}"/>
    <cellStyle name="Input 4 2 2 14" xfId="36002" xr:uid="{5B26A84B-5382-4B97-B184-74FC7831FD05}"/>
    <cellStyle name="Input 4 2 2 14 2" xfId="21451" xr:uid="{2D9AAEAB-1233-4BF8-AA36-FFA1E09DF7C1}"/>
    <cellStyle name="Input 4 2 2 14 3" xfId="23280" xr:uid="{296A23FC-9F39-45FE-A254-18C74AAD6A14}"/>
    <cellStyle name="Input 4 2 2 14 4" xfId="40998" xr:uid="{3BB4B3F0-EB8D-4D5B-8DCB-0BAB90CD6D1E}"/>
    <cellStyle name="Input 4 2 2 15" xfId="40091" xr:uid="{66EB551F-3C33-4875-905A-807C46658A17}"/>
    <cellStyle name="Input 4 2 2 16" xfId="41062" xr:uid="{8062780E-5C8F-45B6-A438-F0382341477E}"/>
    <cellStyle name="Input 4 2 2 17" xfId="13318" xr:uid="{DB040141-39A3-4755-B793-ED2B3E4EDBBB}"/>
    <cellStyle name="Input 4 2 2 18" xfId="10197" xr:uid="{C7756994-3796-4023-A6B3-706F8067D3AA}"/>
    <cellStyle name="Input 4 2 2 2" xfId="41728" xr:uid="{6031F7EF-1463-4CED-B7F1-B1A88B848973}"/>
    <cellStyle name="Input 4 2 2 2 10" xfId="10624" xr:uid="{00E3AE0A-B0AE-4A78-B8EA-E1B693DB89EE}"/>
    <cellStyle name="Input 4 2 2 2 2" xfId="35999" xr:uid="{9ACAC890-8820-4B77-A76E-8B56315FD218}"/>
    <cellStyle name="Input 4 2 2 2 2 2" xfId="21448" xr:uid="{1ECFCE18-42AF-4C25-A4B5-32C87D887DF4}"/>
    <cellStyle name="Input 4 2 2 2 2 3" xfId="23281" xr:uid="{A85EE329-04F9-49E0-B886-5F66800DDEAC}"/>
    <cellStyle name="Input 4 2 2 2 2 4" xfId="15835" xr:uid="{E6450EB2-536C-4EAB-B263-89A72FC0D8F0}"/>
    <cellStyle name="Input 4 2 2 2 3" xfId="28138" xr:uid="{A419EDAA-B7D4-49D5-B015-DE1A6B48C699}"/>
    <cellStyle name="Input 4 2 2 2 3 2" xfId="14658" xr:uid="{2CECB7E4-0D9A-4F6C-AD09-93DE60E99F49}"/>
    <cellStyle name="Input 4 2 2 2 3 3" xfId="6502" xr:uid="{081ED428-2E56-45FC-B7D7-2B61D6AA4A7E}"/>
    <cellStyle name="Input 4 2 2 2 3 4" xfId="2128" xr:uid="{7C9BB079-E92C-4927-B9A2-26DA37D1D458}"/>
    <cellStyle name="Input 4 2 2 2 4" xfId="29753" xr:uid="{4AAC018E-A65B-4152-9B4A-66BFC2E38595}"/>
    <cellStyle name="Input 4 2 2 2 4 2" xfId="16073" xr:uid="{1E7C9E64-5E85-4897-8942-652542399410}"/>
    <cellStyle name="Input 4 2 2 2 4 3" xfId="7560" xr:uid="{FE58B4FB-5E6F-4369-B391-79D38DE44110}"/>
    <cellStyle name="Input 4 2 2 2 4 4" xfId="2733" xr:uid="{EFEEC03B-309C-4ACF-8FC3-F9B76E36488B}"/>
    <cellStyle name="Input 4 2 2 2 5" xfId="25948" xr:uid="{52E53CF9-B5AF-4849-8702-855D16A5915A}"/>
    <cellStyle name="Input 4 2 2 2 5 2" xfId="12513" xr:uid="{C1188B16-2E83-4288-822A-C08143BCD7AA}"/>
    <cellStyle name="Input 4 2 2 2 5 3" xfId="4938" xr:uid="{035E28A1-068C-4777-8DA5-FB5EE135F5F1}"/>
    <cellStyle name="Input 4 2 2 2 5 4" xfId="1125" xr:uid="{487961A6-48F7-408E-B2D5-F52A3DF1C1A7}"/>
    <cellStyle name="Input 4 2 2 2 6" xfId="36000" xr:uid="{1BCA107E-6A66-4CAC-B111-AFD6CFF209CF}"/>
    <cellStyle name="Input 4 2 2 2 6 2" xfId="21449" xr:uid="{2EE5CDD8-FB52-44F0-927B-EE4AC56D433E}"/>
    <cellStyle name="Input 4 2 2 2 6 3" xfId="40953" xr:uid="{C432DBAE-80F6-43D9-A8A2-8C23CBFC1B66}"/>
    <cellStyle name="Input 4 2 2 2 6 4" xfId="15834" xr:uid="{BD0ADC8D-987A-4350-8DCF-52EE0CA0CB2E}"/>
    <cellStyle name="Input 4 2 2 2 7" xfId="38865" xr:uid="{45B7D861-78E6-4E5A-B9C1-451D27BD26DA}"/>
    <cellStyle name="Input 4 2 2 2 8" xfId="24242" xr:uid="{E81869AE-42C8-4BB0-AAA1-1054F5A1BEFE}"/>
    <cellStyle name="Input 4 2 2 2 9" xfId="40473" xr:uid="{FBFCBC09-1129-4E17-8F7C-41586583A322}"/>
    <cellStyle name="Input 4 2 2 3" xfId="35998" xr:uid="{91BC3F6D-25E0-48AA-8F40-F5D6F43BEED0}"/>
    <cellStyle name="Input 4 2 2 3 2" xfId="35997" xr:uid="{8AB7B25D-6F00-41C6-91A1-9EE63352DA6C}"/>
    <cellStyle name="Input 4 2 2 3 2 2" xfId="21446" xr:uid="{D089C760-EF1F-4F65-9E4E-BA03381CB630}"/>
    <cellStyle name="Input 4 2 2 3 2 3" xfId="40747" xr:uid="{A6CE7FF0-D481-4F0B-AF68-7F80B8438C69}"/>
    <cellStyle name="Input 4 2 2 3 2 4" xfId="4959" xr:uid="{478FE230-12F6-427C-8B64-2BFAF2A96742}"/>
    <cellStyle name="Input 4 2 2 3 3" xfId="21447" xr:uid="{FA2EFD6B-9830-47C3-82FA-0F95A97323C1}"/>
    <cellStyle name="Input 4 2 2 3 4" xfId="15898" xr:uid="{EAA6458B-EE3C-4E5A-9223-DBD19A659C2D}"/>
    <cellStyle name="Input 4 2 2 3 5" xfId="15833" xr:uid="{C7A804E3-B2BE-44DE-A0EF-A6CAE985C383}"/>
    <cellStyle name="Input 4 2 2 4" xfId="35996" xr:uid="{8184C92A-9FC4-4F47-A8F8-E288CBD05D7A}"/>
    <cellStyle name="Input 4 2 2 4 2" xfId="35995" xr:uid="{B4AB5DCD-BCD4-4BCF-8923-86BD0B6D2B3A}"/>
    <cellStyle name="Input 4 2 2 4 2 2" xfId="21444" xr:uid="{3D358C7B-DE19-4B64-AFB1-59BCC3F8A97D}"/>
    <cellStyle name="Input 4 2 2 4 2 3" xfId="14284" xr:uid="{20253A01-B3FF-406F-9F47-7A54B281341D}"/>
    <cellStyle name="Input 4 2 2 4 2 4" xfId="6523" xr:uid="{C599530D-1BE5-4284-81EB-D260EB6CD62A}"/>
    <cellStyle name="Input 4 2 2 4 3" xfId="21445" xr:uid="{BC42FCF7-2926-4115-8B45-033C46AFF335}"/>
    <cellStyle name="Input 4 2 2 4 4" xfId="23282" xr:uid="{92719B9F-C00E-4702-8129-A535C2C15F5A}"/>
    <cellStyle name="Input 4 2 2 4 5" xfId="5392" xr:uid="{E73C42B9-8BB1-4EA9-A495-FC35322265DE}"/>
    <cellStyle name="Input 4 2 2 5" xfId="35994" xr:uid="{BDC51547-12B5-47A2-AFA6-F9BB1229AEC7}"/>
    <cellStyle name="Input 4 2 2 5 2" xfId="35993" xr:uid="{1795D763-0609-4210-8D17-8066DC497E7D}"/>
    <cellStyle name="Input 4 2 2 5 2 2" xfId="21442" xr:uid="{4F842BBB-A21A-4A03-81B6-89433420D8DB}"/>
    <cellStyle name="Input 4 2 2 5 2 3" xfId="23283" xr:uid="{33A89CB9-3608-4D38-8D99-4AE5D5E7348C}"/>
    <cellStyle name="Input 4 2 2 5 2 4" xfId="15830" xr:uid="{E5DB61F6-D8AF-458F-BCAE-697478A031E9}"/>
    <cellStyle name="Input 4 2 2 5 3" xfId="21443" xr:uid="{928059ED-D5F4-4FBD-915F-0FA189B7DEC0}"/>
    <cellStyle name="Input 4 2 2 5 4" xfId="23835" xr:uid="{AAA7F988-0F1B-46E8-B054-523E1980D817}"/>
    <cellStyle name="Input 4 2 2 5 5" xfId="40027" xr:uid="{23EFFD70-393C-498E-8406-F1CBBA2036CF}"/>
    <cellStyle name="Input 4 2 2 6" xfId="35992" xr:uid="{B913A14E-8735-40A3-9D1F-12B1AB685AFC}"/>
    <cellStyle name="Input 4 2 2 6 2" xfId="35991" xr:uid="{C8176C83-4651-472E-B904-9FAB000A15FE}"/>
    <cellStyle name="Input 4 2 2 6 2 2" xfId="21440" xr:uid="{4C29753A-790C-4D7E-87D7-739DD4CB4FAA}"/>
    <cellStyle name="Input 4 2 2 6 2 3" xfId="40954" xr:uid="{DE47E54A-AEFB-436D-A98C-DCDA7A076CF3}"/>
    <cellStyle name="Input 4 2 2 6 2 4" xfId="5807" xr:uid="{12EC0EDA-C711-4755-959B-A45AE5299FCA}"/>
    <cellStyle name="Input 4 2 2 6 3" xfId="21441" xr:uid="{5347272B-0569-41EE-B841-2ECE0FF13971}"/>
    <cellStyle name="Input 4 2 2 6 4" xfId="15899" xr:uid="{5D7A44C4-915E-476B-BA60-7BC796841E19}"/>
    <cellStyle name="Input 4 2 2 6 5" xfId="5593" xr:uid="{675E5C4F-4505-4FDF-B031-DCF42E19CD3F}"/>
    <cellStyle name="Input 4 2 2 7" xfId="35990" xr:uid="{4A257AAC-EA58-4493-B0A9-5152E29D5B16}"/>
    <cellStyle name="Input 4 2 2 7 2" xfId="35989" xr:uid="{786B817F-3B3B-47C0-8608-4BE6FAEDD406}"/>
    <cellStyle name="Input 4 2 2 7 2 2" xfId="21438" xr:uid="{BCF78C21-4FE9-45D7-B382-154344BE9967}"/>
    <cellStyle name="Input 4 2 2 7 2 3" xfId="39248" xr:uid="{30FF2C75-DB6B-4F2C-9686-0BA12774F48B}"/>
    <cellStyle name="Input 4 2 2 7 2 4" xfId="7188" xr:uid="{07F8C2FD-7A6B-4952-98AA-90C2E1DDD045}"/>
    <cellStyle name="Input 4 2 2 7 3" xfId="21439" xr:uid="{CB7B3869-B69F-4F5F-8580-A9E33A8ED721}"/>
    <cellStyle name="Input 4 2 2 7 4" xfId="40750" xr:uid="{7351D9F5-E6D6-407D-8213-54EC3DF2A1B7}"/>
    <cellStyle name="Input 4 2 2 7 5" xfId="5878" xr:uid="{3085DB79-7A11-4599-BCDE-775ACCBABA99}"/>
    <cellStyle name="Input 4 2 2 8" xfId="35988" xr:uid="{36885E60-B1C6-46B3-96DC-D1DBE981672C}"/>
    <cellStyle name="Input 4 2 2 8 2" xfId="21437" xr:uid="{FA9018C7-A6B2-47DE-93DF-10D1A3C71088}"/>
    <cellStyle name="Input 4 2 2 8 3" xfId="40952" xr:uid="{424B32BE-697A-4330-919E-796576AA07F2}"/>
    <cellStyle name="Input 4 2 2 8 4" xfId="16713" xr:uid="{D38BCFF9-0791-459B-91EE-34BB664A2430}"/>
    <cellStyle name="Input 4 2 2 9" xfId="35987" xr:uid="{B3D41EBC-1826-4324-B816-E698F4CFC4C9}"/>
    <cellStyle name="Input 4 2 2 9 2" xfId="35986" xr:uid="{03C987A8-3625-4EA6-B374-82411CE664C4}"/>
    <cellStyle name="Input 4 2 2 9 2 2" xfId="21435" xr:uid="{A225C2BB-BF9B-476A-882F-9E62C3BB78E5}"/>
    <cellStyle name="Input 4 2 2 9 2 3" xfId="39247" xr:uid="{C0C17F27-7F0F-46D8-AAA0-CC20AD6DAB60}"/>
    <cellStyle name="Input 4 2 2 9 2 4" xfId="41000" xr:uid="{2CAB9EA3-F7DC-4FD0-80A8-416BC4CAE47A}"/>
    <cellStyle name="Input 4 2 2 9 3" xfId="21436" xr:uid="{12A4D7ED-A57E-4D53-AAF2-0A38FEC9F504}"/>
    <cellStyle name="Input 4 2 2 9 4" xfId="40763" xr:uid="{55A47554-ED1C-4179-82BD-B3D13D432A09}"/>
    <cellStyle name="Input 4 2 2 9 5" xfId="40026" xr:uid="{08AA5BDE-0523-41B8-A5E3-98739055A222}"/>
    <cellStyle name="Input 4 2 3" xfId="43147" xr:uid="{71052FA0-A904-4C36-976C-E82B0199DE38}"/>
    <cellStyle name="Input 4 2 3 10" xfId="29187" xr:uid="{36B62A34-570B-4DD9-BEB0-EB172AB76C01}"/>
    <cellStyle name="Input 4 2 3 10 2" xfId="15551" xr:uid="{5104B603-7C9F-402D-804D-6A2594813AA1}"/>
    <cellStyle name="Input 4 2 3 10 3" xfId="7167" xr:uid="{96108CD9-2FCA-4D81-A5D9-3CCEB5E04F81}"/>
    <cellStyle name="Input 4 2 3 10 4" xfId="2526" xr:uid="{239C5E55-E939-4C26-817F-6A552506AD1A}"/>
    <cellStyle name="Input 4 2 3 11" xfId="30515" xr:uid="{4D4F71AF-78A2-4574-A45E-8F15083C7394}"/>
    <cellStyle name="Input 4 2 3 11 2" xfId="16731" xr:uid="{AC10F0B8-FE1A-4024-9342-4E0263C27C5A}"/>
    <cellStyle name="Input 4 2 3 11 3" xfId="8087" xr:uid="{23F1880C-FDB4-456A-853E-5FCADC518182}"/>
    <cellStyle name="Input 4 2 3 11 4" xfId="3043" xr:uid="{C216A6DB-EBE5-47AC-BF84-75F0CC1C0D30}"/>
    <cellStyle name="Input 4 2 3 12" xfId="26390" xr:uid="{33620194-698B-4DFB-824A-734AB6A80D29}"/>
    <cellStyle name="Input 4 2 3 12 2" xfId="12945" xr:uid="{81339999-4DFD-45D8-8EEE-312D5EE5912F}"/>
    <cellStyle name="Input 4 2 3 12 3" xfId="5263" xr:uid="{28764C8D-218E-457C-AB8C-21B6817A85BF}"/>
    <cellStyle name="Input 4 2 3 12 4" xfId="1353" xr:uid="{B3049EAA-5248-443E-A42C-06CBB2D48E4B}"/>
    <cellStyle name="Input 4 2 3 13" xfId="35985" xr:uid="{48AFFC47-E6AB-4087-A9B7-BB0BCBFD5E0F}"/>
    <cellStyle name="Input 4 2 3 13 2" xfId="21434" xr:uid="{54A6A9EF-C851-4B15-8FEC-6F358534B43E}"/>
    <cellStyle name="Input 4 2 3 13 3" xfId="40731" xr:uid="{A29C6B75-2C28-4911-B3F0-4009B7147DAD}"/>
    <cellStyle name="Input 4 2 3 13 4" xfId="15831" xr:uid="{34DBE619-5023-4E4D-939C-C6CCD8BD7059}"/>
    <cellStyle name="Input 4 2 3 14" xfId="40092" xr:uid="{40B2D40E-61AE-4076-BD29-C193A5A4908E}"/>
    <cellStyle name="Input 4 2 3 15" xfId="40343" xr:uid="{04CD7F94-59E7-4B36-830B-966156309CA1}"/>
    <cellStyle name="Input 4 2 3 16" xfId="12909" xr:uid="{FEA19879-CB7E-477A-A963-06BCB2B177A6}"/>
    <cellStyle name="Input 4 2 3 17" xfId="10196" xr:uid="{DF5C6058-9249-43E8-9A4C-1A7CC225304A}"/>
    <cellStyle name="Input 4 2 3 2" xfId="35984" xr:uid="{ADDA206D-8679-4685-A212-7C564A5F375B}"/>
    <cellStyle name="Input 4 2 3 2 2" xfId="35983" xr:uid="{459CED93-77DC-4D01-A117-2335461599A0}"/>
    <cellStyle name="Input 4 2 3 2 2 2" xfId="21432" xr:uid="{969D62BE-4D3B-44B6-9699-4276546CE2AF}"/>
    <cellStyle name="Input 4 2 3 2 2 3" xfId="23284" xr:uid="{C5513342-BD90-4734-BE6F-CBD499D41B1B}"/>
    <cellStyle name="Input 4 2 3 2 2 4" xfId="4960" xr:uid="{D056480F-F6D5-42E2-A3ED-706ECE76A62B}"/>
    <cellStyle name="Input 4 2 3 2 3" xfId="21433" xr:uid="{22A75F16-2442-4A3D-A6FE-679959EFC00B}"/>
    <cellStyle name="Input 4 2 3 2 4" xfId="40951" xr:uid="{03722515-CC95-48D5-9828-0AB32350F226}"/>
    <cellStyle name="Input 4 2 3 2 5" xfId="41001" xr:uid="{AF2D7A9C-BB44-40ED-BAE9-6C6DE2E9EE84}"/>
    <cellStyle name="Input 4 2 3 3" xfId="35982" xr:uid="{F2EE70E9-B515-4048-AB9A-FFE5DC9C8A64}"/>
    <cellStyle name="Input 4 2 3 3 2" xfId="35981" xr:uid="{1D55A8DA-E8D2-4AF7-B43C-5FCC87FB7E15}"/>
    <cellStyle name="Input 4 2 3 3 2 2" xfId="21430" xr:uid="{B52B5E9C-10C6-4860-96F5-2316C94C24A7}"/>
    <cellStyle name="Input 4 2 3 3 2 3" xfId="40950" xr:uid="{8D9E8B38-8B6B-4636-9243-3C946D874756}"/>
    <cellStyle name="Input 4 2 3 3 2 4" xfId="6524" xr:uid="{98E4264F-B0BE-48CD-B764-A49C3FB987AC}"/>
    <cellStyle name="Input 4 2 3 3 3" xfId="21431" xr:uid="{CE793774-D534-43FA-98D7-CAA4D5521B40}"/>
    <cellStyle name="Input 4 2 3 3 4" xfId="15902" xr:uid="{016719FF-5C6E-4BDF-A5DA-88EE82361C6E}"/>
    <cellStyle name="Input 4 2 3 3 5" xfId="7297" xr:uid="{CEDF5ED6-8D0C-48C0-A2CC-58E913A5085D}"/>
    <cellStyle name="Input 4 2 3 4" xfId="35980" xr:uid="{EB62AFB0-314F-4F1A-BE71-C07DD1581DC6}"/>
    <cellStyle name="Input 4 2 3 4 2" xfId="35979" xr:uid="{9F62F8E1-84F9-4D38-B829-17108A6479C1}"/>
    <cellStyle name="Input 4 2 3 4 2 2" xfId="21428" xr:uid="{535DB19F-375F-43F7-84D9-076197E2D35D}"/>
    <cellStyle name="Input 4 2 3 4 2 3" xfId="15903" xr:uid="{39CB9F57-BE6F-49C9-AF35-D0CFBF308BCC}"/>
    <cellStyle name="Input 4 2 3 4 2 4" xfId="15828" xr:uid="{48333074-BA2D-41A0-A8C8-691F5FA7C3D2}"/>
    <cellStyle name="Input 4 2 3 4 3" xfId="21429" xr:uid="{C3AF60A0-5F2B-4D50-A15A-88D943260714}"/>
    <cellStyle name="Input 4 2 3 4 4" xfId="23285" xr:uid="{DC3230AD-F303-4C4B-B9B5-272F228D23AA}"/>
    <cellStyle name="Input 4 2 3 4 5" xfId="15832" xr:uid="{EA9BDCDD-517A-428C-9D72-0A00ED186A32}"/>
    <cellStyle name="Input 4 2 3 5" xfId="35978" xr:uid="{A14B99DF-6ABE-4F06-AEE3-3203673DF6E7}"/>
    <cellStyle name="Input 4 2 3 5 2" xfId="35977" xr:uid="{5C47A427-728E-4CFF-B250-200074298436}"/>
    <cellStyle name="Input 4 2 3 5 2 2" xfId="21426" xr:uid="{978943D6-2A72-4D5E-A698-0E5F87E47715}"/>
    <cellStyle name="Input 4 2 3 5 2 3" xfId="23286" xr:uid="{B3BDE8C0-DFEB-4AA0-A8B8-5185F307A956}"/>
    <cellStyle name="Input 4 2 3 5 2 4" xfId="5471" xr:uid="{ABAB9F2A-34CB-4757-9C83-A6CA595CDAEB}"/>
    <cellStyle name="Input 4 2 3 5 3" xfId="21427" xr:uid="{BBCD2CD5-048D-4168-B035-3AC92043149A}"/>
    <cellStyle name="Input 4 2 3 5 4" xfId="39963" xr:uid="{2CFB2EAA-EE21-42B6-998E-77BD660AD45E}"/>
    <cellStyle name="Input 4 2 3 5 5" xfId="4521" xr:uid="{1F1B482B-37BD-423C-9AB5-5AB3D0DDE9E8}"/>
    <cellStyle name="Input 4 2 3 6" xfId="35976" xr:uid="{A4D55A79-249B-4095-9CAE-9BF7BC3CE23F}"/>
    <cellStyle name="Input 4 2 3 6 2" xfId="35975" xr:uid="{2EDC31A4-F71F-4C75-A6E8-7FF248E218E3}"/>
    <cellStyle name="Input 4 2 3 6 2 2" xfId="21424" xr:uid="{E14F53FA-0223-4F9A-8A4D-14F08D8A408B}"/>
    <cellStyle name="Input 4 2 3 6 2 3" xfId="39956" xr:uid="{82EBF2DD-0468-4176-8872-D8AD32A7DB6A}"/>
    <cellStyle name="Input 4 2 3 6 2 4" xfId="7189" xr:uid="{62CF5785-3D10-473E-8C66-9167641D1435}"/>
    <cellStyle name="Input 4 2 3 6 3" xfId="21425" xr:uid="{6FF5A37C-7CDF-4B49-BA9C-A37ADF8D855D}"/>
    <cellStyle name="Input 4 2 3 6 4" xfId="15904" xr:uid="{C2C12C5C-9E52-42C5-B99A-EDE71C72EA72}"/>
    <cellStyle name="Input 4 2 3 6 5" xfId="7641" xr:uid="{D45B385A-8665-42EC-92F7-2178CDC12052}"/>
    <cellStyle name="Input 4 2 3 7" xfId="35974" xr:uid="{220F50CF-17A1-4632-8FF6-1DF37422346C}"/>
    <cellStyle name="Input 4 2 3 7 2" xfId="21423" xr:uid="{C6F35EF3-6E4F-4C39-8FC0-FFEBC8FC45BE}"/>
    <cellStyle name="Input 4 2 3 7 3" xfId="40944" xr:uid="{DAFA6546-8349-4ACE-A5CD-FF999BEA656E}"/>
    <cellStyle name="Input 4 2 3 7 4" xfId="40024" xr:uid="{B570442E-CA04-4E8A-895E-774C22B6D4A3}"/>
    <cellStyle name="Input 4 2 3 8" xfId="35973" xr:uid="{45484F6A-1073-4487-94EF-D72721E4DB5F}"/>
    <cellStyle name="Input 4 2 3 8 2" xfId="35972" xr:uid="{A584F8C6-D7E0-4C12-AA74-0E5C388440DB}"/>
    <cellStyle name="Input 4 2 3 8 2 2" xfId="21421" xr:uid="{F627C823-4292-4ADA-A5EC-588BCC49DAFE}"/>
    <cellStyle name="Input 4 2 3 8 2 3" xfId="23846" xr:uid="{3294528D-DEC0-4717-8ACD-AE86C21376DE}"/>
    <cellStyle name="Input 4 2 3 8 2 4" xfId="11730" xr:uid="{2583B980-3E99-4459-902D-90C0D6BE3FCF}"/>
    <cellStyle name="Input 4 2 3 8 3" xfId="21422" xr:uid="{CF081B4B-D4BA-4D31-9024-2058AD89C7D2}"/>
    <cellStyle name="Input 4 2 3 8 4" xfId="40943" xr:uid="{907121E2-5434-4BAF-9728-5F7598FF9790}"/>
    <cellStyle name="Input 4 2 3 8 5" xfId="15837" xr:uid="{0B2AAA28-AD8F-4C2C-BF12-B79D9E5042DA}"/>
    <cellStyle name="Input 4 2 3 9" xfId="35971" xr:uid="{F66CEC15-72D5-441B-BD0C-80B0D08A9613}"/>
    <cellStyle name="Input 4 2 3 9 2" xfId="21420" xr:uid="{2138AE7F-C470-4CF5-B310-91C8CDBF0379}"/>
    <cellStyle name="Input 4 2 3 9 3" xfId="40942" xr:uid="{579BBD73-2FC8-4C0D-BC12-CA3C5DC7ED2D}"/>
    <cellStyle name="Input 4 2 3 9 4" xfId="23162" xr:uid="{AB617C87-D83A-4D6D-BF52-5225E67DBFD7}"/>
    <cellStyle name="Input 4 2 4" xfId="41729" xr:uid="{3EC1AFA4-E3D1-4490-BED2-5F31627300C3}"/>
    <cellStyle name="Input 4 2 4 10" xfId="28139" xr:uid="{014EE1E1-721B-4BE7-BC7B-3C3E31DD1D78}"/>
    <cellStyle name="Input 4 2 4 10 2" xfId="14659" xr:uid="{EC8FD9CB-5380-437A-ABF7-4B2F51022317}"/>
    <cellStyle name="Input 4 2 4 10 3" xfId="6503" xr:uid="{79B6F943-7779-436E-B3B6-A9EA3B61459D}"/>
    <cellStyle name="Input 4 2 4 10 4" xfId="2129" xr:uid="{937E8A03-4E49-4D39-A196-57C92E4453B4}"/>
    <cellStyle name="Input 4 2 4 11" xfId="28497" xr:uid="{CF2C21AA-CAB9-4E11-8129-24C50031D34C}"/>
    <cellStyle name="Input 4 2 4 11 2" xfId="15001" xr:uid="{3F43E34A-047E-4684-81BF-91F27AC16F27}"/>
    <cellStyle name="Input 4 2 4 11 3" xfId="6743" xr:uid="{89FA773F-49FE-468F-AEEE-CBEEAE5D11EE}"/>
    <cellStyle name="Input 4 2 4 11 4" xfId="2331" xr:uid="{7E8B4BA2-71C7-43B8-9DD0-2CE613FA46A2}"/>
    <cellStyle name="Input 4 2 4 12" xfId="25949" xr:uid="{4CC0D9CD-2256-419B-A7B6-AC63064F03A0}"/>
    <cellStyle name="Input 4 2 4 12 2" xfId="12514" xr:uid="{BADE4E11-5CEC-4464-A252-4FD2D335D298}"/>
    <cellStyle name="Input 4 2 4 12 3" xfId="4939" xr:uid="{9B4DBFCD-974C-436C-903D-36849138DC9C}"/>
    <cellStyle name="Input 4 2 4 12 4" xfId="1126" xr:uid="{F0D122B1-E44C-4143-B839-D885D7276F83}"/>
    <cellStyle name="Input 4 2 4 13" xfId="35970" xr:uid="{19B1FCDC-D753-4233-A5A9-AEA5A25CC7BF}"/>
    <cellStyle name="Input 4 2 4 13 2" xfId="21419" xr:uid="{51AFE01F-0305-4CE2-BEC5-05AC70D73CA5}"/>
    <cellStyle name="Input 4 2 4 13 3" xfId="40941" xr:uid="{BB073808-355B-4B8F-80AF-0D6E1B58D9B1}"/>
    <cellStyle name="Input 4 2 4 13 4" xfId="40028" xr:uid="{BFD954E7-DD98-4C67-B38C-12FECA52F7BB}"/>
    <cellStyle name="Input 4 2 4 14" xfId="38866" xr:uid="{C6356FE0-AEA5-483C-B19B-DEA8FA7B811C}"/>
    <cellStyle name="Input 4 2 4 15" xfId="24243" xr:uid="{07914A71-53EE-42B3-91B1-356DF37F30DC}"/>
    <cellStyle name="Input 4 2 4 16" xfId="40474" xr:uid="{C1273D2C-4813-4DB6-B6CE-FE5D8EF20918}"/>
    <cellStyle name="Input 4 2 4 17" xfId="10623" xr:uid="{D87CC3A4-8A90-407C-90E2-3A4650DA8980}"/>
    <cellStyle name="Input 4 2 4 2" xfId="35969" xr:uid="{AD18838B-5059-4BBF-B473-F0CE410FC533}"/>
    <cellStyle name="Input 4 2 4 2 2" xfId="35968" xr:uid="{01931832-7528-475F-B735-7942A39B72CD}"/>
    <cellStyle name="Input 4 2 4 2 2 2" xfId="21417" xr:uid="{B78CAAFD-697F-4189-A937-E8E70605BE64}"/>
    <cellStyle name="Input 4 2 4 2 2 3" xfId="23287" xr:uid="{947C92D3-3203-4DC8-B6B7-01B8CC30BAE8}"/>
    <cellStyle name="Input 4 2 4 2 2 4" xfId="6135" xr:uid="{3DADC6B1-5F95-4C9F-9056-9E8881E0AE8B}"/>
    <cellStyle name="Input 4 2 4 2 3" xfId="21418" xr:uid="{AAFC095F-540B-4C3C-BF54-E9E641EADAA7}"/>
    <cellStyle name="Input 4 2 4 2 4" xfId="16740" xr:uid="{8900B6CA-96E0-4E00-AC28-1583B368BCBC}"/>
    <cellStyle name="Input 4 2 4 2 5" xfId="4961" xr:uid="{F09A1FB6-9122-494F-B269-8B9B15ED5A09}"/>
    <cellStyle name="Input 4 2 4 3" xfId="35967" xr:uid="{08E24C28-AC5F-4134-9C26-A1B47A624F77}"/>
    <cellStyle name="Input 4 2 4 3 2" xfId="35966" xr:uid="{AD6E6FB5-3875-4297-A2AA-6F066C6277B8}"/>
    <cellStyle name="Input 4 2 4 3 2 2" xfId="21415" xr:uid="{624CCEF6-31A7-4C1F-9DB0-875811DD4FA3}"/>
    <cellStyle name="Input 4 2 4 3 2 3" xfId="40937" xr:uid="{B6AA0E89-AD40-4C8B-B17F-862B2797D1C4}"/>
    <cellStyle name="Input 4 2 4 3 2 4" xfId="40032" xr:uid="{24831831-7D0D-4418-880A-8E786514E8E0}"/>
    <cellStyle name="Input 4 2 4 3 3" xfId="21416" xr:uid="{B443F4B3-F16A-41CC-8658-BD9B17A5DC6F}"/>
    <cellStyle name="Input 4 2 4 3 4" xfId="15912" xr:uid="{99D66C6A-9882-418C-855C-B01B9A612C1C}"/>
    <cellStyle name="Input 4 2 4 3 5" xfId="6525" xr:uid="{5F055E2D-4A31-4E8B-8257-F314FA70AFAE}"/>
    <cellStyle name="Input 4 2 4 4" xfId="35965" xr:uid="{BCE6AE85-9E35-4EDD-9F07-08EDE6DD249B}"/>
    <cellStyle name="Input 4 2 4 4 2" xfId="35964" xr:uid="{A3966FAE-32C9-44F4-80DE-CA98DCC52659}"/>
    <cellStyle name="Input 4 2 4 4 2 2" xfId="21413" xr:uid="{3FDACCA9-626E-4733-B6DD-0BC035BB084F}"/>
    <cellStyle name="Input 4 2 4 4 2 3" xfId="23836" xr:uid="{579C3273-768E-469E-BDD6-6BF0212E0D66}"/>
    <cellStyle name="Input 4 2 4 4 2 4" xfId="7003" xr:uid="{8F5E20C9-5DC9-43AF-8F21-90B67437CD88}"/>
    <cellStyle name="Input 4 2 4 4 3" xfId="21414" xr:uid="{5B1AB2B8-8950-4F27-B7B8-05E3BDF5BBDE}"/>
    <cellStyle name="Input 4 2 4 4 4" xfId="40940" xr:uid="{A28949DC-0AA1-4565-AB90-03FEA2DEABCC}"/>
    <cellStyle name="Input 4 2 4 4 5" xfId="16712" xr:uid="{8757EDB2-F19E-4AAB-ADFF-7DF24EF07C74}"/>
    <cellStyle name="Input 4 2 4 5" xfId="35963" xr:uid="{8026DF94-36F8-4840-BD31-EA797868D3CE}"/>
    <cellStyle name="Input 4 2 4 5 2" xfId="35962" xr:uid="{55182CD1-AFAA-4A4E-AA7E-FAB90998255C}"/>
    <cellStyle name="Input 4 2 4 5 2 2" xfId="21411" xr:uid="{3FB0CFB2-1F88-403F-8962-603A398B8BF8}"/>
    <cellStyle name="Input 4 2 4 5 2 3" xfId="40938" xr:uid="{35CF77EC-BFB2-4C74-BB7F-2AE2EDBBC815}"/>
    <cellStyle name="Input 4 2 4 5 2 4" xfId="4545" xr:uid="{1D58D546-BF28-4200-B85E-7EA620788A7D}"/>
    <cellStyle name="Input 4 2 4 5 3" xfId="21412" xr:uid="{65EBB0F7-B7AE-4BB6-9977-99F26D088898}"/>
    <cellStyle name="Input 4 2 4 5 4" xfId="40939" xr:uid="{C3DB3A5B-55FF-491D-8C4C-4A4BB5CF37D1}"/>
    <cellStyle name="Input 4 2 4 5 5" xfId="7199" xr:uid="{FCEEB081-DD75-421F-A558-6A3C82E23F5E}"/>
    <cellStyle name="Input 4 2 4 6" xfId="35961" xr:uid="{3DD76903-0D25-458A-9DBB-88F522EC4781}"/>
    <cellStyle name="Input 4 2 4 6 2" xfId="35960" xr:uid="{88CF5251-2E69-4EB1-B91A-684DB5E975DA}"/>
    <cellStyle name="Input 4 2 4 6 2 2" xfId="21409" xr:uid="{3C01BC03-2CB1-4FB5-8679-5CEE18ED50C3}"/>
    <cellStyle name="Input 4 2 4 6 2 3" xfId="40935" xr:uid="{E700A634-33ED-448B-A92C-D0E2B9B5859F}"/>
    <cellStyle name="Input 4 2 4 6 2 4" xfId="5472" xr:uid="{EDB54135-5C5F-419F-8C0E-719E89B38104}"/>
    <cellStyle name="Input 4 2 4 6 3" xfId="21410" xr:uid="{0F36C763-10F4-4275-B41B-2E53FC0230BF}"/>
    <cellStyle name="Input 4 2 4 6 4" xfId="39246" xr:uid="{5367507E-EFDE-4753-A763-E6CC618BE0B2}"/>
    <cellStyle name="Input 4 2 4 6 5" xfId="5551" xr:uid="{B5D4D941-1F31-4803-9CD6-9ABAC0324D51}"/>
    <cellStyle name="Input 4 2 4 7" xfId="35959" xr:uid="{07B2D6C2-3BFF-4AC0-9860-D9255ADEB49A}"/>
    <cellStyle name="Input 4 2 4 7 2" xfId="21408" xr:uid="{FA5993C7-4926-41DA-900F-453BBB38464C}"/>
    <cellStyle name="Input 4 2 4 7 3" xfId="40936" xr:uid="{B00385A9-D03E-49F0-99FB-4A516CAF2607}"/>
    <cellStyle name="Input 4 2 4 7 4" xfId="5496" xr:uid="{E2B955CD-92D9-4F69-8A2D-23875A618196}"/>
    <cellStyle name="Input 4 2 4 8" xfId="35958" xr:uid="{BAB71A28-03CD-48FA-A06E-104CAF8E5090}"/>
    <cellStyle name="Input 4 2 4 8 2" xfId="35957" xr:uid="{88329EE0-48D5-473B-B72E-74C01541FF3D}"/>
    <cellStyle name="Input 4 2 4 8 2 2" xfId="21406" xr:uid="{1E7F1EBF-FA3C-41D0-82D0-B25858B6EF7A}"/>
    <cellStyle name="Input 4 2 4 8 2 3" xfId="40934" xr:uid="{47A34B8B-3103-46C4-BEDB-D0D1C89CC05E}"/>
    <cellStyle name="Input 4 2 4 8 2 4" xfId="4402" xr:uid="{9B0A71D4-9AE2-4211-A4AB-F0232970DF2D}"/>
    <cellStyle name="Input 4 2 4 8 3" xfId="21407" xr:uid="{84AD6008-EECE-41FD-A50D-A5AC0314C9AB}"/>
    <cellStyle name="Input 4 2 4 8 4" xfId="39245" xr:uid="{4D6E729C-92EF-4E7D-A3D9-781CD0F5BB49}"/>
    <cellStyle name="Input 4 2 4 8 5" xfId="7191" xr:uid="{85953539-2B0C-495A-875F-CF6427871398}"/>
    <cellStyle name="Input 4 2 4 9" xfId="35956" xr:uid="{2C6E02B9-847B-48AA-8FE3-82CE4323264C}"/>
    <cellStyle name="Input 4 2 4 9 2" xfId="21405" xr:uid="{54EE029A-B214-48DF-9C1F-9D55AB431354}"/>
    <cellStyle name="Input 4 2 4 9 3" xfId="39950" xr:uid="{42A7FE2D-8CA6-4288-B197-B586237354E1}"/>
    <cellStyle name="Input 4 2 4 9 4" xfId="5289" xr:uid="{70E07BC7-263B-406A-A68C-F8BF52D7ADFD}"/>
    <cellStyle name="Input 4 2 5" xfId="41242" xr:uid="{9FEA9C6E-8046-4D63-82FD-1DD31BC059D5}"/>
    <cellStyle name="Input 4 2 5 10" xfId="27726" xr:uid="{92199C9A-F6D3-4FD7-9578-67D8FDCA7017}"/>
    <cellStyle name="Input 4 2 5 10 2" xfId="14258" xr:uid="{0F1B0522-A74F-49EC-A0DF-333D6A0AEC31}"/>
    <cellStyle name="Input 4 2 5 10 3" xfId="6157" xr:uid="{320CF8DC-1D33-4318-ACCD-0B0826756581}"/>
    <cellStyle name="Input 4 2 5 10 4" xfId="1851" xr:uid="{5DBB66CC-7D5B-4EEF-BFD7-3F1E5DFDC3C6}"/>
    <cellStyle name="Input 4 2 5 11" xfId="26405" xr:uid="{4AFD52D0-FF96-41C7-9132-9B774A14C1EA}"/>
    <cellStyle name="Input 4 2 5 11 2" xfId="12960" xr:uid="{8AB82E84-7D71-44AB-8B31-E6A9DDD39FBC}"/>
    <cellStyle name="Input 4 2 5 11 3" xfId="5276" xr:uid="{6D7DD484-3B4B-4398-BEDA-15B464689CD5}"/>
    <cellStyle name="Input 4 2 5 11 4" xfId="1366" xr:uid="{AB35DDC4-D3F1-45DB-B7E7-5118E48D005E}"/>
    <cellStyle name="Input 4 2 5 12" xfId="25547" xr:uid="{413CE7BF-28AD-45FB-AA6F-706AB972ED13}"/>
    <cellStyle name="Input 4 2 5 12 2" xfId="12122" xr:uid="{D3370E70-7662-4F09-BAF1-EEE68D8CD533}"/>
    <cellStyle name="Input 4 2 5 12 3" xfId="4599" xr:uid="{CF4C8F30-2346-4A03-93B8-D3707B1E66B1}"/>
    <cellStyle name="Input 4 2 5 12 4" xfId="848" xr:uid="{BFE89873-CE7F-445B-8D47-62DF6DA3B396}"/>
    <cellStyle name="Input 4 2 5 13" xfId="25261" xr:uid="{0AA48E8F-515A-4EA2-8E73-524FCCCC3075}"/>
    <cellStyle name="Input 4 2 5 13 2" xfId="11857" xr:uid="{432F5096-8577-4031-B019-43F3364B4393}"/>
    <cellStyle name="Input 4 2 5 13 3" xfId="4381" xr:uid="{6ADDC673-0C15-41B8-9B4E-ADD33528D2E0}"/>
    <cellStyle name="Input 4 2 5 13 4" xfId="682" xr:uid="{8B8129F0-C816-4EDF-8E90-FA4709C73C6D}"/>
    <cellStyle name="Input 4 2 5 14" xfId="25168" xr:uid="{97107A9E-BD28-456A-9D96-876BF0ABF8BF}"/>
    <cellStyle name="Input 4 2 5 14 2" xfId="11765" xr:uid="{31B3D6F1-6F88-4373-B1C0-312F401117FF}"/>
    <cellStyle name="Input 4 2 5 14 3" xfId="4314" xr:uid="{D7E637FA-0683-4B02-90B4-969FA7311FFE}"/>
    <cellStyle name="Input 4 2 5 14 4" xfId="634" xr:uid="{901ACE7E-EAB4-4563-83DD-2B82392B5395}"/>
    <cellStyle name="Input 4 2 5 15" xfId="35955" xr:uid="{991181FF-74D7-4956-9D41-EC329B796769}"/>
    <cellStyle name="Input 4 2 5 15 2" xfId="21404" xr:uid="{B04DC4EC-4A87-4012-87DC-574119BEF0BA}"/>
    <cellStyle name="Input 4 2 5 15 3" xfId="39949" xr:uid="{FAF50656-D953-42EE-88A6-38AC2F922BDE}"/>
    <cellStyle name="Input 4 2 5 15 4" xfId="5876" xr:uid="{6EEFEAF9-2667-47BD-A6A1-0DCE540B6866}"/>
    <cellStyle name="Input 4 2 5 16" xfId="38408" xr:uid="{DC6E1C43-1B73-45B2-B0D2-28C8B9B07104}"/>
    <cellStyle name="Input 4 2 5 17" xfId="23785" xr:uid="{24EA07A8-028C-4D2E-98BA-1DCF6F93902C}"/>
    <cellStyle name="Input 4 2 5 18" xfId="15488" xr:uid="{9C6DC8C5-AC44-4C6F-A0E3-AD9DB661B677}"/>
    <cellStyle name="Input 4 2 5 19" xfId="7528" xr:uid="{1787A55B-3050-4E43-8AA7-1AC4AF856862}"/>
    <cellStyle name="Input 4 2 5 2" xfId="35954" xr:uid="{D82506A7-288F-4EEB-A08F-418B90F41632}"/>
    <cellStyle name="Input 4 2 5 2 2" xfId="35953" xr:uid="{E625262A-A7A4-48AB-88DA-302D10AE806C}"/>
    <cellStyle name="Input 4 2 5 2 2 2" xfId="21402" xr:uid="{C8F3BAE0-235C-4631-B732-D28FB50AEC73}"/>
    <cellStyle name="Input 4 2 5 2 2 3" xfId="40717" xr:uid="{35FFD17C-2F32-4249-807B-E16352385121}"/>
    <cellStyle name="Input 4 2 5 2 2 4" xfId="4963" xr:uid="{F356404F-9DDD-44F2-80B3-A1A6F781E8C2}"/>
    <cellStyle name="Input 4 2 5 2 3" xfId="21403" xr:uid="{A7C493F0-F9F6-4F20-9051-AD802D6EBAF2}"/>
    <cellStyle name="Input 4 2 5 2 4" xfId="39244" xr:uid="{A58630FA-77F9-4B52-BC7F-4790008C8397}"/>
    <cellStyle name="Input 4 2 5 2 5" xfId="6527" xr:uid="{00F3D306-57E3-44D6-823D-479FBD7EC98D}"/>
    <cellStyle name="Input 4 2 5 3" xfId="35952" xr:uid="{CC1D56D4-FAA8-4BB8-89E2-6C45CD837DB2}"/>
    <cellStyle name="Input 4 2 5 3 2" xfId="35951" xr:uid="{1C73A92A-A321-4FD6-8979-A048C07E1760}"/>
    <cellStyle name="Input 4 2 5 3 2 2" xfId="21400" xr:uid="{F25D7C55-876E-486C-B4B9-F46994F0141F}"/>
    <cellStyle name="Input 4 2 5 3 2 3" xfId="40932" xr:uid="{C617A405-FBB0-4C69-A862-2BBA58E7FB50}"/>
    <cellStyle name="Input 4 2 5 3 2 4" xfId="7192" xr:uid="{02D16B07-129A-4481-80CF-6EC9A62C7D5F}"/>
    <cellStyle name="Input 4 2 5 3 3" xfId="21401" xr:uid="{F026796C-E364-4754-BC9B-A1139A305C3E}"/>
    <cellStyle name="Input 4 2 5 3 4" xfId="40933" xr:uid="{9442EF13-A1C2-4D88-A70D-62A00E03F355}"/>
    <cellStyle name="Input 4 2 5 3 5" xfId="6134" xr:uid="{82448C30-F99B-4621-B85F-42419BAF9BB9}"/>
    <cellStyle name="Input 4 2 5 4" xfId="35950" xr:uid="{74C8A2FA-416D-454D-AF1D-4171E7910E37}"/>
    <cellStyle name="Input 4 2 5 4 2" xfId="35949" xr:uid="{ABC20D29-C193-432C-A6DE-8A859BE7F1CA}"/>
    <cellStyle name="Input 4 2 5 4 2 2" xfId="21398" xr:uid="{AE1ACB1B-49CF-4D99-86CC-D6590FAADAA7}"/>
    <cellStyle name="Input 4 2 5 4 2 3" xfId="39059" xr:uid="{FA4F9CA2-8A71-40C7-89BE-C498D4384A88}"/>
    <cellStyle name="Input 4 2 5 4 2 4" xfId="5632" xr:uid="{C9CEFA3B-F3CC-4566-9E6E-C6D546BD7037}"/>
    <cellStyle name="Input 4 2 5 4 3" xfId="21399" xr:uid="{3C9DD5CA-8664-4CB0-880B-2AF2D239AD84}"/>
    <cellStyle name="Input 4 2 5 4 4" xfId="40931" xr:uid="{AF0D03B1-3CFA-42CA-8938-4BDD4F173288}"/>
    <cellStyle name="Input 4 2 5 4 5" xfId="4342" xr:uid="{9331D219-0570-4781-8ED7-32AF6EEC9367}"/>
    <cellStyle name="Input 4 2 5 5" xfId="35948" xr:uid="{B2AD89FA-087C-4457-A888-B7CC0FE4141C}"/>
    <cellStyle name="Input 4 2 5 5 2" xfId="35947" xr:uid="{4F65F1AE-C27A-44BD-9AA8-BC7E133C1DA2}"/>
    <cellStyle name="Input 4 2 5 5 2 2" xfId="21396" xr:uid="{39DE16FB-D39C-4CD4-B80A-67AFDACA05CE}"/>
    <cellStyle name="Input 4 2 5 5 2 3" xfId="16742" xr:uid="{32F9013E-1327-4F70-A62A-525ABD5A1A69}"/>
    <cellStyle name="Input 4 2 5 5 2 4" xfId="6528" xr:uid="{D2F55C58-28C7-4BE4-955C-2EECC6963536}"/>
    <cellStyle name="Input 4 2 5 5 3" xfId="21397" xr:uid="{B393DF63-9762-4AEE-A548-C3C6499176F6}"/>
    <cellStyle name="Input 4 2 5 5 4" xfId="39573" xr:uid="{42ECAA33-4138-408F-8E1D-14A826C8CB40}"/>
    <cellStyle name="Input 4 2 5 5 5" xfId="5875" xr:uid="{6A771ECC-938D-4672-B30F-582BEDE74A93}"/>
    <cellStyle name="Input 4 2 5 6" xfId="35946" xr:uid="{5E58ECBF-9583-49C5-962F-2BD62CC40931}"/>
    <cellStyle name="Input 4 2 5 6 2" xfId="35945" xr:uid="{44F61810-35B3-49E8-98A4-4256CBDD1FDB}"/>
    <cellStyle name="Input 4 2 5 6 2 2" xfId="21394" xr:uid="{191FCFEC-F6DE-43E7-9301-64DC1EDF4B8B}"/>
    <cellStyle name="Input 4 2 5 6 2 3" xfId="40930" xr:uid="{DBC21560-4CD3-4B36-B2FD-3E2442042124}"/>
    <cellStyle name="Input 4 2 5 6 2 4" xfId="6133" xr:uid="{E786E363-34C1-4C3D-B55F-8E35CBD45BCB}"/>
    <cellStyle name="Input 4 2 5 6 3" xfId="21395" xr:uid="{4CF678BD-496E-423C-92F8-B6A4CF9F724A}"/>
    <cellStyle name="Input 4 2 5 6 4" xfId="15919" xr:uid="{74CFD48C-6724-451C-B72F-F471BB8D61DB}"/>
    <cellStyle name="Input 4 2 5 6 5" xfId="4964" xr:uid="{4243180F-6BB4-493F-95EA-2760C309DF95}"/>
    <cellStyle name="Input 4 2 5 7" xfId="35944" xr:uid="{486CC949-5E5F-467F-840D-4515B629CD5F}"/>
    <cellStyle name="Input 4 2 5 7 2" xfId="21393" xr:uid="{BF99CEE7-6645-439D-A4A5-B009B2D7F31C}"/>
    <cellStyle name="Input 4 2 5 7 3" xfId="39243" xr:uid="{A56B902B-39E5-42F7-984F-BD07DE73F844}"/>
    <cellStyle name="Input 4 2 5 7 4" xfId="23904" xr:uid="{141F0C82-BFD9-4BE1-A8EC-CB74A6D1A9C0}"/>
    <cellStyle name="Input 4 2 5 8" xfId="35943" xr:uid="{7DD3AE4A-FD2F-41EB-9809-BB0B2961710C}"/>
    <cellStyle name="Input 4 2 5 8 2" xfId="35942" xr:uid="{447C6610-8433-4E93-B4EC-FB1FDE378F69}"/>
    <cellStyle name="Input 4 2 5 8 2 2" xfId="21391" xr:uid="{5DBED537-DC02-416D-8B63-18D314450FB1}"/>
    <cellStyle name="Input 4 2 5 8 2 3" xfId="23289" xr:uid="{75AB8400-6D36-4FCC-A2E8-C56A9EF0ED6B}"/>
    <cellStyle name="Input 4 2 5 8 2 4" xfId="5287" xr:uid="{B72026C0-23F2-4698-AC1E-E653FB730EBD}"/>
    <cellStyle name="Input 4 2 5 8 3" xfId="21392" xr:uid="{C9F715D2-266A-4338-B213-48FDBB84CE73}"/>
    <cellStyle name="Input 4 2 5 8 4" xfId="23288" xr:uid="{C9A31AA8-ABB1-4980-AB1E-29F81FD3E62E}"/>
    <cellStyle name="Input 4 2 5 8 5" xfId="5540" xr:uid="{8D36712A-A8B3-4D5B-BCFF-E84E1D67064D}"/>
    <cellStyle name="Input 4 2 5 9" xfId="35941" xr:uid="{C6A4DC09-583C-4EC2-AD50-F2DCA43CEFDD}"/>
    <cellStyle name="Input 4 2 5 9 2" xfId="21390" xr:uid="{6A749BE5-6627-416E-9703-2B88DF9F2862}"/>
    <cellStyle name="Input 4 2 5 9 3" xfId="15920" xr:uid="{69039878-0AFE-437E-B8B2-D01D6DA764AE}"/>
    <cellStyle name="Input 4 2 5 9 4" xfId="7772" xr:uid="{DB632059-085F-4157-89B1-564FDB759F99}"/>
    <cellStyle name="Input 4 2 6" xfId="35940" xr:uid="{4A6FFEC6-7E27-4832-BB65-32C2F1C37B64}"/>
    <cellStyle name="Input 4 2 6 10" xfId="7193" xr:uid="{A322357A-1570-428F-9672-1216CDAE107E}"/>
    <cellStyle name="Input 4 2 6 2" xfId="35939" xr:uid="{AFB23EA1-840C-49E4-AA38-7DEDA38835B3}"/>
    <cellStyle name="Input 4 2 6 2 2" xfId="35938" xr:uid="{7C3D3B97-22A0-4374-A7F6-052A6F40EEE6}"/>
    <cellStyle name="Input 4 2 6 2 2 2" xfId="21387" xr:uid="{892DB973-A063-4A35-8778-E23F6A7A566B}"/>
    <cellStyle name="Input 4 2 6 2 2 3" xfId="39572" xr:uid="{4121BBF3-30EE-4078-A337-30B2629AE7FE}"/>
    <cellStyle name="Input 4 2 6 2 2 4" xfId="11729" xr:uid="{17B051DA-1620-40DB-BE2B-BF17A20ED553}"/>
    <cellStyle name="Input 4 2 6 2 3" xfId="21388" xr:uid="{F4A02F77-7A8E-49DC-A746-B6937679863E}"/>
    <cellStyle name="Input 4 2 6 2 4" xfId="39242" xr:uid="{B588BBC8-6B84-4CB4-9475-FB20E4AC4ED7}"/>
    <cellStyle name="Input 4 2 6 2 5" xfId="15829" xr:uid="{B0E70F58-3144-4507-88B0-A44EFDAAA3FE}"/>
    <cellStyle name="Input 4 2 6 3" xfId="35937" xr:uid="{74073D6C-95D4-4028-8FD7-D3AC5F9551B9}"/>
    <cellStyle name="Input 4 2 6 3 2" xfId="35936" xr:uid="{F960C76D-24E6-4C0E-869D-2EFBE0D335B4}"/>
    <cellStyle name="Input 4 2 6 3 2 2" xfId="21385" xr:uid="{93F461A3-7FDC-44F4-B43A-DE1230E47789}"/>
    <cellStyle name="Input 4 2 6 3 2 3" xfId="39241" xr:uid="{20B1A2E4-53E7-43C0-A087-AE272B2DA638}"/>
    <cellStyle name="Input 4 2 6 3 2 4" xfId="40997" xr:uid="{931A2EF2-13BD-4841-906D-7CD1F6712641}"/>
    <cellStyle name="Input 4 2 6 3 3" xfId="21386" xr:uid="{AA4C5888-35D0-44F2-8EE6-AFE2CDA80A6E}"/>
    <cellStyle name="Input 4 2 6 3 4" xfId="16743" xr:uid="{EC7E84D1-7572-4DBD-91B1-545AA16FD952}"/>
    <cellStyle name="Input 4 2 6 3 5" xfId="23161" xr:uid="{FABFAB14-2A9D-43B6-8885-E682564181EA}"/>
    <cellStyle name="Input 4 2 6 4" xfId="35935" xr:uid="{1E39F109-53DB-4B5B-A974-A1A34459898F}"/>
    <cellStyle name="Input 4 2 6 4 2" xfId="35934" xr:uid="{4BE678F6-946C-45DB-9710-B8D1F323721D}"/>
    <cellStyle name="Input 4 2 6 4 2 2" xfId="21383" xr:uid="{C106E88C-B18B-4C4E-893A-F579BDCC4040}"/>
    <cellStyle name="Input 4 2 6 4 2 3" xfId="40925" xr:uid="{37F918DC-7232-4F20-834A-4B0DEBC1867F}"/>
    <cellStyle name="Input 4 2 6 4 2 4" xfId="4965" xr:uid="{5B859966-251B-4CAF-8A4C-EB46D2C315C4}"/>
    <cellStyle name="Input 4 2 6 4 3" xfId="21384" xr:uid="{3889288A-40C8-43C1-ACC4-8F786507CA86}"/>
    <cellStyle name="Input 4 2 6 4 4" xfId="15924" xr:uid="{1BE9A9F0-8841-4D39-BFB7-93FD47E9D556}"/>
    <cellStyle name="Input 4 2 6 4 5" xfId="16714" xr:uid="{DAF9E109-1119-4108-B40A-61FA4CEDBA9D}"/>
    <cellStyle name="Input 4 2 6 5" xfId="35933" xr:uid="{573EB052-E9BE-43D6-BFA6-AA9A1A34D537}"/>
    <cellStyle name="Input 4 2 6 5 2" xfId="21382" xr:uid="{5128E8F2-BE4C-49E9-883B-40FC8B34A947}"/>
    <cellStyle name="Input 4 2 6 5 3" xfId="23452" xr:uid="{087BAF62-FFD9-40E8-81B9-5D47EBB298E3}"/>
    <cellStyle name="Input 4 2 6 5 4" xfId="6132" xr:uid="{EE6AA6BE-0158-4158-A28D-D29C3187720C}"/>
    <cellStyle name="Input 4 2 6 6" xfId="35932" xr:uid="{9F8EDBB9-A1CB-41DF-9AAE-4C1BA12A3BAF}"/>
    <cellStyle name="Input 4 2 6 6 2" xfId="21381" xr:uid="{36A1ACB8-B9F8-4A92-B05A-5FCEF0F41AF1}"/>
    <cellStyle name="Input 4 2 6 6 3" xfId="39541" xr:uid="{5CAAC679-8027-4529-B883-4B1B225520DF}"/>
    <cellStyle name="Input 4 2 6 6 4" xfId="6529" xr:uid="{5A879CAA-45CC-4413-B579-15C2B2898047}"/>
    <cellStyle name="Input 4 2 6 7" xfId="35931" xr:uid="{A777AD43-5D80-4FBD-9E0B-363BA0018299}"/>
    <cellStyle name="Input 4 2 6 7 2" xfId="35930" xr:uid="{8D6D67ED-3235-4105-936F-5693F2DA6B0C}"/>
    <cellStyle name="Input 4 2 6 7 2 2" xfId="21379" xr:uid="{17B76E32-FF0B-4CBE-A6FF-027F58C3C352}"/>
    <cellStyle name="Input 4 2 6 7 2 3" xfId="39946" xr:uid="{80A5E5FE-ABE9-4D2C-8CE9-D4F865EEB814}"/>
    <cellStyle name="Input 4 2 6 7 2 4" xfId="23160" xr:uid="{56BCF01C-1BAB-4B7D-AB4C-94DD65E0ACE6}"/>
    <cellStyle name="Input 4 2 6 7 3" xfId="21380" xr:uid="{B127369B-6BCD-4129-AA95-E2A9624D4869}"/>
    <cellStyle name="Input 4 2 6 7 4" xfId="39240" xr:uid="{08E2A548-AB74-4A3E-8800-E8E3D14F24A4}"/>
    <cellStyle name="Input 4 2 6 7 5" xfId="15838" xr:uid="{37F7FEE7-5574-4E6B-AFE7-9D696A015103}"/>
    <cellStyle name="Input 4 2 6 8" xfId="21389" xr:uid="{633CCCBD-475C-4FA0-B120-A99E82C5D497}"/>
    <cellStyle name="Input 4 2 6 9" xfId="40929" xr:uid="{0B8A939E-4AF3-4F5D-BC0D-E694B28459D6}"/>
    <cellStyle name="Input 4 2 7" xfId="35929" xr:uid="{1A6C28AC-8E6F-4273-99B5-B7DEEC664B9E}"/>
    <cellStyle name="Input 4 2 7 2" xfId="35928" xr:uid="{087989B6-9B28-4773-B7FB-8F7C18D3898A}"/>
    <cellStyle name="Input 4 2 7 2 2" xfId="21377" xr:uid="{EE4D75EA-2658-43E1-9C62-FEEC970FEDC0}"/>
    <cellStyle name="Input 4 2 7 2 3" xfId="40922" xr:uid="{1730DA24-B0F2-40B4-93E1-B92386F6106B}"/>
    <cellStyle name="Input 4 2 7 2 4" xfId="5277" xr:uid="{2882FF67-90BB-4D09-BCD8-A84CE0A2A509}"/>
    <cellStyle name="Input 4 2 7 3" xfId="21378" xr:uid="{24D09255-E88E-44E1-B22E-6712BB02378B}"/>
    <cellStyle name="Input 4 2 7 4" xfId="39948" xr:uid="{318920AE-0D7D-4A8D-B1CF-DBEABC7B5F0F}"/>
    <cellStyle name="Input 4 2 7 5" xfId="4341" xr:uid="{C51A3CC4-8516-4EAE-899B-E7FB676B9681}"/>
    <cellStyle name="Input 4 2 8" xfId="30424" xr:uid="{7D04E656-AB85-4014-9ABD-0846CC5DBF40}"/>
    <cellStyle name="Input 4 2 8 2" xfId="16662" xr:uid="{BA2661CE-A415-46A6-9B0B-462C6DB4D4A4}"/>
    <cellStyle name="Input 4 2 8 3" xfId="8045" xr:uid="{47B2200E-D550-44C2-8B32-12AD3A628D83}"/>
    <cellStyle name="Input 4 2 8 4" xfId="3028" xr:uid="{C65CE084-FEB1-4227-AFCA-601427003906}"/>
    <cellStyle name="Input 4 2 9" xfId="30124" xr:uid="{2FA50BD4-E9A7-4832-AAD0-238438B106C0}"/>
    <cellStyle name="Input 4 2 9 2" xfId="16400" xr:uid="{6CACF2CD-376A-48F3-BD54-EA7C604F86BC}"/>
    <cellStyle name="Input 4 2 9 3" xfId="7841" xr:uid="{99B8A5C1-CF0A-44E9-875F-D3EFF62AA7C2}"/>
    <cellStyle name="Input 4 2 9 4" xfId="2927" xr:uid="{14B6148E-55A9-4249-8183-C090532FED24}"/>
    <cellStyle name="Input 4 3" xfId="44095" xr:uid="{CAF4A12A-F945-4AE0-9CDB-4DCF891076B6}"/>
    <cellStyle name="Input 4 3 10" xfId="35926" xr:uid="{8644AD08-7804-47FF-9434-586B0A65E450}"/>
    <cellStyle name="Input 4 3 10 2" xfId="21375" xr:uid="{7FDB417D-6DFF-4529-9F6C-27E0066FC802}"/>
    <cellStyle name="Input 4 3 10 3" xfId="40921" xr:uid="{30D51DE4-1D2B-4F88-8B80-EFF3F3F9879D}"/>
    <cellStyle name="Input 4 3 10 4" xfId="7194" xr:uid="{530F695E-7BC2-4C4E-9116-CED8C3084C33}"/>
    <cellStyle name="Input 4 3 11" xfId="30423" xr:uid="{7565C304-16C5-4236-A3AB-53490AD01A68}"/>
    <cellStyle name="Input 4 3 11 2" xfId="16661" xr:uid="{F84F9A3E-FEA0-4FAB-93EE-01BE1A2917A6}"/>
    <cellStyle name="Input 4 3 11 3" xfId="8044" xr:uid="{4D9E9271-11F6-4962-8A89-319892B5F310}"/>
    <cellStyle name="Input 4 3 11 4" xfId="3027" xr:uid="{5C224870-CA3F-4E58-BB77-40FA00CF69DB}"/>
    <cellStyle name="Input 4 3 12" xfId="30123" xr:uid="{9B36F5E1-5F23-4F30-81B4-5F5740F10A72}"/>
    <cellStyle name="Input 4 3 12 2" xfId="16399" xr:uid="{66E89A1D-555A-4EBF-95E5-E753E0A5F715}"/>
    <cellStyle name="Input 4 3 12 3" xfId="7840" xr:uid="{4156DB43-DF2D-4915-8D4B-EDA3A01DD303}"/>
    <cellStyle name="Input 4 3 12 4" xfId="2926" xr:uid="{58A30864-75CF-4A40-BC65-9CE8D6F89D73}"/>
    <cellStyle name="Input 4 3 13" xfId="26923" xr:uid="{23EB35E9-A6EC-4C9E-B400-B3823842B6E0}"/>
    <cellStyle name="Input 4 3 13 2" xfId="13467" xr:uid="{014A4C85-EF12-4332-869C-DD8AAD6ED5AD}"/>
    <cellStyle name="Input 4 3 13 3" xfId="5617" xr:uid="{32E896E0-F04D-4B5F-B9CF-62FC3994B05A}"/>
    <cellStyle name="Input 4 3 13 4" xfId="1567" xr:uid="{CC487D51-8D72-4E7B-A2BF-AF7665E5D9EA}"/>
    <cellStyle name="Input 4 3 14" xfId="35927" xr:uid="{4CFC9D0B-AF15-4D37-B00B-365287108EBD}"/>
    <cellStyle name="Input 4 3 14 2" xfId="21376" xr:uid="{CC1CB7BA-C06C-4254-BEF2-0953C610DA1A}"/>
    <cellStyle name="Input 4 3 14 3" xfId="39239" xr:uid="{73B895EE-1A80-44C5-AF9F-414E3B61B08D}"/>
    <cellStyle name="Input 4 3 14 4" xfId="5874" xr:uid="{29318851-D899-4857-AF71-B026FDA3A550}"/>
    <cellStyle name="Input 4 3 15" xfId="40847" xr:uid="{A5099902-AF2F-4EF1-95BC-FA72DFEBB990}"/>
    <cellStyle name="Input 4 3 16" xfId="39547" xr:uid="{2C6CD947-DD63-4F66-ABC8-3109EC14CB3F}"/>
    <cellStyle name="Input 4 3 17" xfId="17957" xr:uid="{1589EFD2-E3CB-411B-9822-51CD606F13FC}"/>
    <cellStyle name="Input 4 3 18" xfId="9225" xr:uid="{AAD72070-967D-44E8-8558-EA982567AA6F}"/>
    <cellStyle name="Input 4 3 2" xfId="43145" xr:uid="{928EC2A1-4EDF-48E3-8853-D37B56003DD9}"/>
    <cellStyle name="Input 4 3 2 10" xfId="10198" xr:uid="{FD991D0B-9807-406A-81C8-8210DA232C7C}"/>
    <cellStyle name="Input 4 3 2 2" xfId="35924" xr:uid="{36704256-2D60-4E26-8F3E-0FF007C691D8}"/>
    <cellStyle name="Input 4 3 2 2 2" xfId="21373" xr:uid="{128AC588-BBDB-4035-ABEA-B10368C43137}"/>
    <cellStyle name="Input 4 3 2 2 3" xfId="40919" xr:uid="{318029B7-E4CD-4D05-84AF-D69CC27FA33B}"/>
    <cellStyle name="Input 4 3 2 2 4" xfId="23762" xr:uid="{B541422D-B76D-4AF2-8D63-8FEE966E43CC}"/>
    <cellStyle name="Input 4 3 2 3" xfId="29185" xr:uid="{49B061F3-BCBA-4D41-83C8-55DE5BBCB3B7}"/>
    <cellStyle name="Input 4 3 2 3 2" xfId="15549" xr:uid="{40443F96-E360-4350-A2DB-2B61816D3C3E}"/>
    <cellStyle name="Input 4 3 2 3 3" xfId="7165" xr:uid="{D0B20E8E-5BF7-4EF1-98C2-9223D88E04AC}"/>
    <cellStyle name="Input 4 3 2 3 4" xfId="2524" xr:uid="{90DA739D-AB2A-4C45-B203-6F2F3F4DE004}"/>
    <cellStyle name="Input 4 3 2 4" xfId="29233" xr:uid="{A789D05D-5024-4E2F-8461-960401C4CA25}"/>
    <cellStyle name="Input 4 3 2 4 2" xfId="15594" xr:uid="{179A8880-394E-4A43-BD38-7576949A6505}"/>
    <cellStyle name="Input 4 3 2 4 3" xfId="7203" xr:uid="{37E3B972-6C75-455F-9A1E-1430D84F4744}"/>
    <cellStyle name="Input 4 3 2 4 4" xfId="2537" xr:uid="{047BE555-AA3B-4EEB-BF1C-79A1BED2D00D}"/>
    <cellStyle name="Input 4 3 2 5" xfId="26415" xr:uid="{05A3F623-4E0F-47A8-8A14-6A60F78A94D8}"/>
    <cellStyle name="Input 4 3 2 5 2" xfId="12970" xr:uid="{8ABBCF61-E444-4980-A776-8253E4B8701E}"/>
    <cellStyle name="Input 4 3 2 5 3" xfId="5286" xr:uid="{801D9D3F-233B-4BBF-B6AD-2FF1C85A80F0}"/>
    <cellStyle name="Input 4 3 2 5 4" xfId="1374" xr:uid="{C785E11A-5E88-4972-9D64-5AE42D8F5F0C}"/>
    <cellStyle name="Input 4 3 2 6" xfId="35925" xr:uid="{4EAD31AE-8883-4E50-9D77-E7FDE4E9D962}"/>
    <cellStyle name="Input 4 3 2 6 2" xfId="21374" xr:uid="{8BC14BCA-D110-4FBA-B73E-5AE018293B66}"/>
    <cellStyle name="Input 4 3 2 6 3" xfId="40920" xr:uid="{404F7E65-002A-4D47-9794-3AD275223EB6}"/>
    <cellStyle name="Input 4 3 2 6 4" xfId="14331" xr:uid="{49149D19-CD59-4BF4-B230-C83F268B23AF}"/>
    <cellStyle name="Input 4 3 2 7" xfId="40090" xr:uid="{2D9EE1A2-0736-4CBA-B1A1-F415277590AA}"/>
    <cellStyle name="Input 4 3 2 8" xfId="41063" xr:uid="{48AEBDAA-359F-44A8-BEB7-73CEF5ED201F}"/>
    <cellStyle name="Input 4 3 2 9" xfId="14524" xr:uid="{014C567E-C9DA-4ABF-A105-94261502945F}"/>
    <cellStyle name="Input 4 3 3" xfId="41727" xr:uid="{4B383398-C389-4581-A7B2-55413849D9BB}"/>
    <cellStyle name="Input 4 3 3 10" xfId="10625" xr:uid="{EAB51405-4B31-4739-ACA5-68130264E099}"/>
    <cellStyle name="Input 4 3 3 2" xfId="35922" xr:uid="{BEC1756A-ABBC-4D3A-B19C-091051DC9811}"/>
    <cellStyle name="Input 4 3 3 2 2" xfId="21371" xr:uid="{FAAB4A9D-4511-47CD-9929-AA7D646BD5B2}"/>
    <cellStyle name="Input 4 3 3 2 3" xfId="40918" xr:uid="{DE8D7F60-DB5C-4677-A5A9-148218C45292}"/>
    <cellStyle name="Input 4 3 3 2 4" xfId="39665" xr:uid="{F2DF7FD5-9578-44E8-9732-F9308195B102}"/>
    <cellStyle name="Input 4 3 3 3" xfId="28137" xr:uid="{B7E27B6C-6885-4A66-91AC-972BC46FF518}"/>
    <cellStyle name="Input 4 3 3 3 2" xfId="14657" xr:uid="{F796B7A3-32A4-4B1A-85A5-D14571CF4C89}"/>
    <cellStyle name="Input 4 3 3 3 3" xfId="6501" xr:uid="{DAE26F04-9316-4F9B-825B-60A0BEBB676A}"/>
    <cellStyle name="Input 4 3 3 3 4" xfId="2127" xr:uid="{03AA1177-A934-459F-8EA0-BFDC5153297D}"/>
    <cellStyle name="Input 4 3 3 4" xfId="29757" xr:uid="{8E760845-2BD3-4559-9CE7-E12FE90839B0}"/>
    <cellStyle name="Input 4 3 3 4 2" xfId="16077" xr:uid="{F750B646-F703-4E20-A1C9-CD561CB66EA3}"/>
    <cellStyle name="Input 4 3 3 4 3" xfId="7564" xr:uid="{056D9D76-D168-46FF-9719-2CDAC04DC440}"/>
    <cellStyle name="Input 4 3 3 4 4" xfId="2737" xr:uid="{B7597A32-7995-49B7-81DC-E91EB0434897}"/>
    <cellStyle name="Input 4 3 3 5" xfId="25947" xr:uid="{17777C12-E807-4425-8834-5DF199333588}"/>
    <cellStyle name="Input 4 3 3 5 2" xfId="12512" xr:uid="{7081757B-204D-421D-B5DF-A8DCC65BE153}"/>
    <cellStyle name="Input 4 3 3 5 3" xfId="4937" xr:uid="{A8DA61A6-3C9E-4F87-AF72-DE38983C6BFE}"/>
    <cellStyle name="Input 4 3 3 5 4" xfId="1124" xr:uid="{64F0AC83-EB7B-4AFC-B22A-205A9FAA0D7C}"/>
    <cellStyle name="Input 4 3 3 6" xfId="35923" xr:uid="{448CB2E6-151B-4F69-959C-CD22251DDB17}"/>
    <cellStyle name="Input 4 3 3 6 2" xfId="21372" xr:uid="{247C20FE-B6BC-493C-943F-D32DF519DE0A}"/>
    <cellStyle name="Input 4 3 3 6 3" xfId="39238" xr:uid="{B92EED8C-8FB7-4663-AFAE-15D266AE10BF}"/>
    <cellStyle name="Input 4 3 3 6 4" xfId="11731" xr:uid="{35B68DB2-7333-4F53-85D1-3129715F3802}"/>
    <cellStyle name="Input 4 3 3 7" xfId="38864" xr:uid="{985A7305-E213-47F0-8E53-DC7E55ABDD93}"/>
    <cellStyle name="Input 4 3 3 8" xfId="24241" xr:uid="{E057A51B-4DE3-4DAC-AF79-F44230388AC4}"/>
    <cellStyle name="Input 4 3 3 9" xfId="39519" xr:uid="{4CAF2DC3-977D-44AF-A1D5-C9887CF83A1D}"/>
    <cellStyle name="Input 4 3 4" xfId="35921" xr:uid="{F025516E-BA52-4F6C-8E87-CAB089C59C53}"/>
    <cellStyle name="Input 4 3 4 2" xfId="35920" xr:uid="{2D863B32-2CD0-4A0B-BE0A-83BEEBCE80CD}"/>
    <cellStyle name="Input 4 3 4 2 2" xfId="21369" xr:uid="{E7585448-65CE-45D1-8751-0F60A10DF994}"/>
    <cellStyle name="Input 4 3 4 2 3" xfId="40916" xr:uid="{EBA7E30E-367A-4950-B359-988399D6C02F}"/>
    <cellStyle name="Input 4 3 4 2 4" xfId="4966" xr:uid="{6E1459DF-5F60-41B0-B00C-87A6A49CA496}"/>
    <cellStyle name="Input 4 3 4 3" xfId="21370" xr:uid="{62A5FBD2-6AD3-4962-BC1E-2647968089F9}"/>
    <cellStyle name="Input 4 3 4 4" xfId="40917" xr:uid="{9BFE715B-7833-4AA9-BD47-AD1BB85CA311}"/>
    <cellStyle name="Input 4 3 4 5" xfId="11584" xr:uid="{67FECD1F-19A6-4C39-9952-E701794FDDD4}"/>
    <cellStyle name="Input 4 3 5" xfId="35919" xr:uid="{CA14C49B-1ECB-4332-BDE8-5BD6E5449BD0}"/>
    <cellStyle name="Input 4 3 5 2" xfId="35918" xr:uid="{881C0009-B41E-4E0E-8E55-665545A52E90}"/>
    <cellStyle name="Input 4 3 5 2 2" xfId="21367" xr:uid="{A0DCF250-C42C-46B0-8EA7-21E7C5FEDD5E}"/>
    <cellStyle name="Input 4 3 5 2 3" xfId="40915" xr:uid="{C0C6DBC2-8F86-448D-898C-C05EBA708DC7}"/>
    <cellStyle name="Input 4 3 5 2 4" xfId="6530" xr:uid="{686A0194-80CD-4F27-85DD-10B00E1E3407}"/>
    <cellStyle name="Input 4 3 5 3" xfId="21368" xr:uid="{BF6A7BA0-E87A-4B11-914C-4F3816BC6BA4}"/>
    <cellStyle name="Input 4 3 5 4" xfId="39237" xr:uid="{91E08B82-9BFE-4544-AE3E-CEB0A8AB2447}"/>
    <cellStyle name="Input 4 3 5 5" xfId="6131" xr:uid="{A7346D55-D694-455C-B515-BC9753614F1A}"/>
    <cellStyle name="Input 4 3 6" xfId="35917" xr:uid="{248E7407-A6A0-4707-A511-A4D7DF9DCF76}"/>
    <cellStyle name="Input 4 3 6 2" xfId="35916" xr:uid="{A049980B-1577-4024-BEFB-DE9CDA1F7DC2}"/>
    <cellStyle name="Input 4 3 6 2 2" xfId="21365" xr:uid="{5903768E-FE37-420C-9620-37798E5B25E7}"/>
    <cellStyle name="Input 4 3 6 2 3" xfId="40913" xr:uid="{6900A75E-396F-48F4-B66B-50E582CC25BF}"/>
    <cellStyle name="Input 4 3 6 2 4" xfId="23153" xr:uid="{8788F177-735D-4D47-AD56-D853E691F281}"/>
    <cellStyle name="Input 4 3 6 3" xfId="21366" xr:uid="{FB70DCF4-415F-428D-9209-C8C6C03636B2}"/>
    <cellStyle name="Input 4 3 6 4" xfId="40914" xr:uid="{A59B0CC4-6617-40F0-88FC-A31402EA1B58}"/>
    <cellStyle name="Input 4 3 6 5" xfId="11728" xr:uid="{AFD3DE65-4C9D-4B0D-A2E3-9797FA6735D0}"/>
    <cellStyle name="Input 4 3 7" xfId="35915" xr:uid="{DA665B7B-818D-4177-B291-BB6FCF93BF09}"/>
    <cellStyle name="Input 4 3 7 2" xfId="35914" xr:uid="{07343A3B-7530-4F71-A7BA-86DF114F6E30}"/>
    <cellStyle name="Input 4 3 7 2 2" xfId="21363" xr:uid="{5887FB69-27B3-46E3-B484-86207DBB7D8A}"/>
    <cellStyle name="Input 4 3 7 2 3" xfId="40912" xr:uid="{43F2AB4D-BAE3-4162-9087-0EE662C3E1B6}"/>
    <cellStyle name="Input 4 3 7 2 4" xfId="7620" xr:uid="{A8C16D4F-6BC2-42EE-9492-5C284443C402}"/>
    <cellStyle name="Input 4 3 7 3" xfId="21364" xr:uid="{367D8C72-D850-43AE-BE1E-5BE1C0A63A84}"/>
    <cellStyle name="Input 4 3 7 4" xfId="39236" xr:uid="{92CC7B95-2D64-4104-A57F-A687DE55C2F6}"/>
    <cellStyle name="Input 4 3 7 5" xfId="5558" xr:uid="{3156E58F-C1BD-457D-A458-7CA4EF296458}"/>
    <cellStyle name="Input 4 3 8" xfId="35913" xr:uid="{21F69D09-43C5-4499-996C-27DE50A14C36}"/>
    <cellStyle name="Input 4 3 8 2" xfId="21362" xr:uid="{C7BD19D4-BBA2-4C9D-95A8-D052C06ABC11}"/>
    <cellStyle name="Input 4 3 8 3" xfId="40911" xr:uid="{D4C5B945-6460-414C-94F1-C46FECCE88C1}"/>
    <cellStyle name="Input 4 3 8 4" xfId="5873" xr:uid="{07D9ED03-2F4A-40A1-965F-6407293D042C}"/>
    <cellStyle name="Input 4 3 9" xfId="35912" xr:uid="{36590F57-1FBA-4CE8-BB5F-7DEDACC88D2F}"/>
    <cellStyle name="Input 4 3 9 2" xfId="35911" xr:uid="{D73C4731-7FEC-4AD8-9D42-E6DCB2870B94}"/>
    <cellStyle name="Input 4 3 9 2 2" xfId="21360" xr:uid="{28BC669A-C3C3-42F0-AE1E-6A59FBFE5FD5}"/>
    <cellStyle name="Input 4 3 9 2 3" xfId="39235" xr:uid="{B17B2649-E30B-4F7A-BA26-7516508C6F3C}"/>
    <cellStyle name="Input 4 3 9 2 4" xfId="41002" xr:uid="{BA6D4484-3DF1-49C0-9F05-56A19F8BFCCD}"/>
    <cellStyle name="Input 4 3 9 3" xfId="21361" xr:uid="{716E88DB-09DB-47EF-8DCD-981053789D15}"/>
    <cellStyle name="Input 4 3 9 4" xfId="39945" xr:uid="{44FEDC58-A0F5-4F88-B410-63EF8F592559}"/>
    <cellStyle name="Input 4 3 9 5" xfId="7195" xr:uid="{2544DF58-65BA-4BE6-A8E0-075622EACE5E}"/>
    <cellStyle name="Input 4 4" xfId="44011" xr:uid="{43FED8F3-22C0-4B49-A2B6-899000CA3CCA}"/>
    <cellStyle name="Input 4 4 10" xfId="29870" xr:uid="{93D6BB1F-EB12-4774-A81A-E1BF4AC6DB48}"/>
    <cellStyle name="Input 4 4 10 2" xfId="16185" xr:uid="{ABE7FFC5-ECE0-4BEE-8FC0-2B7D14BD054A}"/>
    <cellStyle name="Input 4 4 10 3" xfId="7660" xr:uid="{9D8C2BDF-BE0E-4F35-9610-3F25B70BB07F}"/>
    <cellStyle name="Input 4 4 10 4" xfId="2810" xr:uid="{5FC13A9A-1A5B-4AE7-A40C-943DEAA93C01}"/>
    <cellStyle name="Input 4 4 11" xfId="30395" xr:uid="{571ADBA0-A2A6-4AE0-825E-75E36CF44A7D}"/>
    <cellStyle name="Input 4 4 11 2" xfId="16647" xr:uid="{BF4CF1D1-A407-4AF7-B50C-E4F459EB979B}"/>
    <cellStyle name="Input 4 4 11 3" xfId="8023" xr:uid="{C512AF7C-B04F-42C7-B4A4-2FCCF3DE1DE6}"/>
    <cellStyle name="Input 4 4 11 4" xfId="3013" xr:uid="{E34E2A02-68EC-4293-B576-63FA2CE3BFF0}"/>
    <cellStyle name="Input 4 4 12" xfId="26972" xr:uid="{0D499219-0B7E-4415-80DA-172BD4C0D8B3}"/>
    <cellStyle name="Input 4 4 12 2" xfId="13516" xr:uid="{40A45B42-014A-4832-B56A-91E4D439FDE1}"/>
    <cellStyle name="Input 4 4 12 3" xfId="5652" xr:uid="{02D130F5-570D-45BF-A7E4-D25625017BDD}"/>
    <cellStyle name="Input 4 4 12 4" xfId="1590" xr:uid="{9EAA5E5A-E5A7-43B0-ACE6-91A3236A0639}"/>
    <cellStyle name="Input 4 4 13" xfId="29164" xr:uid="{91F4690C-FDE1-4FD7-BDC1-30659D126639}"/>
    <cellStyle name="Input 4 4 13 2" xfId="15530" xr:uid="{2B2040C1-80FC-4644-A823-71C00AC50C6C}"/>
    <cellStyle name="Input 4 4 13 3" xfId="7145" xr:uid="{43A2E82A-6ED5-4877-AF9C-77CD9B1EB87C}"/>
    <cellStyle name="Input 4 4 13 4" xfId="2507" xr:uid="{0ECCEA38-27CB-452F-B8F2-874819A103C3}"/>
    <cellStyle name="Input 4 4 14" xfId="27032" xr:uid="{AC64CB43-2D28-40DE-A123-642118BBE659}"/>
    <cellStyle name="Input 4 4 14 2" xfId="13576" xr:uid="{07D0D939-1236-40FF-AC49-C71BCFCBDA19}"/>
    <cellStyle name="Input 4 4 14 3" xfId="5699" xr:uid="{561B1598-6CD1-41C6-98E0-B2DA95C2722E}"/>
    <cellStyle name="Input 4 4 14 4" xfId="1626" xr:uid="{C11B554F-AE78-4282-AA0F-DF6CD35F248D}"/>
    <cellStyle name="Input 4 4 15" xfId="30052" xr:uid="{E6F12972-CD8A-4C38-94B7-62AE1E149678}"/>
    <cellStyle name="Input 4 4 15 2" xfId="16339" xr:uid="{6827A98C-2A20-4C9F-8FDA-30AD118C4D2F}"/>
    <cellStyle name="Input 4 4 15 3" xfId="7782" xr:uid="{5A7E4C2C-4DBE-4B4D-8F84-22A7BEE95BBE}"/>
    <cellStyle name="Input 4 4 15 4" xfId="2881" xr:uid="{903D1CB5-0E50-4DF9-A2FB-15562C8CFF65}"/>
    <cellStyle name="Input 4 4 16" xfId="35910" xr:uid="{12C0ED2F-656B-43DA-981A-DCE810C1DEF5}"/>
    <cellStyle name="Input 4 4 16 2" xfId="21359" xr:uid="{E898E8A2-85C7-4751-9A5F-59258EE39C6C}"/>
    <cellStyle name="Input 4 4 16 3" xfId="41147" xr:uid="{6704B68E-DC33-477A-82B4-E2B55265DC9E}"/>
    <cellStyle name="Input 4 4 16 4" xfId="41003" xr:uid="{0E537DDC-52C7-4862-9C90-04B995CFF6CA}"/>
    <cellStyle name="Input 4 4 17" xfId="40774" xr:uid="{6CCBAB16-354E-4A0A-B637-7C85DCB56348}"/>
    <cellStyle name="Input 4 4 18" xfId="39633" xr:uid="{8DD1F153-A2B0-4558-B149-269B5B3BC26F}"/>
    <cellStyle name="Input 4 4 19" xfId="24652" xr:uid="{10FE87AF-5840-4F03-BAA3-DEFE0FD2CF52}"/>
    <cellStyle name="Input 4 4 2" xfId="35909" xr:uid="{A0484691-855B-4D43-B1DE-A1D3DA75F9F3}"/>
    <cellStyle name="Input 4 4 2 2" xfId="35908" xr:uid="{B781F34A-EA8E-4AD1-B359-B90528553E0A}"/>
    <cellStyle name="Input 4 4 2 2 2" xfId="21357" xr:uid="{7941FAA6-EC1C-4A25-A7FD-46A9A4701B06}"/>
    <cellStyle name="Input 4 4 2 2 3" xfId="40910" xr:uid="{9269232D-1BD6-44C2-A5A2-AEA9C500408A}"/>
    <cellStyle name="Input 4 4 2 2 4" xfId="23156" xr:uid="{17886EB6-2DE9-4FD9-8FFB-F772DA7CA885}"/>
    <cellStyle name="Input 4 4 2 3" xfId="21358" xr:uid="{D73565D5-D304-4CC8-824B-7D88E190E44D}"/>
    <cellStyle name="Input 4 4 2 4" xfId="39944" xr:uid="{1E719E9A-AFD6-4A91-838E-344B6E82C958}"/>
    <cellStyle name="Input 4 4 2 5" xfId="23157" xr:uid="{9284A675-C996-4B44-8014-7DE51B3F0307}"/>
    <cellStyle name="Input 4 4 20" xfId="24933" xr:uid="{81689E00-0E84-4760-B0B6-7A4E75EF475A}"/>
    <cellStyle name="Input 4 4 3" xfId="35907" xr:uid="{DD6144BE-2C00-483E-BF27-9BC1640764B7}"/>
    <cellStyle name="Input 4 4 3 2" xfId="35906" xr:uid="{3D3CE554-71BD-4E07-8DB6-AAA297104DB9}"/>
    <cellStyle name="Input 4 4 3 2 2" xfId="21355" xr:uid="{81343A4C-D0AD-4267-9BEF-3D61612770BC}"/>
    <cellStyle name="Input 4 4 3 2 3" xfId="40909" xr:uid="{53E532D8-788A-41A8-9327-5B6D44F03116}"/>
    <cellStyle name="Input 4 4 3 2 4" xfId="4967" xr:uid="{82EF2C95-51D4-4695-81B3-B90B1F6B6467}"/>
    <cellStyle name="Input 4 4 3 3" xfId="21356" xr:uid="{C645A825-0815-4A2E-BD96-4B0A9AF8C1D1}"/>
    <cellStyle name="Input 4 4 3 4" xfId="39234" xr:uid="{D05F1127-0A21-4F95-916F-B20B011621BE}"/>
    <cellStyle name="Input 4 4 3 5" xfId="23154" xr:uid="{A6EBF6E0-C838-4736-9406-34F8EF06AA25}"/>
    <cellStyle name="Input 4 4 4" xfId="35905" xr:uid="{E1B6C155-8563-44C6-8310-0E8FE44CA031}"/>
    <cellStyle name="Input 4 4 4 2" xfId="35904" xr:uid="{83F6F21A-79E4-43A7-B3AE-3514812EFDEE}"/>
    <cellStyle name="Input 4 4 4 2 2" xfId="21353" xr:uid="{011CA2B2-7400-4A39-9FDF-260E228B9D37}"/>
    <cellStyle name="Input 4 4 4 2 3" xfId="40908" xr:uid="{64F10249-6DB5-4EF6-A12E-A0376B7E3375}"/>
    <cellStyle name="Input 4 4 4 2 4" xfId="6531" xr:uid="{623A46CC-B6D8-4720-8F24-8FB46A5A45B6}"/>
    <cellStyle name="Input 4 4 4 3" xfId="21354" xr:uid="{D7BB2CCF-3598-4542-AC5E-EC51E60F447F}"/>
    <cellStyle name="Input 4 4 4 4" xfId="41168" xr:uid="{2098760A-91DC-4E26-A486-D55CEA485099}"/>
    <cellStyle name="Input 4 4 4 5" xfId="6130" xr:uid="{79B2A725-6AF4-409F-8BED-5E9DD4EC4485}"/>
    <cellStyle name="Input 4 4 5" xfId="35903" xr:uid="{A5DB2A2C-C3FA-469C-8F40-18103F886913}"/>
    <cellStyle name="Input 4 4 5 2" xfId="35902" xr:uid="{B7933E8F-36DF-43BD-A948-CDBAC6C13A72}"/>
    <cellStyle name="Input 4 4 5 2 2" xfId="21351" xr:uid="{14BE242A-03EF-44A6-9492-799F5951B376}"/>
    <cellStyle name="Input 4 4 5 2 3" xfId="38457" xr:uid="{02899006-EDB3-4B78-89A7-CB3647EEE51A}"/>
    <cellStyle name="Input 4 4 5 2 4" xfId="15825" xr:uid="{BFA139AA-7ED7-4EFA-92A9-B8D12918F692}"/>
    <cellStyle name="Input 4 4 5 3" xfId="21352" xr:uid="{6FEC199B-0556-470D-8F6A-59DADD7BC11B}"/>
    <cellStyle name="Input 4 4 5 4" xfId="39233" xr:uid="{43BC3C43-264F-409A-9265-B0B601615A99}"/>
    <cellStyle name="Input 4 4 5 5" xfId="23155" xr:uid="{3C012AF3-ED88-4173-BB7A-6FC99133E1A4}"/>
    <cellStyle name="Input 4 4 6" xfId="35901" xr:uid="{5EF6D323-C3E5-4BDE-BEDE-46B44ECADEE2}"/>
    <cellStyle name="Input 4 4 6 2" xfId="35900" xr:uid="{8AB2B473-9E82-49E3-9E24-41EC9920E759}"/>
    <cellStyle name="Input 4 4 6 2 2" xfId="21349" xr:uid="{C0746434-6970-403D-87C0-CC9A6BCCBD9C}"/>
    <cellStyle name="Input 4 4 6 2 3" xfId="38495" xr:uid="{A5A7505B-9168-4824-8D77-CD6447A2B5E3}"/>
    <cellStyle name="Input 4 4 6 2 4" xfId="23152" xr:uid="{31AC5BD6-7A8C-408B-8955-49832FBE26C8}"/>
    <cellStyle name="Input 4 4 6 3" xfId="21350" xr:uid="{8B9A5BB8-C54E-412B-A640-063E65CE1CA3}"/>
    <cellStyle name="Input 4 4 6 4" xfId="38400" xr:uid="{5DCF2CB4-5E92-4344-B8F7-8C34F50976D5}"/>
    <cellStyle name="Input 4 4 6 5" xfId="23158" xr:uid="{FBAF79B0-2DF1-4FFC-82D1-5110C72AA7A0}"/>
    <cellStyle name="Input 4 4 7" xfId="35899" xr:uid="{3FE181BD-9D58-46E5-BBA9-C99D074B1553}"/>
    <cellStyle name="Input 4 4 7 2" xfId="21348" xr:uid="{E5CBAE85-F51E-476D-8278-8EDFED207539}"/>
    <cellStyle name="Input 4 4 7 3" xfId="39232" xr:uid="{D0F12BB9-2C1B-4866-B9BD-E75DEE73595B}"/>
    <cellStyle name="Input 4 4 7 4" xfId="23151" xr:uid="{EF780759-7947-44B7-837E-CE18BD4564FA}"/>
    <cellStyle name="Input 4 4 8" xfId="35898" xr:uid="{8A31166C-9C1C-4F8F-9041-8884A99679A0}"/>
    <cellStyle name="Input 4 4 8 2" xfId="35897" xr:uid="{32B1C5E5-62C9-41AA-9822-5EDAAAEC7737}"/>
    <cellStyle name="Input 4 4 8 2 2" xfId="21346" xr:uid="{45FDC959-4A40-4C5C-9F46-D64F571F24A1}"/>
    <cellStyle name="Input 4 4 8 2 3" xfId="41158" xr:uid="{C92DC8E6-1AEA-4A87-8669-181FAE1F97AC}"/>
    <cellStyle name="Input 4 4 8 2 4" xfId="23149" xr:uid="{76FB2A3F-1318-4C0D-BD70-C21B04FB1E5B}"/>
    <cellStyle name="Input 4 4 8 3" xfId="21347" xr:uid="{39D35461-9EF3-4C28-B7FE-B79483F874AB}"/>
    <cellStyle name="Input 4 4 8 4" xfId="41155" xr:uid="{34F16B30-1472-4C8D-BE3F-EB5122F44788}"/>
    <cellStyle name="Input 4 4 8 5" xfId="23150" xr:uid="{EEE225E0-5D5F-4E88-A22F-8E792258E0AD}"/>
    <cellStyle name="Input 4 4 9" xfId="35896" xr:uid="{F9309CC7-26E2-4ABF-A42F-3C138AEEF7A4}"/>
    <cellStyle name="Input 4 4 9 2" xfId="21345" xr:uid="{0712DBF7-9F27-44D9-BC9B-C8E06984E78B}"/>
    <cellStyle name="Input 4 4 9 3" xfId="41172" xr:uid="{FC68720D-5469-4547-BC34-07BBFA35294E}"/>
    <cellStyle name="Input 4 4 9 4" xfId="23148" xr:uid="{FF836FF0-2C7D-4E2E-9D33-68EAD63C8A90}"/>
    <cellStyle name="Input 4 5" xfId="43927" xr:uid="{1D694EEB-5C2E-43A4-91BD-73E55D64DE80}"/>
    <cellStyle name="Input 4 5 10" xfId="29804" xr:uid="{BB11ABB3-8EC6-47AB-BD87-14504F085150}"/>
    <cellStyle name="Input 4 5 10 2" xfId="16124" xr:uid="{0A6CC387-BC13-4D98-A153-8E376927FD2D}"/>
    <cellStyle name="Input 4 5 10 3" xfId="7608" xr:uid="{AA0B0D2C-4B87-4773-8A71-A5679B0DBB29}"/>
    <cellStyle name="Input 4 5 10 4" xfId="2774" xr:uid="{AFE60EF5-9498-4C38-8898-B8E5A7A510C5}"/>
    <cellStyle name="Input 4 5 11" xfId="26635" xr:uid="{5377EB7E-B1AE-4CB6-BA73-5401B9F72A75}"/>
    <cellStyle name="Input 4 5 11 2" xfId="13188" xr:uid="{7E80D09A-BF3C-4814-A73E-4F640B529CD7}"/>
    <cellStyle name="Input 4 5 11 3" xfId="5440" xr:uid="{0AB8D7CD-83AF-4551-A7F7-6EB97584CB5C}"/>
    <cellStyle name="Input 4 5 11 4" xfId="1473" xr:uid="{DDC46E6E-5E4E-4710-B5DA-426A88835052}"/>
    <cellStyle name="Input 4 5 12" xfId="26910" xr:uid="{23F4A004-F39B-400F-BCDE-0137A236732F}"/>
    <cellStyle name="Input 4 5 12 2" xfId="13454" xr:uid="{8D0254D5-ABF4-4A1A-9F2B-EFE3C43B3E36}"/>
    <cellStyle name="Input 4 5 12 3" xfId="5606" xr:uid="{9BDDF763-732C-4F05-A0E6-17919449D28A}"/>
    <cellStyle name="Input 4 5 12 4" xfId="1557" xr:uid="{EB0D1741-1319-4DC9-8840-C5957AF8A2A6}"/>
    <cellStyle name="Input 4 5 13" xfId="27053" xr:uid="{6152223B-3AEB-4316-AB00-C71DC7121C82}"/>
    <cellStyle name="Input 4 5 13 2" xfId="13597" xr:uid="{B66CC1D2-8EE2-43F9-8E9D-E7998A31FA9C}"/>
    <cellStyle name="Input 4 5 13 3" xfId="5710" xr:uid="{F6B1E897-1972-4E3B-B2EE-368DCF56C270}"/>
    <cellStyle name="Input 4 5 13 4" xfId="1636" xr:uid="{3641D800-36BD-4876-A3F2-3912C93C42E9}"/>
    <cellStyle name="Input 4 5 14" xfId="35895" xr:uid="{6BE8DBDE-354C-47A5-AD03-2C9EC9CCF636}"/>
    <cellStyle name="Input 4 5 14 2" xfId="21344" xr:uid="{34306D5E-7389-4418-8A9C-857064EE0BB2}"/>
    <cellStyle name="Input 4 5 14 3" xfId="39570" xr:uid="{7F05360E-3BF3-414F-B98A-124201ECA452}"/>
    <cellStyle name="Input 4 5 14 4" xfId="23147" xr:uid="{AA041F8A-F314-49CC-A398-6A4ACA5765BE}"/>
    <cellStyle name="Input 4 5 15" xfId="40695" xr:uid="{1D06EF6E-4949-4DD7-BD13-E9BD88670E0B}"/>
    <cellStyle name="Input 4 5 16" xfId="39710" xr:uid="{DF907591-962A-469F-9B86-EA4A8CB124C2}"/>
    <cellStyle name="Input 4 5 17" xfId="18069" xr:uid="{05E5AC1D-EF5D-42F1-A817-BDFA3A38244F}"/>
    <cellStyle name="Input 4 5 18" xfId="9257" xr:uid="{69F2E021-CFC1-4B6A-B37C-1690C68BE718}"/>
    <cellStyle name="Input 4 5 2" xfId="35894" xr:uid="{D7E834E6-1199-43C9-A29B-FAA26F4C12CF}"/>
    <cellStyle name="Input 4 5 2 2" xfId="35893" xr:uid="{E2436E8A-D2FA-45B0-B2BB-FFB1F12C4A7A}"/>
    <cellStyle name="Input 4 5 2 2 2" xfId="21342" xr:uid="{6303353D-AC23-49A6-B08C-3C6B543CF210}"/>
    <cellStyle name="Input 4 5 2 2 3" xfId="15976" xr:uid="{21F0A1E1-2883-42DA-A11F-BBD7FE8D27CF}"/>
    <cellStyle name="Input 4 5 2 2 4" xfId="16710" xr:uid="{538D6577-1935-4A54-A217-42D21FD91D99}"/>
    <cellStyle name="Input 4 5 2 3" xfId="21343" xr:uid="{8C5291AD-2191-4415-A530-6E37BBF784CC}"/>
    <cellStyle name="Input 4 5 2 4" xfId="16753" xr:uid="{0BE095A7-DD83-4261-A512-18175517C598}"/>
    <cellStyle name="Input 4 5 2 5" xfId="23146" xr:uid="{E1F3EFB2-0DD9-4AB2-A645-D6D3A8F512B3}"/>
    <cellStyle name="Input 4 5 3" xfId="35892" xr:uid="{ECD3E306-3780-467D-8D78-C09ABFBFC822}"/>
    <cellStyle name="Input 4 5 3 2" xfId="35891" xr:uid="{9FC952A4-5113-48FC-8598-4374DED9BB72}"/>
    <cellStyle name="Input 4 5 3 2 2" xfId="21340" xr:uid="{0F123F02-2961-4A56-9FDD-75A9F3D76F24}"/>
    <cellStyle name="Input 4 5 3 2 3" xfId="39231" xr:uid="{A828472C-D77A-4E23-841E-F32DC6A23056}"/>
    <cellStyle name="Input 4 5 3 2 4" xfId="23159" xr:uid="{0A03CADE-8119-4CB6-A8FE-F4249CB08089}"/>
    <cellStyle name="Input 4 5 3 3" xfId="21341" xr:uid="{378A8755-0BD5-4561-B873-4105E8406F41}"/>
    <cellStyle name="Input 4 5 3 4" xfId="41165" xr:uid="{4505DF5C-AF5E-4315-AFEA-FB260C2FE6F7}"/>
    <cellStyle name="Input 4 5 3 5" xfId="11727" xr:uid="{707550EF-5B7B-4CB2-AFB6-A86F15C3350F}"/>
    <cellStyle name="Input 4 5 4" xfId="35890" xr:uid="{CB8847DD-C975-4525-89D5-3C1C3FAC8869}"/>
    <cellStyle name="Input 4 5 4 2" xfId="35889" xr:uid="{FF06EC3D-398F-41B7-848E-ED6AD221E100}"/>
    <cellStyle name="Input 4 5 4 2 2" xfId="21338" xr:uid="{15A47CEC-7C17-4E70-972C-8B438228AC47}"/>
    <cellStyle name="Input 4 5 4 2 3" xfId="23686" xr:uid="{2ACCFC27-7313-4F63-9170-F25D4DA6D084}"/>
    <cellStyle name="Input 4 5 4 2 4" xfId="23138" xr:uid="{C8AAF7FB-737E-4404-970F-EB4AD2C1CB35}"/>
    <cellStyle name="Input 4 5 4 3" xfId="21339" xr:uid="{03F5B533-A0BA-4258-B194-310C0DF9B1DD}"/>
    <cellStyle name="Input 4 5 4 4" xfId="23685" xr:uid="{4C41BC3D-BA56-4C71-9CCC-4EFCE3DD56B3}"/>
    <cellStyle name="Input 4 5 4 5" xfId="38487" xr:uid="{39F34540-6FE9-48A3-8D90-A801B1688B1E}"/>
    <cellStyle name="Input 4 5 5" xfId="35888" xr:uid="{12BEACBE-9F99-4294-825F-F9531BC2B939}"/>
    <cellStyle name="Input 4 5 5 2" xfId="35887" xr:uid="{9EAE1433-A295-4BB0-B5F9-425A20465D5C}"/>
    <cellStyle name="Input 4 5 5 2 2" xfId="21336" xr:uid="{55226F04-D883-4A1A-A2F8-249352B20E4E}"/>
    <cellStyle name="Input 4 5 5 2 3" xfId="41162" xr:uid="{346D91FA-15B0-4AC8-B3D8-CB37C296D2C2}"/>
    <cellStyle name="Input 4 5 5 2 4" xfId="6909" xr:uid="{6E081F2D-CB58-49D8-95E5-CC8CEFAED8CD}"/>
    <cellStyle name="Input 4 5 5 3" xfId="21337" xr:uid="{998A8689-9292-4E8A-AA23-8D432F331213}"/>
    <cellStyle name="Input 4 5 5 4" xfId="15977" xr:uid="{8C3A29F4-A2FB-4841-A9E1-7C7DB2CF0988}"/>
    <cellStyle name="Input 4 5 5 5" xfId="4968" xr:uid="{267A9565-11B0-4040-B83C-8F84EF414F9A}"/>
    <cellStyle name="Input 4 5 6" xfId="35886" xr:uid="{9F383179-FD15-47BB-A852-3BFFF21E9196}"/>
    <cellStyle name="Input 4 5 6 2" xfId="35885" xr:uid="{44D75ACD-27C3-4A5A-98B4-5CABA198EA55}"/>
    <cellStyle name="Input 4 5 6 2 2" xfId="21334" xr:uid="{3298CC45-1F84-4C66-9082-C6AD33EFCBB9}"/>
    <cellStyle name="Input 4 5 6 2 3" xfId="39598" xr:uid="{7DFBA3CF-4D80-490D-AE49-A91E9F0D9140}"/>
    <cellStyle name="Input 4 5 6 2 4" xfId="23144" xr:uid="{1AB7DA18-6D26-4AB1-BF45-9B4F38979009}"/>
    <cellStyle name="Input 4 5 6 3" xfId="21335" xr:uid="{06E11C8E-FF11-46B8-95CC-FF52C27B4092}"/>
    <cellStyle name="Input 4 5 6 4" xfId="39230" xr:uid="{10F4C816-FF42-464D-9844-960104B08CBF}"/>
    <cellStyle name="Input 4 5 6 5" xfId="6532" xr:uid="{F28B9BF9-5C54-4C00-B7AA-716E7827DF1E}"/>
    <cellStyle name="Input 4 5 7" xfId="35884" xr:uid="{8DECF2E6-F206-4612-B71D-C27A9DB1C520}"/>
    <cellStyle name="Input 4 5 7 2" xfId="21333" xr:uid="{96017F7B-289D-4514-9579-A59ABE19AD63}"/>
    <cellStyle name="Input 4 5 7 3" xfId="16754" xr:uid="{464FE117-3424-4B9B-88AB-4453C120DD01}"/>
    <cellStyle name="Input 4 5 7 4" xfId="23143" xr:uid="{74A7A229-50D7-47AE-83E8-16DE71D96820}"/>
    <cellStyle name="Input 4 5 8" xfId="35883" xr:uid="{92C81DB5-0829-4516-B29B-268DD04B3606}"/>
    <cellStyle name="Input 4 5 8 2" xfId="35882" xr:uid="{865B94E9-51CC-42CA-A1D1-BD44EEC2B160}"/>
    <cellStyle name="Input 4 5 8 2 2" xfId="21331" xr:uid="{6222A7BB-6A2E-4D26-BC95-602672E167B1}"/>
    <cellStyle name="Input 4 5 8 2 3" xfId="41150" xr:uid="{8F09EF40-2636-4982-B113-4D8C7E694214}"/>
    <cellStyle name="Input 4 5 8 2 4" xfId="23141" xr:uid="{C0B5BB71-6A71-492D-87AD-240482BD762B}"/>
    <cellStyle name="Input 4 5 8 3" xfId="21332" xr:uid="{E73089E9-FADA-464F-9019-3B44DE2760D8}"/>
    <cellStyle name="Input 4 5 8 4" xfId="15978" xr:uid="{571A6A8F-2BD9-48A9-B90E-09E15E343FC5}"/>
    <cellStyle name="Input 4 5 8 5" xfId="23142" xr:uid="{EB455B52-C9DB-4176-AFC8-DA3B4B62F0E9}"/>
    <cellStyle name="Input 4 5 9" xfId="35881" xr:uid="{72DECACC-A303-4DA2-97CD-14C5CF50A19A}"/>
    <cellStyle name="Input 4 5 9 2" xfId="21330" xr:uid="{95A79323-1E78-4F36-AFD2-DD77DAFEBF88}"/>
    <cellStyle name="Input 4 5 9 3" xfId="39229" xr:uid="{8EB59642-692E-4844-BAD7-921B88AB0908}"/>
    <cellStyle name="Input 4 5 9 4" xfId="23140" xr:uid="{486121BA-2A40-4FA4-8120-0DCD8354A2B7}"/>
    <cellStyle name="Input 4 6" xfId="43906" xr:uid="{87C4A2C5-2DAF-4006-B4E6-15D04FE4D3D6}"/>
    <cellStyle name="Input 4 6 10" xfId="29783" xr:uid="{C78EA5DE-3EDA-45A8-A27D-BBE113AB88CC}"/>
    <cellStyle name="Input 4 6 10 2" xfId="16103" xr:uid="{1DC59BB0-3405-45FB-9063-8AF4D93041E7}"/>
    <cellStyle name="Input 4 6 10 3" xfId="7587" xr:uid="{11117015-2DB0-4301-8CA2-3BE4C6BA24DD}"/>
    <cellStyle name="Input 4 6 10 4" xfId="2757" xr:uid="{9D08ED2B-0BBC-4EDB-B558-90940055FFE6}"/>
    <cellStyle name="Input 4 6 11" xfId="27005" xr:uid="{D2FDC7D9-046C-4AEE-ADAF-9FE328077FCB}"/>
    <cellStyle name="Input 4 6 11 2" xfId="13549" xr:uid="{47F726B3-BA57-4DE5-AD92-6B2E8B65662E}"/>
    <cellStyle name="Input 4 6 11 3" xfId="5676" xr:uid="{5A5AB38B-58F3-420E-9D5C-34B0439200F2}"/>
    <cellStyle name="Input 4 6 11 4" xfId="1610" xr:uid="{0FBF8695-EB6E-4779-BDEC-BFAF51F00E21}"/>
    <cellStyle name="Input 4 6 12" xfId="29853" xr:uid="{6FF8124B-ED19-4339-B9AA-2CF344795819}"/>
    <cellStyle name="Input 4 6 12 2" xfId="16169" xr:uid="{55340DE0-0A8C-4178-8DF5-D42337388E4D}"/>
    <cellStyle name="Input 4 6 12 3" xfId="7647" xr:uid="{70410161-8E33-4BE0-977B-5860AF393B15}"/>
    <cellStyle name="Input 4 6 12 4" xfId="2802" xr:uid="{98A368D2-F287-4D64-B4E0-F36BF2A12FA9}"/>
    <cellStyle name="Input 4 6 13" xfId="35880" xr:uid="{B417509E-C3F5-4052-8D36-BEB8C5A2CF00}"/>
    <cellStyle name="Input 4 6 13 2" xfId="21329" xr:uid="{3689C9C7-CBAD-42E7-AFEB-450E764B70C7}"/>
    <cellStyle name="Input 4 6 13 3" xfId="23687" xr:uid="{18B32D2B-4E0E-44BE-BE0E-FA20FE2B3B41}"/>
    <cellStyle name="Input 4 6 13 4" xfId="23139" xr:uid="{FC3A8992-1540-4CF2-A516-2D86F63BE9BF}"/>
    <cellStyle name="Input 4 6 14" xfId="40675" xr:uid="{C1DDB118-CD78-4BF9-81ED-42AF05BFCCF3}"/>
    <cellStyle name="Input 4 6 15" xfId="39765" xr:uid="{7C31C735-C9EB-4097-A110-37E7EE6E13F2}"/>
    <cellStyle name="Input 4 6 16" xfId="18086" xr:uid="{A0E580F1-CF6E-453F-A077-E33EF771A2BB}"/>
    <cellStyle name="Input 4 6 17" xfId="9274" xr:uid="{52BDE3A0-02E0-40C7-9B95-665D0A33D712}"/>
    <cellStyle name="Input 4 6 2" xfId="35879" xr:uid="{B8D2EAD5-7DCF-47E7-8F29-AC5DC2472F66}"/>
    <cellStyle name="Input 4 6 2 2" xfId="35878" xr:uid="{4296204B-4861-41B8-BF10-86BBA725D588}"/>
    <cellStyle name="Input 4 6 2 2 2" xfId="21327" xr:uid="{4FE8818C-3453-436F-8CC8-44ED24187631}"/>
    <cellStyle name="Input 4 6 2 2 3" xfId="15979" xr:uid="{AC140DFC-EB13-4DD2-AFBD-C4704B2A0BA3}"/>
    <cellStyle name="Input 4 6 2 2 4" xfId="5594" xr:uid="{20DB073E-BB11-4500-B686-8C01337FDB7A}"/>
    <cellStyle name="Input 4 6 2 3" xfId="21328" xr:uid="{87C169CB-D8A2-4626-9E2A-CA2709300125}"/>
    <cellStyle name="Input 4 6 2 4" xfId="23688" xr:uid="{7F564AD3-705C-442B-BFA2-AC6F16E5E52C}"/>
    <cellStyle name="Input 4 6 2 5" xfId="23135" xr:uid="{580193F6-2A77-40DE-B7F1-09086E05CBDC}"/>
    <cellStyle name="Input 4 6 3" xfId="35877" xr:uid="{849F0B5D-A57E-4EEB-8F26-D8B4988C2CD1}"/>
    <cellStyle name="Input 4 6 3 2" xfId="35876" xr:uid="{1DC6C98D-4BF9-4BC2-8430-74395132A7B5}"/>
    <cellStyle name="Input 4 6 3 2 2" xfId="21325" xr:uid="{C93666B6-B872-42D1-BAFE-B68D5D0631B1}"/>
    <cellStyle name="Input 4 6 3 2 3" xfId="39228" xr:uid="{9395C011-F5BE-43FD-97EB-216559A3A22B}"/>
    <cellStyle name="Input 4 6 3 2 4" xfId="5872" xr:uid="{2015CEFE-3092-4C3F-B4A9-6CABEA1340B4}"/>
    <cellStyle name="Input 4 6 3 3" xfId="21326" xr:uid="{23D7CEC3-5128-4032-8B1E-C0CD77BCAA6E}"/>
    <cellStyle name="Input 4 6 3 4" xfId="41149" xr:uid="{2DB6CA3C-A9E4-4AC4-BCC6-1303337F2593}"/>
    <cellStyle name="Input 4 6 3 5" xfId="5571" xr:uid="{82754B24-47C5-48F1-B41D-224EEC1DE832}"/>
    <cellStyle name="Input 4 6 4" xfId="35875" xr:uid="{FB3F8D27-15C7-466E-A5EF-EFB1D23D3CD7}"/>
    <cellStyle name="Input 4 6 4 2" xfId="35874" xr:uid="{CFD1FC30-03E7-46A3-A3CE-CADC292C96FD}"/>
    <cellStyle name="Input 4 6 4 2 2" xfId="21323" xr:uid="{0F3B22AD-4D9A-40AA-AE10-189131585053}"/>
    <cellStyle name="Input 4 6 4 2 3" xfId="16756" xr:uid="{33470B64-842D-4431-B332-2D689DB6D1F0}"/>
    <cellStyle name="Input 4 6 4 2 4" xfId="23137" xr:uid="{D70C0450-1CB2-4436-A86C-974C76B9222F}"/>
    <cellStyle name="Input 4 6 4 3" xfId="21324" xr:uid="{DD8A0EB5-B436-4923-B32E-E42DC5D311B4}"/>
    <cellStyle name="Input 4 6 4 4" xfId="39595" xr:uid="{AF2A804A-2E6D-407D-BE1C-225288FDB9B7}"/>
    <cellStyle name="Input 4 6 4 5" xfId="7196" xr:uid="{8DFE28A1-2F9B-4790-90BC-CD86CD962895}"/>
    <cellStyle name="Input 4 6 5" xfId="35873" xr:uid="{F216CAA6-FA60-4281-8AFA-A9BC64CFF56C}"/>
    <cellStyle name="Input 4 6 5 2" xfId="35872" xr:uid="{BDD2FF44-3E30-4CFA-99BD-41E63E290B3F}"/>
    <cellStyle name="Input 4 6 5 2 2" xfId="21321" xr:uid="{75742021-91BF-4B24-A902-A62140E884AA}"/>
    <cellStyle name="Input 4 6 5 2 3" xfId="41161" xr:uid="{B981491B-E5FA-4DEF-91E0-91BA53BAD282}"/>
    <cellStyle name="Input 4 6 5 2 4" xfId="5870" xr:uid="{6DCC2F17-0008-4250-ADD5-B3A489D642C8}"/>
    <cellStyle name="Input 4 6 5 3" xfId="21322" xr:uid="{52D7E52E-08D8-434F-9337-3DCB2C3F6A6A}"/>
    <cellStyle name="Input 4 6 5 4" xfId="15980" xr:uid="{38388F68-EB9B-455A-B8AA-43FE4262B7CA}"/>
    <cellStyle name="Input 4 6 5 5" xfId="23136" xr:uid="{8AF0947F-7DC1-4A86-9063-07F47028AB1D}"/>
    <cellStyle name="Input 4 6 6" xfId="35871" xr:uid="{04BD3BF6-736C-4F25-B065-F950B4E28281}"/>
    <cellStyle name="Input 4 6 6 2" xfId="35870" xr:uid="{16A5E74B-E481-43AD-A60A-E771EE38C159}"/>
    <cellStyle name="Input 4 6 6 2 2" xfId="21319" xr:uid="{43EFAD48-21A0-4C43-BBF4-C4A481EA1DC6}"/>
    <cellStyle name="Input 4 6 6 2 3" xfId="23689" xr:uid="{B986890C-4608-46F8-9B9E-7F388A74DADA}"/>
    <cellStyle name="Input 4 6 6 2 4" xfId="23134" xr:uid="{357D2B12-E303-44AC-BA0E-B0DF95D4C94D}"/>
    <cellStyle name="Input 4 6 6 3" xfId="21320" xr:uid="{56AA11FA-DE26-476A-912E-225796F4456D}"/>
    <cellStyle name="Input 4 6 6 4" xfId="39227" xr:uid="{40FF0061-E8E5-4AD6-8FB0-D831C3FFBE58}"/>
    <cellStyle name="Input 4 6 6 5" xfId="7198" xr:uid="{BEE9725B-9382-4748-966B-E4488F7B034F}"/>
    <cellStyle name="Input 4 6 7" xfId="35869" xr:uid="{4252A650-2899-42E0-89F0-1D1FE82C5DC2}"/>
    <cellStyle name="Input 4 6 7 2" xfId="21318" xr:uid="{FF272B1B-C0A8-4896-BF85-BDE6155CAA22}"/>
    <cellStyle name="Input 4 6 7 3" xfId="23690" xr:uid="{ED6E17FF-51B9-4271-9379-ECBCE2A24961}"/>
    <cellStyle name="Input 4 6 7 4" xfId="23133" xr:uid="{F64A0428-56D7-4C7A-B994-0E37BAB4F81F}"/>
    <cellStyle name="Input 4 6 8" xfId="35868" xr:uid="{0BFF7159-F005-479D-9797-074A113B3B96}"/>
    <cellStyle name="Input 4 6 8 2" xfId="35867" xr:uid="{178B4D3D-B7F9-4E1F-A2E9-9FBB4660DBC9}"/>
    <cellStyle name="Input 4 6 8 2 2" xfId="21316" xr:uid="{16A02E4E-DA53-46F5-BBDE-A3C8F02BCC8C}"/>
    <cellStyle name="Input 4 6 8 2 3" xfId="41171" xr:uid="{E487FB76-717D-4531-B4EF-874487964EC7}"/>
    <cellStyle name="Input 4 6 8 2 4" xfId="15824" xr:uid="{54E2565D-0E82-4846-880A-583CF4D99630}"/>
    <cellStyle name="Input 4 6 8 3" xfId="21317" xr:uid="{8A97B97A-5DAB-4176-AC03-9D53C3585377}"/>
    <cellStyle name="Input 4 6 8 4" xfId="15981" xr:uid="{08235BE7-D3D7-4205-A957-7B6B0CF203D4}"/>
    <cellStyle name="Input 4 6 8 5" xfId="23132" xr:uid="{19D75B65-6ED0-4F04-B131-AFBE56E9FFE3}"/>
    <cellStyle name="Input 4 6 9" xfId="35866" xr:uid="{766E2233-7B4C-4E8F-9D33-18F25538FCFC}"/>
    <cellStyle name="Input 4 6 9 2" xfId="21315" xr:uid="{F408B1B5-9C65-4C0A-A03C-76EAE31AB676}"/>
    <cellStyle name="Input 4 6 9 3" xfId="39226" xr:uid="{64283EC6-C26A-40FA-AF36-4FB8FDB5160E}"/>
    <cellStyle name="Input 4 6 9 4" xfId="11726" xr:uid="{314FE214-7F1F-4083-B44A-6376532CE250}"/>
    <cellStyle name="Input 4 7" xfId="43148" xr:uid="{7CEBAEB3-B69B-412B-A234-0A968349E862}"/>
    <cellStyle name="Input 4 7 10" xfId="29158" xr:uid="{EF1C936F-7E50-4AE2-8198-5E3C17A47A80}"/>
    <cellStyle name="Input 4 7 10 2" xfId="15526" xr:uid="{9C9CA4AF-1F8B-404B-B4DE-1D236B41DD49}"/>
    <cellStyle name="Input 4 7 10 3" xfId="7139" xr:uid="{B46D63DA-94A5-4086-9072-FDC107DC455A}"/>
    <cellStyle name="Input 4 7 10 4" xfId="2506" xr:uid="{A8895AFC-03B4-4EB2-A3D7-E223BDB59D37}"/>
    <cellStyle name="Input 4 7 11" xfId="35865" xr:uid="{366CE8EE-7865-4896-B5CD-330EF118931E}"/>
    <cellStyle name="Input 4 7 11 2" xfId="21314" xr:uid="{8270BD28-946A-4558-AC00-D4E8DCAD2191}"/>
    <cellStyle name="Input 4 7 11 3" xfId="39588" xr:uid="{831AED20-3D36-431F-B6B2-40A8BB0B83CE}"/>
    <cellStyle name="Input 4 7 11 4" xfId="23145" xr:uid="{98F35D85-B03E-469C-8F2C-7944BA934B9A}"/>
    <cellStyle name="Input 4 7 12" xfId="40093" xr:uid="{B0F295C0-43EC-467E-8E0D-571B5C5E9590}"/>
    <cellStyle name="Input 4 7 13" xfId="40342" xr:uid="{01F073AA-8889-4B62-B7C8-7D918D8C032F}"/>
    <cellStyle name="Input 4 7 14" xfId="12099" xr:uid="{310A52BA-541B-464C-AEE6-281D64A58E3B}"/>
    <cellStyle name="Input 4 7 15" xfId="6922" xr:uid="{F94606BD-50AF-4813-968B-202A795110D9}"/>
    <cellStyle name="Input 4 7 2" xfId="35864" xr:uid="{8816F964-A1B3-464B-8686-3ADB12BB3447}"/>
    <cellStyle name="Input 4 7 2 2" xfId="35863" xr:uid="{2071F62F-A0C5-4762-B7AD-4F2432204025}"/>
    <cellStyle name="Input 4 7 2 2 2" xfId="21312" xr:uid="{1132E38D-B271-4441-8381-54007C38B272}"/>
    <cellStyle name="Input 4 7 2 2 3" xfId="15982" xr:uid="{658881F7-DF2A-45A5-823D-354E05195981}"/>
    <cellStyle name="Input 4 7 2 2 4" xfId="23130" xr:uid="{A8F95CE7-82DE-4EB0-BFD9-E4D6CEF9C148}"/>
    <cellStyle name="Input 4 7 2 3" xfId="21313" xr:uid="{D2E410B6-8A47-4078-8634-CDFC29A2D5CB}"/>
    <cellStyle name="Input 4 7 2 4" xfId="16758" xr:uid="{E41D318D-84B0-4F98-A637-1E6F0F141DC2}"/>
    <cellStyle name="Input 4 7 2 5" xfId="40031" xr:uid="{E56DA4EF-29C6-4CB3-96EB-313E44A80287}"/>
    <cellStyle name="Input 4 7 3" xfId="35862" xr:uid="{E2C3017A-1439-4D21-8701-DD67F34C768C}"/>
    <cellStyle name="Input 4 7 3 2" xfId="35861" xr:uid="{5479B02D-2E3E-4D56-AAA1-F7FC437BEF11}"/>
    <cellStyle name="Input 4 7 3 2 2" xfId="21310" xr:uid="{EFDDB491-F550-4ED1-9B46-424F4C6C3051}"/>
    <cellStyle name="Input 4 7 3 2 3" xfId="39225" xr:uid="{7269CE6F-E42C-49FA-BF55-CF4F23FFB633}"/>
    <cellStyle name="Input 4 7 3 2 4" xfId="23128" xr:uid="{44D07F7C-3AB0-4C08-BE54-71F26476DA8D}"/>
    <cellStyle name="Input 4 7 3 3" xfId="21311" xr:uid="{D3ADA3CC-FCE9-4EF8-A1AC-F8E39D09B35B}"/>
    <cellStyle name="Input 4 7 3 4" xfId="39936" xr:uid="{30E625F2-56A7-4D76-AB50-3342B83EB733}"/>
    <cellStyle name="Input 4 7 3 5" xfId="23129" xr:uid="{F0A3D7D1-613A-4273-BC58-82F64A8AF388}"/>
    <cellStyle name="Input 4 7 4" xfId="35860" xr:uid="{350FF372-FF49-445C-A644-E113BF071F06}"/>
    <cellStyle name="Input 4 7 4 2" xfId="35859" xr:uid="{CFE69F70-2AF9-4130-B6A4-215AC982B37A}"/>
    <cellStyle name="Input 4 7 4 2 2" xfId="21308" xr:uid="{4280703D-1C7B-4BD9-AD02-24165D70D8CA}"/>
    <cellStyle name="Input 4 7 4 2 3" xfId="23692" xr:uid="{D69F86DC-09A1-4B40-ABDD-1AAFB3D4FEB2}"/>
    <cellStyle name="Input 4 7 4 2 4" xfId="23126" xr:uid="{A1A99D09-DA76-4044-8B41-3992435B34BB}"/>
    <cellStyle name="Input 4 7 4 3" xfId="21309" xr:uid="{19A21023-9CC3-443A-9157-2BAFD6862BE4}"/>
    <cellStyle name="Input 4 7 4 4" xfId="23691" xr:uid="{3978C3A5-9353-4EA6-8ECD-9A19ECDB8A2F}"/>
    <cellStyle name="Input 4 7 4 5" xfId="23127" xr:uid="{4E56F52E-70E0-4108-97BF-27EA62F4DF57}"/>
    <cellStyle name="Input 4 7 5" xfId="35858" xr:uid="{5F821F15-154B-4DB2-B7A8-02F3BE4B0CC0}"/>
    <cellStyle name="Input 4 7 5 2" xfId="21307" xr:uid="{3F5FB017-2010-46E5-8E2C-6D49A8C7FFD0}"/>
    <cellStyle name="Input 4 7 5 3" xfId="15983" xr:uid="{47AD9730-2144-4930-9370-7264546227A6}"/>
    <cellStyle name="Input 4 7 5 4" xfId="23125" xr:uid="{D76CB6CF-0FAD-4DCB-9F2C-2EB62308D033}"/>
    <cellStyle name="Input 4 7 6" xfId="35857" xr:uid="{8F5BDACF-644F-418E-90E2-5A88444EEAD9}"/>
    <cellStyle name="Input 4 7 6 2" xfId="21306" xr:uid="{CA8A526A-AC90-4CDF-902F-BBC780F75C4F}"/>
    <cellStyle name="Input 4 7 6 3" xfId="39928" xr:uid="{A8B2FBA2-5147-420E-959F-981881CC15D5}"/>
    <cellStyle name="Input 4 7 6 4" xfId="23124" xr:uid="{53C5CB2E-BC32-403C-8EEC-CEB8654A2F39}"/>
    <cellStyle name="Input 4 7 7" xfId="35856" xr:uid="{11C9BAA8-0451-482B-95F6-7D5BD5080491}"/>
    <cellStyle name="Input 4 7 7 2" xfId="35855" xr:uid="{9A23572F-52FD-4FC7-93F6-3FB676F6075E}"/>
    <cellStyle name="Input 4 7 7 2 2" xfId="21304" xr:uid="{8316A980-AE58-4193-AF87-0B376669DE55}"/>
    <cellStyle name="Input 4 7 7 2 3" xfId="39581" xr:uid="{AB3E722D-8E2C-41AB-BB7C-C77BA02C8A38}"/>
    <cellStyle name="Input 4 7 7 2 4" xfId="23131" xr:uid="{63C36224-EF93-4245-B5DC-7C95270FDC35}"/>
    <cellStyle name="Input 4 7 7 3" xfId="21305" xr:uid="{8022AA50-2A47-4B3B-B5BE-9545E341E41D}"/>
    <cellStyle name="Input 4 7 7 4" xfId="39224" xr:uid="{080F5A68-7EB4-41D4-826A-78966EA9DA85}"/>
    <cellStyle name="Input 4 7 7 5" xfId="15827" xr:uid="{195BA8A5-BC10-412E-A079-88F716DAA993}"/>
    <cellStyle name="Input 4 7 8" xfId="29188" xr:uid="{942F61C9-6EF6-46C1-9BEB-EF9794E74DD8}"/>
    <cellStyle name="Input 4 7 8 2" xfId="15552" xr:uid="{68EAF98B-AF10-4558-B12C-404995214F15}"/>
    <cellStyle name="Input 4 7 8 3" xfId="7168" xr:uid="{CBE6980A-2FB8-4317-9EC0-8B630EB560E0}"/>
    <cellStyle name="Input 4 7 8 4" xfId="2527" xr:uid="{94E8CA44-7772-4ED8-B378-9AE62BC3129D}"/>
    <cellStyle name="Input 4 7 9" xfId="29825" xr:uid="{61E0E76D-E3A2-41E7-B516-0C2C4863A831}"/>
    <cellStyle name="Input 4 7 9 2" xfId="16144" xr:uid="{6F891A6B-6EDC-4A43-87A8-2AF4E6CFE976}"/>
    <cellStyle name="Input 4 7 9 3" xfId="7627" xr:uid="{97A22677-D535-4B5C-9E61-624DBB858EE1}"/>
    <cellStyle name="Input 4 7 9 4" xfId="2789" xr:uid="{1F02F876-B268-45C5-AE20-B4203EC0381E}"/>
    <cellStyle name="Input 4 8" xfId="41730" xr:uid="{4DF0CF57-F83C-4CB9-8743-BFCFDC453C47}"/>
    <cellStyle name="Input 4 8 10" xfId="10622" xr:uid="{C030668A-76EA-46B8-AF97-B51FB1C8D5C8}"/>
    <cellStyle name="Input 4 8 2" xfId="35853" xr:uid="{DF784A09-DAAC-40B2-BC11-9233095AFEF0}"/>
    <cellStyle name="Input 4 8 2 2" xfId="21302" xr:uid="{1119124E-B990-4252-A7B4-C8953A86F8D5}"/>
    <cellStyle name="Input 4 8 2 3" xfId="15984" xr:uid="{DAD5F9BF-A3F1-4E13-B252-0F8DB3F0A733}"/>
    <cellStyle name="Input 4 8 2 4" xfId="23122" xr:uid="{5B9B2CB3-99F3-4CB6-BEEC-86615D123D40}"/>
    <cellStyle name="Input 4 8 3" xfId="28140" xr:uid="{2B759609-05DD-4805-8B41-DC4A5E5B86B5}"/>
    <cellStyle name="Input 4 8 3 2" xfId="14660" xr:uid="{2C367A7E-A799-4A79-89D3-7E5DFADADACB}"/>
    <cellStyle name="Input 4 8 3 3" xfId="6504" xr:uid="{A19A84D9-43C9-495B-AF85-D14285277168}"/>
    <cellStyle name="Input 4 8 3 4" xfId="2130" xr:uid="{F79F3AEB-02D0-4B45-A305-3AA1FDE5DE2F}"/>
    <cellStyle name="Input 4 8 4" xfId="29758" xr:uid="{419C433E-D83A-4B08-8D16-599298506FFB}"/>
    <cellStyle name="Input 4 8 4 2" xfId="16078" xr:uid="{24214E48-014A-417D-A9CE-57A347E66CD0}"/>
    <cellStyle name="Input 4 8 4 3" xfId="7565" xr:uid="{46410B01-017C-46EA-A2A9-8C708A5FCD32}"/>
    <cellStyle name="Input 4 8 4 4" xfId="2738" xr:uid="{D76B9AE3-E9AC-4760-BFA9-4708A1ABC531}"/>
    <cellStyle name="Input 4 8 5" xfId="25950" xr:uid="{81642416-0C42-47D5-ADAC-10113C154217}"/>
    <cellStyle name="Input 4 8 5 2" xfId="12515" xr:uid="{B2BB135D-782F-45A8-B375-684FDCB5CDFB}"/>
    <cellStyle name="Input 4 8 5 3" xfId="4940" xr:uid="{5FBEEEEA-F0CC-4100-B735-D34C9765CD18}"/>
    <cellStyle name="Input 4 8 5 4" xfId="1127" xr:uid="{5B24CD9C-698B-41DA-A088-1A4C2131C62C}"/>
    <cellStyle name="Input 4 8 6" xfId="35854" xr:uid="{037B1F6F-5E64-4AD9-8E40-55DF049F7092}"/>
    <cellStyle name="Input 4 8 6 2" xfId="21303" xr:uid="{D0902466-A8E6-4702-BC77-E1563121976D}"/>
    <cellStyle name="Input 4 8 6 3" xfId="16760" xr:uid="{E03E30EB-6D46-4B66-9988-6AA8F3D37B8B}"/>
    <cellStyle name="Input 4 8 6 4" xfId="23860" xr:uid="{5298F468-2FEE-4D69-855C-E45FD8D0F3C4}"/>
    <cellStyle name="Input 4 8 7" xfId="38867" xr:uid="{5A548A5A-44DF-4EC7-BE27-FA422FF1AAF8}"/>
    <cellStyle name="Input 4 8 8" xfId="24244" xr:uid="{6C084A2B-0EA2-4D3B-B2B9-B9B8015A8DF6}"/>
    <cellStyle name="Input 4 8 9" xfId="40475" xr:uid="{A25281CC-9DB2-4C4C-A391-87E0B15C792E}"/>
    <cellStyle name="Input 4 9" xfId="41399" xr:uid="{05691087-F0B8-4D55-8C15-7E9E59D1681F}"/>
    <cellStyle name="Input 4 9 10" xfId="23914" xr:uid="{0481D0FF-FD8F-4C30-9ADD-766EF9CFD729}"/>
    <cellStyle name="Input 4 9 11" xfId="23868" xr:uid="{E3E160FC-AEC5-4C41-A7D8-F3C7789EEB7A}"/>
    <cellStyle name="Input 4 9 12" xfId="10843" xr:uid="{A2102031-A6D7-476A-ACF3-1B5A5319EA95}"/>
    <cellStyle name="Input 4 9 2" xfId="27813" xr:uid="{139094CC-DD84-4394-B6C3-15073938E561}"/>
    <cellStyle name="Input 4 9 2 2" xfId="14341" xr:uid="{09B2EE99-3A1B-4275-998C-D3EB82F75CB1}"/>
    <cellStyle name="Input 4 9 2 3" xfId="6231" xr:uid="{3FA78F55-C45F-498D-B9FC-AA80867B854C}"/>
    <cellStyle name="Input 4 9 2 4" xfId="1907" xr:uid="{6166B32A-D216-4CDC-BAC3-B22DEB58E3E8}"/>
    <cellStyle name="Input 4 9 3" xfId="26563" xr:uid="{4F431B4F-2BB0-4673-ABD0-3223002086E8}"/>
    <cellStyle name="Input 4 9 3 2" xfId="13117" xr:uid="{CE194C8D-6D80-448B-8E62-8BBC48D17A01}"/>
    <cellStyle name="Input 4 9 3 3" xfId="5401" xr:uid="{33750D29-3D56-4265-9F7C-F411326B5B32}"/>
    <cellStyle name="Input 4 9 3 4" xfId="1451" xr:uid="{34ED901B-1709-4C10-BD47-8C27C366031A}"/>
    <cellStyle name="Input 4 9 4" xfId="29540" xr:uid="{4F629D5E-8036-4711-B921-0E1CAA25804D}"/>
    <cellStyle name="Input 4 9 4 2" xfId="15874" xr:uid="{4F8FC2E6-BB27-4455-BD32-C08B490CEB4D}"/>
    <cellStyle name="Input 4 9 4 3" xfId="7362" xr:uid="{82BE7381-7253-487A-B0E1-CFEB3E13D1AB}"/>
    <cellStyle name="Input 4 9 4 4" xfId="2629" xr:uid="{64752AD1-38BF-40D2-815B-EC72079BBEB4}"/>
    <cellStyle name="Input 4 9 5" xfId="25624" xr:uid="{437E3397-A013-4483-8782-66937A008C16}"/>
    <cellStyle name="Input 4 9 5 2" xfId="12199" xr:uid="{1D66AC8F-EA55-4E21-B1EE-5C3A80285FF6}"/>
    <cellStyle name="Input 4 9 5 3" xfId="4669" xr:uid="{4AA1B434-D5CB-4950-AD57-71B6B455492B}"/>
    <cellStyle name="Input 4 9 5 4" xfId="904" xr:uid="{F7A299BF-FC2B-42BF-8F48-1D4D32192934}"/>
    <cellStyle name="Input 4 9 6" xfId="25329" xr:uid="{A1A33F81-391E-4613-8A9E-EB20D60BABEB}"/>
    <cellStyle name="Input 4 9 6 2" xfId="11925" xr:uid="{5AC7FE61-ED99-469C-B07A-56AD18F5DDCE}"/>
    <cellStyle name="Input 4 9 6 3" xfId="4445" xr:uid="{C1631666-1647-4BEA-AD28-6E937241B0BF}"/>
    <cellStyle name="Input 4 9 6 4" xfId="737" xr:uid="{8A482E7F-6441-48ED-A974-D6019A4CDBF8}"/>
    <cellStyle name="Input 4 9 7" xfId="25235" xr:uid="{ACED6190-85CF-4EAE-8305-DA02BC2ABD52}"/>
    <cellStyle name="Input 4 9 7 2" xfId="11832" xr:uid="{B8142134-B239-4D76-8D92-40FA284B9A43}"/>
    <cellStyle name="Input 4 9 7 3" xfId="4360" xr:uid="{9793258B-F502-405C-AC2C-EE24521C61DD}"/>
    <cellStyle name="Input 4 9 7 4" xfId="661" xr:uid="{BD973003-7BA2-471E-94BF-E7002698FBF6}"/>
    <cellStyle name="Input 4 9 8" xfId="30425" xr:uid="{881E046C-78CB-4919-8A84-73308A2420DC}"/>
    <cellStyle name="Input 4 9 8 2" xfId="16663" xr:uid="{33F2248A-4C82-4CD6-90CA-B2284CB20FBE}"/>
    <cellStyle name="Input 4 9 8 3" xfId="8046" xr:uid="{705E9318-7DE5-4D8D-917C-C0B0DD6F7C5B}"/>
    <cellStyle name="Input 4 9 8 4" xfId="3029" xr:uid="{F95D4973-E4B2-449A-8BEE-5E5EFD351EED}"/>
    <cellStyle name="Input 4 9 9" xfId="38537" xr:uid="{7C846A0A-7FD9-4D5A-A0B6-07B18C9B410D}"/>
    <cellStyle name="Input 40" xfId="471" xr:uid="{080B224F-9FE0-4FBD-A881-DDD247B52E43}"/>
    <cellStyle name="Input 41" xfId="472" xr:uid="{5C0D08E5-7FC2-4B7F-ADD6-768E52EA1E9D}"/>
    <cellStyle name="Input 5" xfId="44278" xr:uid="{62781F6A-391A-4CE4-B59B-85BB99D2B3FC}"/>
    <cellStyle name="Input 5 10" xfId="41365" xr:uid="{A8791B3F-FAFB-4909-87B7-AF6746E4E937}"/>
    <cellStyle name="Input 5 10 10" xfId="5761" xr:uid="{926FB307-5B33-4EC5-9D3D-5A58D173C405}"/>
    <cellStyle name="Input 5 10 2" xfId="29829" xr:uid="{06814955-EEDB-4B24-AD02-F86304DEE6AF}"/>
    <cellStyle name="Input 5 10 2 2" xfId="16148" xr:uid="{40F84522-BFA1-4083-94A3-FA08B9B11435}"/>
    <cellStyle name="Input 5 10 2 3" xfId="7630" xr:uid="{AD1CC425-8650-4E98-B058-8D54FC21DBF6}"/>
    <cellStyle name="Input 5 10 2 4" xfId="2792" xr:uid="{3FD5EF10-5182-4F4A-A778-E78DC7EF4C36}"/>
    <cellStyle name="Input 5 10 3" xfId="25597" xr:uid="{63112368-7B8F-45F9-A3D3-62D673D3FFBC}"/>
    <cellStyle name="Input 5 10 3 2" xfId="12172" xr:uid="{BF53C06C-686E-473F-9CF4-FE0F8108A223}"/>
    <cellStyle name="Input 5 10 3 3" xfId="4644" xr:uid="{F6B80466-28FA-4A48-8599-413B2C16B2C7}"/>
    <cellStyle name="Input 5 10 3 4" xfId="883" xr:uid="{CEAE4E07-3241-425D-B455-5374CE6C5675}"/>
    <cellStyle name="Input 5 10 4" xfId="25303" xr:uid="{020D8BB6-1528-47A0-9FE0-8929C34D5648}"/>
    <cellStyle name="Input 5 10 4 2" xfId="11899" xr:uid="{9679A8C2-2A2D-4283-90D9-2BA1330189DA}"/>
    <cellStyle name="Input 5 10 4 3" xfId="4421" xr:uid="{7CEE2354-73A2-492F-8BCE-FB3C41FCA981}"/>
    <cellStyle name="Input 5 10 4 4" xfId="716" xr:uid="{3F01C090-CF3C-4B83-9619-269AD91DBD6D}"/>
    <cellStyle name="Input 5 10 5" xfId="26900" xr:uid="{570839CF-41E9-41D8-823C-657465539EDB}"/>
    <cellStyle name="Input 5 10 5 2" xfId="13444" xr:uid="{109802ED-61D9-40DD-9E3B-537C03A3DDE6}"/>
    <cellStyle name="Input 5 10 5 3" xfId="5598" xr:uid="{CE76237D-8B33-4F06-B7E5-648619B14F12}"/>
    <cellStyle name="Input 5 10 5 4" xfId="1549" xr:uid="{1258AFF9-DCBD-4468-8C41-2BDA02742E07}"/>
    <cellStyle name="Input 5 10 6" xfId="27779" xr:uid="{84551F60-9600-4B7C-85B8-14176736FCB2}"/>
    <cellStyle name="Input 5 10 6 2" xfId="14307" xr:uid="{88AB39CA-047E-4033-A25F-581198343CE5}"/>
    <cellStyle name="Input 5 10 6 3" xfId="6202" xr:uid="{245342B5-0AB7-4931-85DE-386C897C2BDE}"/>
    <cellStyle name="Input 5 10 6 4" xfId="1886" xr:uid="{C4BDA5F8-D37F-4119-92C1-E275D0289B38}"/>
    <cellStyle name="Input 5 10 7" xfId="38504" xr:uid="{97BB0DB1-29A4-4FE0-B705-147C7B05EABF}"/>
    <cellStyle name="Input 5 10 8" xfId="23880" xr:uid="{64FB327C-832E-485A-9E36-FBB73B1FEA34}"/>
    <cellStyle name="Input 5 10 9" xfId="40431" xr:uid="{74CEFCA5-A68D-40AC-95AF-F545D1677AA2}"/>
    <cellStyle name="Input 5 11" xfId="41200" xr:uid="{FC639EAE-839F-40BA-B491-DB9F14891A80}"/>
    <cellStyle name="Input 5 11 2" xfId="38369" xr:uid="{AF00F1BB-A943-4FCC-9B69-30FC14A8BAFF}"/>
    <cellStyle name="Input 5 11 3" xfId="23746" xr:uid="{A4617AA3-5093-488B-86C9-18E8383335F4}"/>
    <cellStyle name="Input 5 11 4" xfId="21028" xr:uid="{E48FCA32-25C7-4878-B90D-79A69DEF29B2}"/>
    <cellStyle name="Input 5 11 5" xfId="5362" xr:uid="{94E1CDB2-1A17-4B5F-87DB-AF9171E5B19A}"/>
    <cellStyle name="Input 5 12" xfId="24941" xr:uid="{9595D96A-F0D8-4C89-8096-7BC734D44D14}"/>
    <cellStyle name="Input 5 12 2" xfId="11556" xr:uid="{3084218C-19A3-44B4-AF6D-6D788CAC1E40}"/>
    <cellStyle name="Input 5 12 3" xfId="4192" xr:uid="{7BF1BD0A-8F66-4BF1-BC91-6F5C768CD6BC}"/>
    <cellStyle name="Input 5 12 4" xfId="613" xr:uid="{B77EF3D8-439D-447D-9597-570E2253158E}"/>
    <cellStyle name="Input 5 13" xfId="41023" xr:uid="{632D4CD8-2671-4453-BB3F-B215FF0A63A6}"/>
    <cellStyle name="Input 5 14" xfId="24633" xr:uid="{18483673-0B65-4F72-BA4E-A268E5DA3BF7}"/>
    <cellStyle name="Input 5 2" xfId="44078" xr:uid="{2ECF7F36-F572-49CE-96E7-0B5A84D6E436}"/>
    <cellStyle name="Input 5 2 10" xfId="35851" xr:uid="{8567FCDE-480C-4E8F-A8BB-F9BC46062EF7}"/>
    <cellStyle name="Input 5 2 10 2" xfId="21300" xr:uid="{7F0900EA-58B3-45F5-B716-7E5E9D573724}"/>
    <cellStyle name="Input 5 2 10 3" xfId="39223" xr:uid="{FADE6545-2D18-46C3-A940-A0106263A3B2}"/>
    <cellStyle name="Input 5 2 10 4" xfId="4970" xr:uid="{E07920F5-41FC-41F7-93CC-9931FFF8BE32}"/>
    <cellStyle name="Input 5 2 11" xfId="30421" xr:uid="{D061D3EA-8BAD-4B4C-B3EE-7BB14366C69F}"/>
    <cellStyle name="Input 5 2 11 2" xfId="16659" xr:uid="{6D0286E8-1227-4E11-8E27-EAAD12ADFA0F}"/>
    <cellStyle name="Input 5 2 11 3" xfId="8042" xr:uid="{4A0980AB-5729-488A-9A5E-6E3B5958DB69}"/>
    <cellStyle name="Input 5 2 11 4" xfId="3025" xr:uid="{43D27237-E8B7-48DE-818B-56EE8BE1A0D0}"/>
    <cellStyle name="Input 5 2 12" xfId="30121" xr:uid="{7B04C55E-D482-4E40-A6C0-2DFF3FBD1AFC}"/>
    <cellStyle name="Input 5 2 12 2" xfId="16397" xr:uid="{ED21B223-57CD-4114-80D2-55DC6F65892B}"/>
    <cellStyle name="Input 5 2 12 3" xfId="7838" xr:uid="{CD74EB9A-FABB-40C4-A9B8-52AF4ECB7C85}"/>
    <cellStyle name="Input 5 2 12 4" xfId="2924" xr:uid="{0CED13F1-5830-4E50-87BC-4405725474AC}"/>
    <cellStyle name="Input 5 2 13" xfId="35852" xr:uid="{9F4B9435-A103-4FF5-8A8F-B1134AF0DB3F}"/>
    <cellStyle name="Input 5 2 13 2" xfId="21301" xr:uid="{2E9D780E-BD8C-4F7B-843F-2D31BBDA4A46}"/>
    <cellStyle name="Input 5 2 13 3" xfId="40892" xr:uid="{EC41E568-5B33-4F76-9C99-F59B782808D2}"/>
    <cellStyle name="Input 5 2 13 4" xfId="23117" xr:uid="{8319CAD1-E606-4A94-99AA-89335B1F029E}"/>
    <cellStyle name="Input 5 2 14" xfId="40830" xr:uid="{14AA0C7A-F97F-4768-9DEC-77C7BE8CCFCD}"/>
    <cellStyle name="Input 5 2 15" xfId="17973" xr:uid="{0620915B-522E-4F08-9F76-2FB8F1302C59}"/>
    <cellStyle name="Input 5 2 2" xfId="43143" xr:uid="{54C31CC6-6DB6-424C-AB7C-8D896010335D}"/>
    <cellStyle name="Input 5 2 2 10" xfId="19331" xr:uid="{A0E3B77E-D6AC-4967-8948-82C4AFE780E1}"/>
    <cellStyle name="Input 5 2 2 2" xfId="35849" xr:uid="{4DC70873-9431-4132-ABB3-BB6E1DDADC99}"/>
    <cellStyle name="Input 5 2 2 2 2" xfId="21298" xr:uid="{3F2099AD-C55E-4EB7-8203-2AF725B2A80B}"/>
    <cellStyle name="Input 5 2 2 2 3" xfId="23694" xr:uid="{9CA01B63-57FC-4D04-AC14-B8E60B0CD3C1}"/>
    <cellStyle name="Input 5 2 2 2 4" xfId="6534" xr:uid="{D1BB2438-55F8-4DD7-8FC5-AFAA263E3ECE}"/>
    <cellStyle name="Input 5 2 2 3" xfId="29183" xr:uid="{EE1FABA3-49B1-4836-B697-E473442B9A01}"/>
    <cellStyle name="Input 5 2 2 3 2" xfId="15547" xr:uid="{A7B85029-5103-4628-A2AD-6D2B5D154F22}"/>
    <cellStyle name="Input 5 2 2 3 3" xfId="7163" xr:uid="{6256BB31-6392-4AA8-8526-1F66F0E61F90}"/>
    <cellStyle name="Input 5 2 2 3 4" xfId="2522" xr:uid="{B3DD9E0F-5E59-4406-BCA6-92CC50D0EA54}"/>
    <cellStyle name="Input 5 2 2 4" xfId="27363" xr:uid="{38C32762-7BE6-4BDE-BEC1-5CA3CF16C1A6}"/>
    <cellStyle name="Input 5 2 2 4 2" xfId="13905" xr:uid="{65796263-7632-43C3-97B6-DC35282B3082}"/>
    <cellStyle name="Input 5 2 2 4 3" xfId="5890" xr:uid="{41EE3994-D99D-4FD4-8D24-8FBB523DDFFD}"/>
    <cellStyle name="Input 5 2 2 4 4" xfId="1676" xr:uid="{109E2CE8-40D0-45C8-9C34-36C1CF7A8068}"/>
    <cellStyle name="Input 5 2 2 5" xfId="27187" xr:uid="{02272AAA-1851-4BE2-8BF3-A9EF605E08E3}"/>
    <cellStyle name="Input 5 2 2 5 2" xfId="13729" xr:uid="{7048CE60-51F5-43F1-ACF8-A58D9254C49E}"/>
    <cellStyle name="Input 5 2 2 5 3" xfId="5800" xr:uid="{430E8EFC-B1F3-41EA-814B-DD9A70248F94}"/>
    <cellStyle name="Input 5 2 2 5 4" xfId="1669" xr:uid="{90699884-D1CB-42BE-B90E-56130302E76B}"/>
    <cellStyle name="Input 5 2 2 6" xfId="35850" xr:uid="{7B5498EF-14E0-4997-9D7B-A4C069216B0C}"/>
    <cellStyle name="Input 5 2 2 6 2" xfId="21299" xr:uid="{42BB302D-D145-4BCE-9237-C0068B42D01D}"/>
    <cellStyle name="Input 5 2 2 6 3" xfId="23693" xr:uid="{363BCDB6-2B3E-465B-8132-873D25A0EA45}"/>
    <cellStyle name="Input 5 2 2 6 4" xfId="6128" xr:uid="{60C72AAF-6467-4492-AEBC-355D0E0BF7DA}"/>
    <cellStyle name="Input 5 2 2 7" xfId="40088" xr:uid="{736B3F67-226A-4EFA-95AD-4750C91A1D28}"/>
    <cellStyle name="Input 5 2 2 8" xfId="40344" xr:uid="{9A198F54-504D-4B56-9055-C2F64B319FA9}"/>
    <cellStyle name="Input 5 2 2 9" xfId="12379" xr:uid="{E456F465-94C5-47EB-98C6-5582E9D683C4}"/>
    <cellStyle name="Input 5 2 3" xfId="41725" xr:uid="{EA52689F-7CEC-4731-85FA-291C7AD487A7}"/>
    <cellStyle name="Input 5 2 3 10" xfId="10627" xr:uid="{072A4F32-3BB2-4553-875F-DB39FF19A15C}"/>
    <cellStyle name="Input 5 2 3 2" xfId="35847" xr:uid="{2A8E119E-652E-448B-AF8B-62C0F1D8FC79}"/>
    <cellStyle name="Input 5 2 3 2 2" xfId="21296" xr:uid="{53680BA3-927C-4515-9C66-3687D8C9AD52}"/>
    <cellStyle name="Input 5 2 3 2 3" xfId="40810" xr:uid="{AC035E68-6EAF-41CD-9AC8-71DE16640D6B}"/>
    <cellStyle name="Input 5 2 3 2 4" xfId="23123" xr:uid="{BBC432FE-D496-4574-A389-36625498841F}"/>
    <cellStyle name="Input 5 2 3 3" xfId="28135" xr:uid="{B3AE0978-AF4B-4A3F-9F21-BC70EF4E1937}"/>
    <cellStyle name="Input 5 2 3 3 2" xfId="14655" xr:uid="{34B97E27-2E9A-48E6-A83B-5A6D89A88023}"/>
    <cellStyle name="Input 5 2 3 3 3" xfId="6499" xr:uid="{0B039D7F-1DF9-4B05-9D2F-9DD36F0163C5}"/>
    <cellStyle name="Input 5 2 3 3 4" xfId="2125" xr:uid="{3A64AD3D-85D8-453B-BC0E-33F41967C29F}"/>
    <cellStyle name="Input 5 2 3 4" xfId="26519" xr:uid="{AA69867C-64C6-4880-A22A-66E399B0A707}"/>
    <cellStyle name="Input 5 2 3 4 2" xfId="13074" xr:uid="{C0D59E9E-FD69-4BD7-998A-534BAB6F3324}"/>
    <cellStyle name="Input 5 2 3 4 3" xfId="5366" xr:uid="{C1F2333D-E727-46D8-BB91-7FE7D50DEE81}"/>
    <cellStyle name="Input 5 2 3 4 4" xfId="1425" xr:uid="{AC15E67D-5DE3-4BAA-9BF7-E31C6DD5A524}"/>
    <cellStyle name="Input 5 2 3 5" xfId="25945" xr:uid="{02770075-3908-4DB5-A902-FA11C3DC55DF}"/>
    <cellStyle name="Input 5 2 3 5 2" xfId="12510" xr:uid="{A14E4225-F6F1-4268-9839-79A443F53D5E}"/>
    <cellStyle name="Input 5 2 3 5 3" xfId="4935" xr:uid="{7716F4F1-2BAC-41BE-A5A0-3F99BC65EED4}"/>
    <cellStyle name="Input 5 2 3 5 4" xfId="1122" xr:uid="{2E2664D5-C537-4544-B75A-AB8DE7464031}"/>
    <cellStyle name="Input 5 2 3 6" xfId="35848" xr:uid="{EFA84013-1321-4ED6-9D01-2424F8705F00}"/>
    <cellStyle name="Input 5 2 3 6 2" xfId="21297" xr:uid="{88AF8124-7476-4644-BF70-BE1C0A4516F6}"/>
    <cellStyle name="Input 5 2 3 6 3" xfId="15985" xr:uid="{F4D2E5D5-9F33-4774-A557-BFACF25A93BE}"/>
    <cellStyle name="Input 5 2 3 6 4" xfId="14294" xr:uid="{D5B00603-F30F-4724-992D-B6C7663735CD}"/>
    <cellStyle name="Input 5 2 3 7" xfId="38862" xr:uid="{F23CD9AF-BE02-4DF3-82A2-170D8C4DE628}"/>
    <cellStyle name="Input 5 2 3 8" xfId="24239" xr:uid="{7C8B8403-2C4E-409E-ABBB-99E5E777604A}"/>
    <cellStyle name="Input 5 2 3 9" xfId="40471" xr:uid="{8FE31EAC-883B-451D-B6FF-168C4E5E6B68}"/>
    <cellStyle name="Input 5 2 4" xfId="41245" xr:uid="{B1C5ABC9-C076-46BE-AF24-949CE84BFC8D}"/>
    <cellStyle name="Input 5 2 4 10" xfId="23788" xr:uid="{6EE140DD-B6E2-43B8-AE1D-EE45931BC7DD}"/>
    <cellStyle name="Input 5 2 4 11" xfId="21016" xr:uid="{EE80410F-13D6-465D-AFFF-17C5863B5163}"/>
    <cellStyle name="Input 5 2 4 12" xfId="10874" xr:uid="{52136EDF-E5FD-47F5-9F7F-E674830FFB83}"/>
    <cellStyle name="Input 5 2 4 2" xfId="35845" xr:uid="{34A0D1C4-B7FC-49E3-86F0-1C957B751996}"/>
    <cellStyle name="Input 5 2 4 2 2" xfId="21294" xr:uid="{18F5997E-28E5-46CF-B1C2-CE7E6543ABE1}"/>
    <cellStyle name="Input 5 2 4 2 3" xfId="39578" xr:uid="{CB93EE4C-2CDB-4D3D-AB36-755C6CB0648F}"/>
    <cellStyle name="Input 5 2 4 2 4" xfId="23120" xr:uid="{8F053C02-8B3F-4FD7-AD44-FD517E75D321}"/>
    <cellStyle name="Input 5 2 4 3" xfId="27729" xr:uid="{4AA0DFD2-B05A-435A-8535-18D260A499F2}"/>
    <cellStyle name="Input 5 2 4 3 2" xfId="14261" xr:uid="{62102C89-FF79-430C-8814-AA12F8C5B61A}"/>
    <cellStyle name="Input 5 2 4 3 3" xfId="6160" xr:uid="{C1A11538-A95D-4883-B5D0-E570D44F1EAC}"/>
    <cellStyle name="Input 5 2 4 3 4" xfId="1853" xr:uid="{4F5948A4-0E95-47AE-94C4-675953E382BE}"/>
    <cellStyle name="Input 5 2 4 4" xfId="26408" xr:uid="{0CF724B5-0A87-4671-B5AA-1889B7B844C0}"/>
    <cellStyle name="Input 5 2 4 4 2" xfId="12963" xr:uid="{AB526A07-F3E4-4316-90F2-BF6713C71359}"/>
    <cellStyle name="Input 5 2 4 4 3" xfId="5279" xr:uid="{3F063D02-E451-4705-BBD4-07B5DFF11A90}"/>
    <cellStyle name="Input 5 2 4 4 4" xfId="1368" xr:uid="{E08844AF-A473-4E8C-8F50-383876802224}"/>
    <cellStyle name="Input 5 2 4 5" xfId="25549" xr:uid="{D906CC07-90DC-47D1-997A-180B0A860FB0}"/>
    <cellStyle name="Input 5 2 4 5 2" xfId="12124" xr:uid="{70A4DC05-CC6C-42D6-B8FF-FD30D90B63C9}"/>
    <cellStyle name="Input 5 2 4 5 3" xfId="4601" xr:uid="{9DF3F178-624E-4473-9E9A-392BC50C8663}"/>
    <cellStyle name="Input 5 2 4 5 4" xfId="850" xr:uid="{2E66E9BA-8033-44AB-9761-007C62FD88EA}"/>
    <cellStyle name="Input 5 2 4 6" xfId="25264" xr:uid="{D8474566-4530-418A-98B1-DC70E049B566}"/>
    <cellStyle name="Input 5 2 4 6 2" xfId="11860" xr:uid="{F67DF82A-2C43-48EF-B377-276DA264A74E}"/>
    <cellStyle name="Input 5 2 4 6 3" xfId="4383" xr:uid="{9D375B77-700F-4448-8CA5-C052A289E65E}"/>
    <cellStyle name="Input 5 2 4 6 4" xfId="684" xr:uid="{94B4B69B-BE5D-459E-A48A-B6190617BB97}"/>
    <cellStyle name="Input 5 2 4 7" xfId="25170" xr:uid="{17B9F155-DA27-472C-95F5-6B2F7FDF1A69}"/>
    <cellStyle name="Input 5 2 4 7 2" xfId="11767" xr:uid="{9A8439FF-03FB-4273-A5B2-7DCADA33625D}"/>
    <cellStyle name="Input 5 2 4 7 3" xfId="4316" xr:uid="{443D5E69-0927-45E3-953B-5F534262C617}"/>
    <cellStyle name="Input 5 2 4 7 4" xfId="636" xr:uid="{AAB3DC7F-F4DF-4C84-943B-264C28D71C36}"/>
    <cellStyle name="Input 5 2 4 8" xfId="35846" xr:uid="{DB38EB75-D719-4672-8CB1-20966227756D}"/>
    <cellStyle name="Input 5 2 4 8 2" xfId="21295" xr:uid="{8EB5A088-9D0D-43A1-97DB-17F8254A5DFC}"/>
    <cellStyle name="Input 5 2 4 8 3" xfId="39222" xr:uid="{FD7901AA-B287-4858-B1DD-8835EF6608A1}"/>
    <cellStyle name="Input 5 2 4 8 4" xfId="23121" xr:uid="{7BDFC1C6-CFF7-43EA-B8FE-672291914F13}"/>
    <cellStyle name="Input 5 2 4 9" xfId="38410" xr:uid="{EEB528EF-98DA-495C-98B3-90F9972BFA33}"/>
    <cellStyle name="Input 5 2 5" xfId="35844" xr:uid="{7A5FB570-C5BA-40A7-98CB-BE81DAD647E2}"/>
    <cellStyle name="Input 5 2 5 2" xfId="35843" xr:uid="{7B7D2398-9760-4088-8247-4A6072807A75}"/>
    <cellStyle name="Input 5 2 5 2 2" xfId="21292" xr:uid="{F266F673-8C27-4B58-9B2C-D3888C3769FD}"/>
    <cellStyle name="Input 5 2 5 2 3" xfId="15986" xr:uid="{5EE50C5F-3840-46BA-8741-4CD26679E08A}"/>
    <cellStyle name="Input 5 2 5 2 4" xfId="23118" xr:uid="{2D602CF4-D460-40F4-8043-72473A308203}"/>
    <cellStyle name="Input 5 2 5 3" xfId="21293" xr:uid="{9FED3AF4-136F-45D9-A133-773170E9E2FC}"/>
    <cellStyle name="Input 5 2 5 4" xfId="16762" xr:uid="{21296981-9D0B-4EAF-8A2A-B8915F2B3A84}"/>
    <cellStyle name="Input 5 2 5 5" xfId="23119" xr:uid="{A9029584-BA32-475E-9702-AC2C1B3F5F97}"/>
    <cellStyle name="Input 5 2 6" xfId="35842" xr:uid="{F7480AF3-942A-4798-8642-8467A2D9C778}"/>
    <cellStyle name="Input 5 2 6 2" xfId="35841" xr:uid="{4EFCA7E2-7542-47ED-BBD5-CCCFA3895342}"/>
    <cellStyle name="Input 5 2 6 2 2" xfId="21290" xr:uid="{A465630D-1F3D-425A-9D3E-5D0DB504B92C}"/>
    <cellStyle name="Input 5 2 6 2 3" xfId="39221" xr:uid="{F206FD45-32B1-4851-AD82-FA73005C5377}"/>
    <cellStyle name="Input 5 2 6 2 4" xfId="5639" xr:uid="{000761AE-A920-4C01-A8F5-E8054C952378}"/>
    <cellStyle name="Input 5 2 6 3" xfId="21291" xr:uid="{F0A305C6-CD4C-42DA-9F10-6B31ED663597}"/>
    <cellStyle name="Input 5 2 6 4" xfId="40891" xr:uid="{9D8EB995-7C81-4F38-99B8-62884E3EF922}"/>
    <cellStyle name="Input 5 2 6 5" xfId="23112" xr:uid="{DB26B24D-A2EC-4884-95A9-6AD1A6B432B8}"/>
    <cellStyle name="Input 5 2 7" xfId="35840" xr:uid="{CB2F73FD-03A9-47E1-B10C-A75E9F1AB94A}"/>
    <cellStyle name="Input 5 2 7 2" xfId="35839" xr:uid="{654B6291-9F8D-4EDC-A98E-FCB58176ED96}"/>
    <cellStyle name="Input 5 2 7 2 2" xfId="21288" xr:uid="{9ABE982D-F333-4A74-AFAB-C7D7BCA8DE7D}"/>
    <cellStyle name="Input 5 2 7 2 3" xfId="23696" xr:uid="{2E9ADDDA-5590-4BB6-A4E5-C6FDEB76B625}"/>
    <cellStyle name="Input 5 2 7 2 4" xfId="5871" xr:uid="{2DBD9957-846F-4357-981D-EFEB287D2A70}"/>
    <cellStyle name="Input 5 2 7 3" xfId="21289" xr:uid="{94DDD258-2F12-401A-B3A5-23D18B383268}"/>
    <cellStyle name="Input 5 2 7 4" xfId="23695" xr:uid="{420391FC-01E2-4A0B-9BB9-F183921FE5E5}"/>
    <cellStyle name="Input 5 2 7 5" xfId="5809" xr:uid="{F6A467BA-3A21-432F-B4DD-C132C6B90236}"/>
    <cellStyle name="Input 5 2 8" xfId="35838" xr:uid="{5A35E126-EA48-402C-B274-5F0F223DC683}"/>
    <cellStyle name="Input 5 2 8 2" xfId="21287" xr:uid="{E280C5B7-6478-428C-9845-D424E1330658}"/>
    <cellStyle name="Input 5 2 8 3" xfId="23697" xr:uid="{396753CE-92C4-49DD-AD21-5F6DF6B928FC}"/>
    <cellStyle name="Input 5 2 8 4" xfId="7197" xr:uid="{E076CE8A-82BF-44F5-BFD8-302419C2338A}"/>
    <cellStyle name="Input 5 2 9" xfId="35837" xr:uid="{F7EA5235-74DA-4285-95DD-372B33CE970E}"/>
    <cellStyle name="Input 5 2 9 2" xfId="35836" xr:uid="{492652CE-C756-4E81-900D-C8D94295E458}"/>
    <cellStyle name="Input 5 2 9 2 2" xfId="21285" xr:uid="{EB2AE726-8288-4A80-8FB9-BF80F950345E}"/>
    <cellStyle name="Input 5 2 9 2 3" xfId="39924" xr:uid="{38606A24-E266-4521-868B-751CA22F9168}"/>
    <cellStyle name="Input 5 2 9 2 4" xfId="40034" xr:uid="{65F63BC2-4291-4A3A-BAE7-D47455557494}"/>
    <cellStyle name="Input 5 2 9 3" xfId="21286" xr:uid="{A470D3AD-CD7F-492E-97AE-41AB4FFF9365}"/>
    <cellStyle name="Input 5 2 9 4" xfId="15987" xr:uid="{8CEC8444-CECB-4A79-B04D-A4FF9C508FA6}"/>
    <cellStyle name="Input 5 2 9 5" xfId="16711" xr:uid="{575F9E72-3B21-463E-A88C-4DD177F66BC3}"/>
    <cellStyle name="Input 5 3" xfId="44096" xr:uid="{27A41A6E-4F4A-4DCB-BF69-A72B3F00FAD2}"/>
    <cellStyle name="Input 5 3 10" xfId="30420" xr:uid="{054F534C-8082-41D0-AE3A-F3F5A4FAEFA9}"/>
    <cellStyle name="Input 5 3 10 2" xfId="16658" xr:uid="{A07C6DF4-AD89-46CE-BB35-57C269FAAF58}"/>
    <cellStyle name="Input 5 3 10 3" xfId="8041" xr:uid="{9780B768-B94F-4E95-8370-3A8BF204E62E}"/>
    <cellStyle name="Input 5 3 10 4" xfId="3024" xr:uid="{86FA1867-CD0F-4F7A-B963-0A2716052B2F}"/>
    <cellStyle name="Input 5 3 11" xfId="30120" xr:uid="{B2EF399A-BF9E-41FD-BD1D-0736A73B2484}"/>
    <cellStyle name="Input 5 3 11 2" xfId="16396" xr:uid="{E4DACAD0-3846-4713-B9EB-E4B25CFBFA48}"/>
    <cellStyle name="Input 5 3 11 3" xfId="7837" xr:uid="{C9223ADC-F20C-42E4-8FCA-1243A9C9F7BE}"/>
    <cellStyle name="Input 5 3 11 4" xfId="2923" xr:uid="{F39204CD-F863-41D7-90DF-FF05D764261D}"/>
    <cellStyle name="Input 5 3 12" xfId="30453" xr:uid="{974395CA-1571-4367-896E-3B5537E8B26A}"/>
    <cellStyle name="Input 5 3 12 2" xfId="16678" xr:uid="{56788FA1-F28A-4A47-B923-8C56C0EEF8EC}"/>
    <cellStyle name="Input 5 3 12 3" xfId="8064" xr:uid="{E7F70B2E-A9DB-4A04-8E51-949AD8E1EF2A}"/>
    <cellStyle name="Input 5 3 12 4" xfId="3042" xr:uid="{F9977063-9560-4D0E-B40D-F7A3BB2D41BB}"/>
    <cellStyle name="Input 5 3 13" xfId="26922" xr:uid="{9825F9F8-847A-4DF5-B960-52AE02E19C35}"/>
    <cellStyle name="Input 5 3 13 2" xfId="13466" xr:uid="{08AF8CBD-8415-4AFA-AF31-48A159EE884A}"/>
    <cellStyle name="Input 5 3 13 3" xfId="5616" xr:uid="{23BF881D-A518-4EF0-8FEE-C4FEA3412452}"/>
    <cellStyle name="Input 5 3 13 4" xfId="1566" xr:uid="{1B6D9DDA-75B7-4FFE-AA66-2089B98ABC8C}"/>
    <cellStyle name="Input 5 3 14" xfId="27470" xr:uid="{906E39C4-20A9-4850-B97B-C59D4FFA409B}"/>
    <cellStyle name="Input 5 3 14 2" xfId="14011" xr:uid="{04034D99-E87D-4341-9A0D-7DB21FFFB866}"/>
    <cellStyle name="Input 5 3 14 3" xfId="5973" xr:uid="{2EA9A390-D97F-449A-B82E-35F1E38BAF5E}"/>
    <cellStyle name="Input 5 3 14 4" xfId="1714" xr:uid="{47DA20C8-C67C-44A8-ABD2-77D2FA8034D3}"/>
    <cellStyle name="Input 5 3 15" xfId="26373" xr:uid="{4BB4A8D1-5F7A-4DD4-A2AF-7B2B9730FBA3}"/>
    <cellStyle name="Input 5 3 15 2" xfId="12928" xr:uid="{7A15E185-2CBF-4958-820A-005E1DFEFC6F}"/>
    <cellStyle name="Input 5 3 15 3" xfId="5246" xr:uid="{BAAF1B8A-0797-4F6E-BC9F-C6F651DE8C0A}"/>
    <cellStyle name="Input 5 3 15 4" xfId="1336" xr:uid="{F9461249-9D72-41F7-853C-36E75F6F8CC2}"/>
    <cellStyle name="Input 5 3 16" xfId="35835" xr:uid="{5602C887-6E42-4B3E-A1D6-A69262FCAABC}"/>
    <cellStyle name="Input 5 3 16 2" xfId="21284" xr:uid="{9750CF4B-8F45-4D43-A348-4979821DE1F0}"/>
    <cellStyle name="Input 5 3 16 3" xfId="39220" xr:uid="{FF106797-D564-4507-9672-DB0B5C4439BD}"/>
    <cellStyle name="Input 5 3 16 4" xfId="23116" xr:uid="{83C44244-F487-4AB0-AC91-D725D95C3B8B}"/>
    <cellStyle name="Input 5 3 17" xfId="40848" xr:uid="{9FDC687F-57BD-4412-97AA-3C88911E6085}"/>
    <cellStyle name="Input 5 3 18" xfId="39546" xr:uid="{E152C691-0283-45C5-95DC-5A1A00DD8678}"/>
    <cellStyle name="Input 5 3 19" xfId="17956" xr:uid="{848A7822-CE56-4E0A-A4EC-57AF51889126}"/>
    <cellStyle name="Input 5 3 2" xfId="35834" xr:uid="{CFCC93DE-8A22-40F3-BC11-32AB60DFE1E9}"/>
    <cellStyle name="Input 5 3 2 2" xfId="35833" xr:uid="{2349B53C-9CA9-4BF9-88A6-FE50A84FDC38}"/>
    <cellStyle name="Input 5 3 2 2 2" xfId="21282" xr:uid="{FE2DC56C-9019-48B4-B775-59140349CD3D}"/>
    <cellStyle name="Input 5 3 2 2 3" xfId="16764" xr:uid="{3D5AEEDB-0E6F-4E84-A664-D851B468865C}"/>
    <cellStyle name="Input 5 3 2 2 4" xfId="23113" xr:uid="{F77B2EF7-77DA-4674-8BB0-3FFCBBDF9F4F}"/>
    <cellStyle name="Input 5 3 2 3" xfId="21283" xr:uid="{BF46D178-6B21-4FA6-A0A6-98ACA259F56F}"/>
    <cellStyle name="Input 5 3 2 4" xfId="39576" xr:uid="{3145AE00-2A24-430F-B093-5B4E1086ED54}"/>
    <cellStyle name="Input 5 3 2 5" xfId="23115" xr:uid="{B63B6CA2-831E-4308-A68A-A83316F01F24}"/>
    <cellStyle name="Input 5 3 20" xfId="9224" xr:uid="{AC2189B2-F785-495E-90CE-1FCFBDA82839}"/>
    <cellStyle name="Input 5 3 3" xfId="35832" xr:uid="{B12A0652-21E9-4737-99A0-FEB38E61EFB7}"/>
    <cellStyle name="Input 5 3 3 2" xfId="35831" xr:uid="{35D05D03-6A59-4BD4-B50C-CC96A23C453B}"/>
    <cellStyle name="Input 5 3 3 2 2" xfId="21280" xr:uid="{E3A21464-6395-46E2-9C62-A2691EF2CB7D}"/>
    <cellStyle name="Input 5 3 3 2 3" xfId="39923" xr:uid="{F0F17420-E1FE-4443-BE3B-EF6DDD75BB04}"/>
    <cellStyle name="Input 5 3 3 2 4" xfId="7849" xr:uid="{4BCABB08-8252-4D28-9BF3-D0FCF04F6FEE}"/>
    <cellStyle name="Input 5 3 3 3" xfId="21281" xr:uid="{0A3371FB-8B45-475A-ABA7-2A6E116B44E0}"/>
    <cellStyle name="Input 5 3 3 4" xfId="15988" xr:uid="{86DB4670-9B19-433D-BC8D-425DA5A9DA3D}"/>
    <cellStyle name="Input 5 3 3 5" xfId="4969" xr:uid="{CEE10585-C911-4B5A-A393-672C0C7ED170}"/>
    <cellStyle name="Input 5 3 4" xfId="35830" xr:uid="{729F4670-8EE8-430A-AA23-D4E5EC0E5422}"/>
    <cellStyle name="Input 5 3 4 2" xfId="35829" xr:uid="{ECC3B6F7-91C5-45C7-8225-43B7FA69AEE9}"/>
    <cellStyle name="Input 5 3 4 2 2" xfId="21278" xr:uid="{A1CD2FF6-283C-4BE1-9D69-88A55FB7EFF2}"/>
    <cellStyle name="Input 5 3 4 2 3" xfId="23698" xr:uid="{5418951D-66BE-4EA1-A7CE-31651009FEBE}"/>
    <cellStyle name="Input 5 3 4 2 4" xfId="23114" xr:uid="{4A41E7B9-EA70-4E73-A7E5-640469236F07}"/>
    <cellStyle name="Input 5 3 4 3" xfId="21279" xr:uid="{E561B23B-39B3-4DA1-B008-874F1A1E3ABD}"/>
    <cellStyle name="Input 5 3 4 4" xfId="39219" xr:uid="{EA48609C-CADE-40F8-B2B0-FB9196B053C8}"/>
    <cellStyle name="Input 5 3 4 5" xfId="6533" xr:uid="{0CAD57F5-D2C5-4E2A-BE66-69BE42F4928E}"/>
    <cellStyle name="Input 5 3 5" xfId="35828" xr:uid="{B76E1B41-9C75-4E7E-875E-1B7DC37A1364}"/>
    <cellStyle name="Input 5 3 5 2" xfId="35827" xr:uid="{7A376307-6DEE-4932-ADEB-AF261E355FF6}"/>
    <cellStyle name="Input 5 3 5 2 2" xfId="21276" xr:uid="{35766232-2AA0-4A56-B3D0-52746C322CA7}"/>
    <cellStyle name="Input 5 3 5 2 3" xfId="15989" xr:uid="{10A7FA24-FCAB-4A90-B37C-BC71424A2BE5}"/>
    <cellStyle name="Input 5 3 5 2 4" xfId="4520" xr:uid="{130687C8-6D3E-416B-BE5B-8E334222EAC4}"/>
    <cellStyle name="Input 5 3 5 3" xfId="21277" xr:uid="{5F645B3C-C5CE-4FF1-9080-612A1EBA0204}"/>
    <cellStyle name="Input 5 3 5 4" xfId="23699" xr:uid="{916E93D3-8C31-4E51-816E-B89585389C50}"/>
    <cellStyle name="Input 5 3 5 5" xfId="23111" xr:uid="{41931490-D112-4B75-A420-DF0AF19A3DD6}"/>
    <cellStyle name="Input 5 3 6" xfId="35826" xr:uid="{C854E886-F45E-4EBC-B087-4C36CCD28EAC}"/>
    <cellStyle name="Input 5 3 6 2" xfId="35825" xr:uid="{C1CB23BB-16CC-4C25-AE66-5FA15F412C1A}"/>
    <cellStyle name="Input 5 3 6 2 2" xfId="21274" xr:uid="{B4A52CD0-AC20-494D-B169-8D07CD10C381}"/>
    <cellStyle name="Input 5 3 6 2 3" xfId="39218" xr:uid="{1CA46A6E-9E2C-49D7-B332-11D3C6EB3D2B}"/>
    <cellStyle name="Input 5 3 6 2 4" xfId="23110" xr:uid="{EAEEE4A8-754D-4A52-9F5A-2549C662EEA0}"/>
    <cellStyle name="Input 5 3 6 3" xfId="21275" xr:uid="{9FAA2BB6-61EF-4465-8ADF-B99B1718B8CE}"/>
    <cellStyle name="Input 5 3 6 4" xfId="39922" xr:uid="{82A5B845-89A2-450E-A67C-E9F0BCEEAC85}"/>
    <cellStyle name="Input 5 3 6 5" xfId="5473" xr:uid="{EC613D03-F921-41A9-BC5E-341334A16FCD}"/>
    <cellStyle name="Input 5 3 7" xfId="35824" xr:uid="{7B3C2AB4-1FC5-451C-95E3-6D6B002862E1}"/>
    <cellStyle name="Input 5 3 7 2" xfId="21273" xr:uid="{91EC9E1D-355B-4B08-B5DA-DB2CA68710D2}"/>
    <cellStyle name="Input 5 3 7 3" xfId="39921" xr:uid="{1CD2037E-6FD4-4630-80C8-FEA85D541FF9}"/>
    <cellStyle name="Input 5 3 7 4" xfId="5461" xr:uid="{0161DB40-55C0-46CB-9EE1-03DD34EAF92D}"/>
    <cellStyle name="Input 5 3 8" xfId="35823" xr:uid="{E9E544F0-BF0A-410C-9E6B-975E03E9A0B9}"/>
    <cellStyle name="Input 5 3 8 2" xfId="35822" xr:uid="{6CE00099-8877-4008-A9C1-C8AF32F8C21B}"/>
    <cellStyle name="Input 5 3 8 2 2" xfId="21271" xr:uid="{B344562B-BF45-4E8E-BEF5-B29AC045A88C}"/>
    <cellStyle name="Input 5 3 8 2 3" xfId="39920" xr:uid="{AB5BEA45-E55D-413A-A284-3525FE61346E}"/>
    <cellStyle name="Input 5 3 8 2 4" xfId="8071" xr:uid="{71581884-FCE7-4B0E-AC2F-F7F9635F622C}"/>
    <cellStyle name="Input 5 3 8 3" xfId="21272" xr:uid="{D8B0908B-7F14-482D-8F2B-2852208BF56F}"/>
    <cellStyle name="Input 5 3 8 4" xfId="40890" xr:uid="{95721F9A-8595-4AC0-8836-DA646C7730F8}"/>
    <cellStyle name="Input 5 3 8 5" xfId="5968" xr:uid="{8B488481-EA8E-45BA-98F6-C13454A55A5D}"/>
    <cellStyle name="Input 5 3 9" xfId="35821" xr:uid="{2E8F5E3D-0EEA-4480-BD55-36C4FEC5C3AD}"/>
    <cellStyle name="Input 5 3 9 2" xfId="21270" xr:uid="{BBCAF33F-1112-4898-A28D-06CFFF0FF91F}"/>
    <cellStyle name="Input 5 3 9 3" xfId="39919" xr:uid="{9F629831-FD43-4570-BB65-B72979CC36F2}"/>
    <cellStyle name="Input 5 3 9 4" xfId="7735" xr:uid="{F5713FFF-6121-426B-8D2A-8353AFF0C864}"/>
    <cellStyle name="Input 5 4" xfId="44013" xr:uid="{CAD6FE43-07D1-4134-A93B-152C53578477}"/>
    <cellStyle name="Input 5 4 10" xfId="29872" xr:uid="{0532020C-D8E9-4AF6-B6A3-9457B371F151}"/>
    <cellStyle name="Input 5 4 10 2" xfId="16187" xr:uid="{936FBB17-6B7F-4CCE-A100-A925BEBD5942}"/>
    <cellStyle name="Input 5 4 10 3" xfId="7662" xr:uid="{98C1A583-D2D4-41ED-8E23-42DB0D9CA834}"/>
    <cellStyle name="Input 5 4 10 4" xfId="2812" xr:uid="{2399E656-9396-4A53-80F6-281C11A3CE61}"/>
    <cellStyle name="Input 5 4 11" xfId="29985" xr:uid="{C4387428-19F7-4C1C-995A-3D47651B060B}"/>
    <cellStyle name="Input 5 4 11 2" xfId="16280" xr:uid="{0F8BB305-D586-49D8-8EB2-A30B19741B5B}"/>
    <cellStyle name="Input 5 4 11 3" xfId="7743" xr:uid="{3A6DB3FD-9B35-4476-8269-57A514B4E74E}"/>
    <cellStyle name="Input 5 4 11 4" xfId="2862" xr:uid="{82FCA5CE-6198-4D9F-A273-D396544AF0E5}"/>
    <cellStyle name="Input 5 4 12" xfId="26970" xr:uid="{A9ABCB1F-5FA9-48A4-9893-D20A1DCD934F}"/>
    <cellStyle name="Input 5 4 12 2" xfId="13514" xr:uid="{294059A2-B845-4CB9-B735-185CC32B5173}"/>
    <cellStyle name="Input 5 4 12 3" xfId="5650" xr:uid="{015ECA05-3428-4EFA-B6FF-7F1E18E82A7A}"/>
    <cellStyle name="Input 5 4 12 4" xfId="1588" xr:uid="{7E875C06-23FC-4CC2-B693-91F004E5F934}"/>
    <cellStyle name="Input 5 4 13" xfId="28987" xr:uid="{8A51E48F-083F-4108-8618-F871A1FB42CE}"/>
    <cellStyle name="Input 5 4 13 2" xfId="15396" xr:uid="{CAAEA698-101B-4D55-9C8B-6D85783939EA}"/>
    <cellStyle name="Input 5 4 13 3" xfId="7048" xr:uid="{57952A7B-FB9A-404C-AD1D-3113D294A450}"/>
    <cellStyle name="Input 5 4 13 4" xfId="2484" xr:uid="{5EADC12C-AB2B-4B66-819E-3C75CBB03D2F}"/>
    <cellStyle name="Input 5 4 14" xfId="27031" xr:uid="{BE585EC7-2B4F-4646-8A8B-110CD2FAF6AD}"/>
    <cellStyle name="Input 5 4 14 2" xfId="13575" xr:uid="{534042A2-4F19-45BE-8E34-03666226CFCE}"/>
    <cellStyle name="Input 5 4 14 3" xfId="5698" xr:uid="{8D8F7373-8C13-40D9-98FB-B9F4C5BB43AD}"/>
    <cellStyle name="Input 5 4 14 4" xfId="1625" xr:uid="{B510AF81-1828-4912-9B50-D455DAECD902}"/>
    <cellStyle name="Input 5 4 15" xfId="27023" xr:uid="{E14DBC5B-CAF8-468C-AE53-AFD5E9E9C982}"/>
    <cellStyle name="Input 5 4 15 2" xfId="13567" xr:uid="{0FD0FFC0-A1E7-48A1-8B93-E7025D415625}"/>
    <cellStyle name="Input 5 4 15 3" xfId="5691" xr:uid="{63385BEE-E6FB-4F55-8AEF-20EBEC096760}"/>
    <cellStyle name="Input 5 4 15 4" xfId="1619" xr:uid="{10301FEF-6E8B-45CE-8712-64F38AC2E3D3}"/>
    <cellStyle name="Input 5 4 16" xfId="35820" xr:uid="{D418F709-61B0-4860-B10B-E78B87873259}"/>
    <cellStyle name="Input 5 4 16 2" xfId="21269" xr:uid="{141B33F3-093D-4B39-8DB5-F99B83E259A3}"/>
    <cellStyle name="Input 5 4 16 3" xfId="39918" xr:uid="{DD490D17-F424-4A84-8CEF-C82875AF6F65}"/>
    <cellStyle name="Input 5 4 16 4" xfId="6535" xr:uid="{34E6F439-6A8C-434C-802B-448520F1609D}"/>
    <cellStyle name="Input 5 4 17" xfId="40776" xr:uid="{B0B36B58-86D5-45B8-AB34-D82FD4FD6C60}"/>
    <cellStyle name="Input 5 4 18" xfId="39631" xr:uid="{A22568C6-0618-43F7-AC2C-B71E7E554550}"/>
    <cellStyle name="Input 5 4 19" xfId="18028" xr:uid="{4C08B262-FA8B-4293-8B10-1F155E045F1B}"/>
    <cellStyle name="Input 5 4 2" xfId="35819" xr:uid="{193E8DF0-CAB1-40B2-AD57-878488222748}"/>
    <cellStyle name="Input 5 4 2 2" xfId="35818" xr:uid="{3DA22525-BF21-4235-875F-6DD5BE912ACE}"/>
    <cellStyle name="Input 5 4 2 2 2" xfId="21267" xr:uid="{E490CD58-33A7-4B40-A575-CD7443A37DFF}"/>
    <cellStyle name="Input 5 4 2 2 3" xfId="39916" xr:uid="{09F89592-B267-4C0E-8EF6-1BC728DC2583}"/>
    <cellStyle name="Input 5 4 2 2 4" xfId="6127" xr:uid="{7757EA7F-F47C-46CF-9512-98245930F35D}"/>
    <cellStyle name="Input 5 4 2 3" xfId="21268" xr:uid="{AA7B5339-59D9-49BA-857C-B0A68763EF7C}"/>
    <cellStyle name="Input 5 4 2 4" xfId="39917" xr:uid="{81AC26DF-57FD-411A-A593-5514FC32EBAB}"/>
    <cellStyle name="Input 5 4 2 5" xfId="4971" xr:uid="{B919F3FD-9171-4A38-9F4E-760450F57DCA}"/>
    <cellStyle name="Input 5 4 20" xfId="9242" xr:uid="{AD7DE5EA-BED1-4F02-AD49-0A0FA78F8D50}"/>
    <cellStyle name="Input 5 4 3" xfId="35817" xr:uid="{B9B37D08-9B7D-4738-BE00-A669170FC8D1}"/>
    <cellStyle name="Input 5 4 3 2" xfId="35816" xr:uid="{DF3A273C-2E4C-41C5-B088-CA1247E12F3F}"/>
    <cellStyle name="Input 5 4 3 2 2" xfId="21265" xr:uid="{822F3E08-3D69-4BFC-AF89-D0A63062F443}"/>
    <cellStyle name="Input 5 4 3 2 3" xfId="39914" xr:uid="{4816FB7F-009F-4E99-A520-7A8601F6978F}"/>
    <cellStyle name="Input 5 4 3 2 4" xfId="6207" xr:uid="{44CEEF7B-50DC-4FE3-8205-1BB38FBB8EE5}"/>
    <cellStyle name="Input 5 4 3 3" xfId="21266" xr:uid="{4AD721D4-3504-4603-A918-DCEC4B9DF2B1}"/>
    <cellStyle name="Input 5 4 3 4" xfId="39915" xr:uid="{E7ECD2E1-2305-4042-A460-E3C0CD709917}"/>
    <cellStyle name="Input 5 4 3 5" xfId="17984" xr:uid="{F6D0506B-3C3E-4AB2-9B38-1D1F19176D6C}"/>
    <cellStyle name="Input 5 4 4" xfId="35815" xr:uid="{D9CC593E-DA75-4073-92B5-1D82894A174D}"/>
    <cellStyle name="Input 5 4 4 2" xfId="35814" xr:uid="{10DB51E4-FD7A-458B-AB66-B8B706E4031B}"/>
    <cellStyle name="Input 5 4 4 2 2" xfId="21263" xr:uid="{8E6A67CF-ACA4-44CC-91F1-A002283819F3}"/>
    <cellStyle name="Input 5 4 4 2 3" xfId="40889" xr:uid="{5FCEAFFB-785A-4F5A-8C51-E5FAB6011527}"/>
    <cellStyle name="Input 5 4 4 2 4" xfId="4426" xr:uid="{78B10CB9-C982-4442-9264-DCA08D00D427}"/>
    <cellStyle name="Input 5 4 4 3" xfId="21264" xr:uid="{A8758E06-8125-4766-8CBF-A602B24E84D3}"/>
    <cellStyle name="Input 5 4 4 4" xfId="38521" xr:uid="{707FCD93-3E5B-4FEF-B766-F82CA22F4793}"/>
    <cellStyle name="Input 5 4 4 5" xfId="4348" xr:uid="{415D5E5D-AFAE-484B-9DDB-1B3753C29D07}"/>
    <cellStyle name="Input 5 4 5" xfId="35813" xr:uid="{76914F84-65C7-4B6F-B220-4D5E17E2AEEE}"/>
    <cellStyle name="Input 5 4 5 2" xfId="35812" xr:uid="{B684F0C1-ECC5-4296-AD64-9424099AD7A2}"/>
    <cellStyle name="Input 5 4 5 2 2" xfId="21261" xr:uid="{9FB3B10A-1F31-47DB-B42D-0203B6219A9E}"/>
    <cellStyle name="Input 5 4 5 2 3" xfId="39912" xr:uid="{DA6A8584-177C-4F99-A534-5EC2F00436AA}"/>
    <cellStyle name="Input 5 4 5 2 4" xfId="6836" xr:uid="{4510BD00-6EA8-4034-8AA4-BA98B644C7E2}"/>
    <cellStyle name="Input 5 4 5 3" xfId="21262" xr:uid="{DCA567EB-C732-42F3-90F1-150F536D3743}"/>
    <cellStyle name="Input 5 4 5 4" xfId="39913" xr:uid="{A249782D-5188-4866-9156-A4980A4896D4}"/>
    <cellStyle name="Input 5 4 5 5" xfId="4649" xr:uid="{7A9F4456-3541-4A5D-BE24-6D4DA662E3F5}"/>
    <cellStyle name="Input 5 4 6" xfId="35811" xr:uid="{1DB1DB78-3DF1-4C00-948F-C0D53FB860E2}"/>
    <cellStyle name="Input 5 4 6 2" xfId="35810" xr:uid="{797F9375-8F07-4BE2-9374-BA0BE9BA2D04}"/>
    <cellStyle name="Input 5 4 6 2 2" xfId="21259" xr:uid="{0AE88073-EA73-4B17-AD4F-370D0FBC3A9E}"/>
    <cellStyle name="Input 5 4 6 2 3" xfId="40888" xr:uid="{22969D99-0791-4B19-9F11-4B251EE132EE}"/>
    <cellStyle name="Input 5 4 6 2 4" xfId="6538" xr:uid="{D9292EDE-26D1-4C57-9331-A3B7A2A83FB1}"/>
    <cellStyle name="Input 5 4 6 3" xfId="21260" xr:uid="{7F229865-678C-422C-944C-4EE6C3A10AFE}"/>
    <cellStyle name="Input 5 4 6 4" xfId="39911" xr:uid="{FE617F88-A18E-4B8A-ADF3-9529B744BF25}"/>
    <cellStyle name="Input 5 4 6 5" xfId="5378" xr:uid="{DFAF7BA7-E2D3-4B39-BC53-C7FE3878E7A4}"/>
    <cellStyle name="Input 5 4 7" xfId="35809" xr:uid="{F5771875-7DD6-48A3-ABFD-F4D828D665C7}"/>
    <cellStyle name="Input 5 4 7 2" xfId="21258" xr:uid="{7BADF061-5615-49C1-BC60-415ED9D89555}"/>
    <cellStyle name="Input 5 4 7 3" xfId="39910" xr:uid="{D8CC1081-C897-4837-8418-F953CE8DEA35}"/>
    <cellStyle name="Input 5 4 7 4" xfId="4975" xr:uid="{67A9AE02-F7A0-46F4-9D5A-7C8416E99D24}"/>
    <cellStyle name="Input 5 4 8" xfId="35808" xr:uid="{E2CE3436-94FC-40AE-89E3-8987C0DF2938}"/>
    <cellStyle name="Input 5 4 8 2" xfId="35807" xr:uid="{C34D14C3-4CB8-4C02-8D7F-19C24A192035}"/>
    <cellStyle name="Input 5 4 8 2 2" xfId="21256" xr:uid="{B9784D6B-7BD6-4277-A727-E24160C113E0}"/>
    <cellStyle name="Input 5 4 8 2 3" xfId="39908" xr:uid="{2864E90E-8A28-4616-8186-4AB57099E954}"/>
    <cellStyle name="Input 5 4 8 2 4" xfId="8058" xr:uid="{42504404-CA0B-45EC-A191-DC015325FC67}"/>
    <cellStyle name="Input 5 4 8 3" xfId="21257" xr:uid="{50EF4718-387A-429D-9187-E27470BAFBCD}"/>
    <cellStyle name="Input 5 4 8 4" xfId="39909" xr:uid="{A40121AC-A00F-491F-8748-3C08DDD9A2A6}"/>
    <cellStyle name="Input 5 4 8 5" xfId="6125" xr:uid="{364E7BC7-FA91-4E8D-8CA6-846C487CE874}"/>
    <cellStyle name="Input 5 4 9" xfId="35806" xr:uid="{C0A9B568-5CE2-40DB-B9B1-C367B3FEC312}"/>
    <cellStyle name="Input 5 4 9 2" xfId="21255" xr:uid="{AEB07439-7175-4056-8F56-45F3FEF41869}"/>
    <cellStyle name="Input 5 4 9 3" xfId="40887" xr:uid="{44416809-23D0-49C7-915C-ECA3A84A0555}"/>
    <cellStyle name="Input 5 4 9 4" xfId="4583" xr:uid="{2E5AD65C-E9C6-4A20-B5AC-FBEC47DCD0D1}"/>
    <cellStyle name="Input 5 5" xfId="43928" xr:uid="{FD6582B1-65DC-43FF-94ED-DE45ED9884AE}"/>
    <cellStyle name="Input 5 5 10" xfId="29805" xr:uid="{3CD427E6-D5FB-486D-9152-9E87C629097C}"/>
    <cellStyle name="Input 5 5 10 2" xfId="16125" xr:uid="{BC83765C-EA2B-48B9-BF1E-7F0889F98802}"/>
    <cellStyle name="Input 5 5 10 3" xfId="7609" xr:uid="{44908798-0870-4E41-8BC2-5B08D6FDD66C}"/>
    <cellStyle name="Input 5 5 10 4" xfId="2775" xr:uid="{D195D5E6-2343-408A-AF8E-CE6A17B57B88}"/>
    <cellStyle name="Input 5 5 11" xfId="26994" xr:uid="{71ACEA14-8B9D-4D0D-ABB4-F8FB0F158B52}"/>
    <cellStyle name="Input 5 5 11 2" xfId="13538" xr:uid="{70E7F6F6-072F-458C-BD37-9A0E5462F814}"/>
    <cellStyle name="Input 5 5 11 3" xfId="5666" xr:uid="{6DDA6E3D-4E3B-4584-A867-D56F8CF2C0A3}"/>
    <cellStyle name="Input 5 5 11 4" xfId="1602" xr:uid="{AD49555F-8BF4-433C-AF09-CE6C9FB2797D}"/>
    <cellStyle name="Input 5 5 12" xfId="29453" xr:uid="{9C1F23D9-FB14-464E-ACBB-6F464B86E004}"/>
    <cellStyle name="Input 5 5 12 2" xfId="15790" xr:uid="{3ADC40DC-ECC3-453A-B100-EEB4FF45E6C4}"/>
    <cellStyle name="Input 5 5 12 3" xfId="7331" xr:uid="{80262222-8E16-40C5-B54F-14622ED0709D}"/>
    <cellStyle name="Input 5 5 12 4" xfId="2621" xr:uid="{4B014356-D890-4A8A-B46A-1E5F83475FA6}"/>
    <cellStyle name="Input 5 5 13" xfId="27052" xr:uid="{09DCBCBB-4000-4266-938B-96A1BA0D9E81}"/>
    <cellStyle name="Input 5 5 13 2" xfId="13596" xr:uid="{4C6E1550-4CC9-4E39-B4B1-4776527CD8E2}"/>
    <cellStyle name="Input 5 5 13 3" xfId="5709" xr:uid="{3E260EE4-4CC8-49EA-BBE7-761BA11D1B97}"/>
    <cellStyle name="Input 5 5 13 4" xfId="1635" xr:uid="{1BF7D079-75F7-46F5-BD9E-49BCC29BABD5}"/>
    <cellStyle name="Input 5 5 14" xfId="35805" xr:uid="{4B7F6832-7E70-437D-AF42-C526C8813C0C}"/>
    <cellStyle name="Input 5 5 14 2" xfId="21254" xr:uid="{17D6DD1A-9119-4A9D-A56B-1CA4F3F98DB4}"/>
    <cellStyle name="Input 5 5 14 3" xfId="39907" xr:uid="{945A7C9F-D8CC-410A-AC92-B66E93F31FC8}"/>
    <cellStyle name="Input 5 5 14 4" xfId="5413" xr:uid="{C436A908-4C97-40B6-A90C-8DCD37EB6633}"/>
    <cellStyle name="Input 5 5 15" xfId="40696" xr:uid="{2C9340CF-BDC9-455C-A6A3-8D29A8AAFC61}"/>
    <cellStyle name="Input 5 5 16" xfId="39709" xr:uid="{D05A8FD7-3421-4FE3-9D65-315CA1822C95}"/>
    <cellStyle name="Input 5 5 17" xfId="18068" xr:uid="{40565B6E-4247-402D-9A3D-F5EBCEBAB871}"/>
    <cellStyle name="Input 5 5 18" xfId="9256" xr:uid="{160B7B9E-2454-47AD-8F30-8632F046FA98}"/>
    <cellStyle name="Input 5 5 2" xfId="35804" xr:uid="{2BEDFBA0-3E42-4DB0-8E93-11BF22A7F564}"/>
    <cellStyle name="Input 5 5 2 2" xfId="35803" xr:uid="{8BA36FE1-6F0F-41D5-81E5-5CFEC98E707A}"/>
    <cellStyle name="Input 5 5 2 2 2" xfId="21252" xr:uid="{E61EED57-126E-44A0-9E2F-23F9143365C1}"/>
    <cellStyle name="Input 5 5 2 2 3" xfId="16766" xr:uid="{752F2CFE-F971-4F4C-B50D-244FBCE32272}"/>
    <cellStyle name="Input 5 5 2 2 4" xfId="5868" xr:uid="{ACDB3A4B-38C8-4030-A6F0-DAA57541B75C}"/>
    <cellStyle name="Input 5 5 2 3" xfId="21253" xr:uid="{09F323EA-B614-4FA3-810C-4E4C4E5EAC27}"/>
    <cellStyle name="Input 5 5 2 4" xfId="39602" xr:uid="{761551C5-3AC0-4F38-BC5A-CEE101F9FACA}"/>
    <cellStyle name="Input 5 5 2 5" xfId="5810" xr:uid="{AEBBA8C2-A783-4D21-9D1C-E11C0D9B37D6}"/>
    <cellStyle name="Input 5 5 3" xfId="35802" xr:uid="{32CCD6CF-7E45-4C29-A8B8-1D8A558A89FE}"/>
    <cellStyle name="Input 5 5 3 2" xfId="35801" xr:uid="{9E4A39F1-D426-4A16-91C4-F67717F67485}"/>
    <cellStyle name="Input 5 5 3 2 2" xfId="21250" xr:uid="{60B450FF-30F0-4A59-A04D-10BB76B7F801}"/>
    <cellStyle name="Input 5 5 3 2 3" xfId="39906" xr:uid="{5F4F7467-B87A-4F61-8C65-D94598C28331}"/>
    <cellStyle name="Input 5 5 3 2 4" xfId="4458" xr:uid="{B1B504F5-93CD-4E4F-AC67-26A822A3155F}"/>
    <cellStyle name="Input 5 5 3 3" xfId="21251" xr:uid="{E35423C3-897E-474C-BC0D-64E75F2992EA}"/>
    <cellStyle name="Input 5 5 3 4" xfId="16009" xr:uid="{450193BE-DA25-4350-B5CE-FB2767C409C1}"/>
    <cellStyle name="Input 5 5 3 5" xfId="23107" xr:uid="{AE2E8FCF-6213-4E47-88A5-0CDA381AC7E5}"/>
    <cellStyle name="Input 5 5 4" xfId="35800" xr:uid="{100C2C0E-150C-4038-A2DF-AEEC08F5031D}"/>
    <cellStyle name="Input 5 5 4 2" xfId="35799" xr:uid="{BD8FB29D-AAAC-4F54-92A0-EB006DB9E528}"/>
    <cellStyle name="Input 5 5 4 2 2" xfId="21248" xr:uid="{162193F8-5AB0-4E8D-8811-A6E34CC01981}"/>
    <cellStyle name="Input 5 5 4 2 3" xfId="23700" xr:uid="{928B13E9-E8ED-4896-91C4-EF4A5AD08F7F}"/>
    <cellStyle name="Input 5 5 4 2 4" xfId="5869" xr:uid="{D50FECB0-C94C-4E9E-AD0C-06889731E15F}"/>
    <cellStyle name="Input 5 5 4 3" xfId="21249" xr:uid="{8C09CE58-8091-4EE7-BAD6-25F20EA99779}"/>
    <cellStyle name="Input 5 5 4 4" xfId="39217" xr:uid="{1BEA285A-B2AD-46E2-BEFA-4EEFBC2C1531}"/>
    <cellStyle name="Input 5 5 4 5" xfId="5572" xr:uid="{6FDA3D68-F37B-4AD0-A43C-17E0EB523C91}"/>
    <cellStyle name="Input 5 5 5" xfId="35798" xr:uid="{F30642E2-57B8-43B7-A490-93F23F83495B}"/>
    <cellStyle name="Input 5 5 5 2" xfId="35797" xr:uid="{F2F8F4AD-9DD6-4DDE-9B80-86B71B728D9F}"/>
    <cellStyle name="Input 5 5 5 2 2" xfId="21246" xr:uid="{F746893C-9FEF-4DFE-A897-4B099A03B7B4}"/>
    <cellStyle name="Input 5 5 5 2 3" xfId="16010" xr:uid="{E7A08C6A-39E9-43C9-A40D-09D17FC63BB9}"/>
    <cellStyle name="Input 5 5 5 2 4" xfId="23109" xr:uid="{921B10CC-14DC-4E16-940B-73CD9E841555}"/>
    <cellStyle name="Input 5 5 5 3" xfId="21247" xr:uid="{3B660FD8-3C83-47EF-9B00-9C6B79DC27F8}"/>
    <cellStyle name="Input 5 5 5 4" xfId="23701" xr:uid="{0F553A70-9044-4759-8B32-4CA8EE6BA3D5}"/>
    <cellStyle name="Input 5 5 5 5" xfId="7200" xr:uid="{1E500212-6D9A-4054-BC7A-953B3274783E}"/>
    <cellStyle name="Input 5 5 6" xfId="35796" xr:uid="{4CAD0496-200C-49D9-B8C1-D2756EE7225D}"/>
    <cellStyle name="Input 5 5 6 2" xfId="35795" xr:uid="{6C59F80A-4DDD-4F09-A0B7-67BC88C06414}"/>
    <cellStyle name="Input 5 5 6 2 2" xfId="21244" xr:uid="{E1350DEC-8D6E-44F8-A2F3-ADA5679B742F}"/>
    <cellStyle name="Input 5 5 6 2 3" xfId="39216" xr:uid="{E16874DA-298D-41DF-A7A3-F46778000D53}"/>
    <cellStyle name="Input 5 5 6 2 4" xfId="16709" xr:uid="{21ED67A3-5F27-4D8F-BD21-ECFB6233DB74}"/>
    <cellStyle name="Input 5 5 6 3" xfId="21245" xr:uid="{5914437E-B7B5-47E6-9898-5FE65D5FC645}"/>
    <cellStyle name="Input 5 5 6 4" xfId="41148" xr:uid="{8F5C4B7B-CC7A-4906-B9AC-FB3070B50BA0}"/>
    <cellStyle name="Input 5 5 6 5" xfId="23108" xr:uid="{6A5633F7-410A-4E40-A28E-315EEB397417}"/>
    <cellStyle name="Input 5 5 7" xfId="35794" xr:uid="{313D2FE3-23C6-46CA-A2BF-EF0AA7E9601F}"/>
    <cellStyle name="Input 5 5 7 2" xfId="21243" xr:uid="{C15AF430-EE93-4682-8873-77A006360910}"/>
    <cellStyle name="Input 5 5 7 3" xfId="39597" xr:uid="{8388E6E2-19BC-4870-8B25-551108AE8448}"/>
    <cellStyle name="Input 5 5 7 4" xfId="15823" xr:uid="{951DE7F9-375F-479B-A7CA-B1BA0BE27A4D}"/>
    <cellStyle name="Input 5 5 8" xfId="35793" xr:uid="{B7F11D47-F38D-4BCA-9827-249527214AF0}"/>
    <cellStyle name="Input 5 5 8 2" xfId="35792" xr:uid="{61DBB749-227B-4BFC-AB8D-5D8E03184707}"/>
    <cellStyle name="Input 5 5 8 2 2" xfId="21241" xr:uid="{DD502403-BBA5-498B-B609-D89BFA91530C}"/>
    <cellStyle name="Input 5 5 8 2 3" xfId="16011" xr:uid="{577B26D8-DE2A-4776-AF04-C7A990CD44FD}"/>
    <cellStyle name="Input 5 5 8 2 4" xfId="4972" xr:uid="{27BDCBC4-7D4A-4358-B07B-3386A72C7C4B}"/>
    <cellStyle name="Input 5 5 8 3" xfId="21242" xr:uid="{5617A21C-0B0E-4914-9A4B-71804296EA12}"/>
    <cellStyle name="Input 5 5 8 4" xfId="16768" xr:uid="{D55C78AA-CD75-4F46-A792-2B5F4C9A035A}"/>
    <cellStyle name="Input 5 5 8 5" xfId="40033" xr:uid="{36A6F7E1-A709-4626-870F-3F3CF56DE844}"/>
    <cellStyle name="Input 5 5 9" xfId="35791" xr:uid="{17C9C199-840F-40FE-B768-1DBFAE8A410A}"/>
    <cellStyle name="Input 5 5 9 2" xfId="21240" xr:uid="{4D951BB3-D7B6-4206-966A-C6D28328DCE6}"/>
    <cellStyle name="Input 5 5 9 3" xfId="40760" xr:uid="{65517780-DDCE-4B75-8DA2-F15D83FA470C}"/>
    <cellStyle name="Input 5 5 9 4" xfId="6126" xr:uid="{E897D17C-0926-447F-9D0D-B0BD3A8284DA}"/>
    <cellStyle name="Input 5 6" xfId="43886" xr:uid="{3D3147EF-763C-442C-B503-1CE797E3A59A}"/>
    <cellStyle name="Input 5 6 10" xfId="27377" xr:uid="{7610324E-90ED-4B75-8BFA-855874CD0622}"/>
    <cellStyle name="Input 5 6 10 2" xfId="13919" xr:uid="{14AB3625-7987-4770-B53C-41D321EE80A1}"/>
    <cellStyle name="Input 5 6 10 3" xfId="5902" xr:uid="{CD953DD3-B2C4-4EB3-933D-768695599C2A}"/>
    <cellStyle name="Input 5 6 10 4" xfId="1683" xr:uid="{C494F9B1-57CB-4BBB-A9FE-7F8CCA03E229}"/>
    <cellStyle name="Input 5 6 11" xfId="35790" xr:uid="{8895B12F-27BD-4ABA-B332-2916E838FB63}"/>
    <cellStyle name="Input 5 6 11 2" xfId="21239" xr:uid="{0ED52943-B8F2-4F08-9E98-0A08F8AB554B}"/>
    <cellStyle name="Input 5 6 11 3" xfId="39215" xr:uid="{B4F96CB8-637A-4870-A87D-7950CE0A76BB}"/>
    <cellStyle name="Input 5 6 11 4" xfId="6536" xr:uid="{8C1306FD-6073-4C92-A68A-CC2B8DEB6F3C}"/>
    <cellStyle name="Input 5 6 12" xfId="40656" xr:uid="{4242E4D5-BF44-4FF0-B8B5-58448F7363A2}"/>
    <cellStyle name="Input 5 6 13" xfId="39781" xr:uid="{9899358E-7396-40F4-AC5D-FE14C73C3FFD}"/>
    <cellStyle name="Input 5 6 14" xfId="18110" xr:uid="{2E28600E-3F03-4E2F-AEDA-61615BA2B788}"/>
    <cellStyle name="Input 5 6 15" xfId="9285" xr:uid="{D77A1271-C50F-4157-A634-71BA63C534E0}"/>
    <cellStyle name="Input 5 6 2" xfId="35789" xr:uid="{7873C5B7-7F28-4AE5-B26B-92E881557C25}"/>
    <cellStyle name="Input 5 6 2 2" xfId="35788" xr:uid="{74FE03C6-5851-4F87-BD4B-D6B668C9847A}"/>
    <cellStyle name="Input 5 6 2 2 2" xfId="21237" xr:uid="{D3B1D79E-622D-496D-BEDF-4F17E00271AD}"/>
    <cellStyle name="Input 5 6 2 2 3" xfId="23703" xr:uid="{1B0DC8CF-BB6E-41E5-8118-B9F8556B1846}"/>
    <cellStyle name="Input 5 6 2 2 4" xfId="23100" xr:uid="{C7D0DE4C-8295-4A57-8631-D8C44ACB8F25}"/>
    <cellStyle name="Input 5 6 2 3" xfId="21238" xr:uid="{42C2D664-A89C-4732-9213-64C7BC7579AC}"/>
    <cellStyle name="Input 5 6 2 4" xfId="23702" xr:uid="{EAC6A6EA-DC3D-47C1-951A-8FE0DC9C25BA}"/>
    <cellStyle name="Input 5 6 2 5" xfId="11725" xr:uid="{F6920856-D06A-4F00-8FEF-A04A49E29C49}"/>
    <cellStyle name="Input 5 6 3" xfId="35787" xr:uid="{F44B0C0A-2837-45DC-AE9B-D89C9D6A6173}"/>
    <cellStyle name="Input 5 6 3 2" xfId="35786" xr:uid="{9DD22693-3F82-4E79-8849-8500312E4F8B}"/>
    <cellStyle name="Input 5 6 3 2 2" xfId="21235" xr:uid="{43A0C9B5-0051-4F9B-B900-BB621DA9D456}"/>
    <cellStyle name="Input 5 6 3 2 3" xfId="40886" xr:uid="{3D449BCF-725A-4A29-B1BA-1B67D410EB5E}"/>
    <cellStyle name="Input 5 6 3 2 4" xfId="5672" xr:uid="{74270B8E-D3C2-46B2-8458-6620C3D853E8}"/>
    <cellStyle name="Input 5 6 3 3" xfId="21236" xr:uid="{7593A930-04A2-4AE6-9AFB-449034B2AF69}"/>
    <cellStyle name="Input 5 6 3 4" xfId="16012" xr:uid="{8F2BE62F-49A2-4539-8E70-FE421153B097}"/>
    <cellStyle name="Input 5 6 3 5" xfId="7813" xr:uid="{B8D8CE07-2B62-4BCF-A7D5-D42D0FAA40C4}"/>
    <cellStyle name="Input 5 6 4" xfId="35785" xr:uid="{CE81D6CA-90E1-4484-ACA9-A2A309DF0459}"/>
    <cellStyle name="Input 5 6 4 2" xfId="35784" xr:uid="{88EA8C41-CE0E-4552-A24C-00046C9B592C}"/>
    <cellStyle name="Input 5 6 4 2 2" xfId="21233" xr:uid="{CA28BFF5-20EC-47FE-B491-2876AE81661F}"/>
    <cellStyle name="Input 5 6 4 2 3" xfId="39594" xr:uid="{74D757A9-2DF8-4185-848C-4AAA6F1B41D5}"/>
    <cellStyle name="Input 5 6 4 2 4" xfId="23106" xr:uid="{A7A9D8DA-6D85-4949-93C3-15C86C9B9FFE}"/>
    <cellStyle name="Input 5 6 4 3" xfId="21234" xr:uid="{A0A8E085-86BE-4D90-B22A-56C8DB579271}"/>
    <cellStyle name="Input 5 6 4 4" xfId="39214" xr:uid="{E78F301B-59C0-4AFC-957D-156FAC37116F}"/>
    <cellStyle name="Input 5 6 4 5" xfId="7596" xr:uid="{A265192C-B515-487C-880B-01D30DFD4FA7}"/>
    <cellStyle name="Input 5 6 5" xfId="35783" xr:uid="{A49F7A54-A287-4377-92E1-7B1AF70A1087}"/>
    <cellStyle name="Input 5 6 5 2" xfId="21232" xr:uid="{444C0C81-96A5-4CD9-82AE-C854E6EE0FA4}"/>
    <cellStyle name="Input 5 6 5 3" xfId="16770" xr:uid="{EF3D0137-A4E1-46E3-8BC5-36206398026A}"/>
    <cellStyle name="Input 5 6 5 4" xfId="23105" xr:uid="{5D83F925-C9B1-4B06-97CA-A49F0744104C}"/>
    <cellStyle name="Input 5 6 6" xfId="35782" xr:uid="{56221888-D620-4BDC-A7B3-EA020154A81D}"/>
    <cellStyle name="Input 5 6 6 2" xfId="21231" xr:uid="{1D0BBD92-F977-437A-B642-A97E1D448487}"/>
    <cellStyle name="Input 5 6 6 3" xfId="16013" xr:uid="{EB91950F-0799-4194-8A7F-B77D3AF5A759}"/>
    <cellStyle name="Input 5 6 6 4" xfId="23103" xr:uid="{105B6C0D-0482-46C3-840C-B429C7C3A98A}"/>
    <cellStyle name="Input 5 6 7" xfId="35781" xr:uid="{FE3E18EB-29E4-4914-BA49-C9B80A317174}"/>
    <cellStyle name="Input 5 6 7 2" xfId="35780" xr:uid="{DBE3DB3C-DEA4-4B8A-9901-6BF89770F2B5}"/>
    <cellStyle name="Input 5 6 7 2 2" xfId="21229" xr:uid="{C6969540-0503-49EE-9092-248ECDC40525}"/>
    <cellStyle name="Input 5 6 7 2 3" xfId="39213" xr:uid="{832D4322-895F-4782-A908-B12F6A4FA96F}"/>
    <cellStyle name="Input 5 6 7 2 4" xfId="6129" xr:uid="{47889F22-4D71-498F-97D2-517BB34B0D2A}"/>
    <cellStyle name="Input 5 6 7 3" xfId="21230" xr:uid="{839BD192-2CB1-498F-8C6E-760EEE0B8C1D}"/>
    <cellStyle name="Input 5 6 7 4" xfId="40757" xr:uid="{655FED66-12DE-42F0-B02F-4A7FDBD0411F}"/>
    <cellStyle name="Input 5 6 7 5" xfId="4973" xr:uid="{5738A6EB-D0B3-40B7-A294-A10296F2650A}"/>
    <cellStyle name="Input 5 6 8" xfId="29768" xr:uid="{161B61F7-33E3-4AEB-B7B7-5C34BEE5C93D}"/>
    <cellStyle name="Input 5 6 8 2" xfId="16088" xr:uid="{FB89C05A-6A3C-4038-B540-CB155B5F61EA}"/>
    <cellStyle name="Input 5 6 8 3" xfId="7574" xr:uid="{6FEE4B32-67C6-4F1A-85DE-03B302EDC6DD}"/>
    <cellStyle name="Input 5 6 8 4" xfId="2745" xr:uid="{ADF88DD9-51BB-4E53-BEDA-39D285BE9AA2}"/>
    <cellStyle name="Input 5 6 9" xfId="27014" xr:uid="{C5C200F6-46DA-412B-9D10-30D3933C7BEF}"/>
    <cellStyle name="Input 5 6 9 2" xfId="13558" xr:uid="{A044DC41-2D69-4DC6-AA0B-5204F4B251B6}"/>
    <cellStyle name="Input 5 6 9 3" xfId="5682" xr:uid="{4F1F1885-3420-4BD0-9EED-3E3FC226D9E8}"/>
    <cellStyle name="Input 5 6 9 4" xfId="1615" xr:uid="{68B7F130-3686-4FB3-995D-58B51D9D94B9}"/>
    <cellStyle name="Input 5 7" xfId="43144" xr:uid="{BAC329A1-85D7-48B9-B23C-CD1C5ABCF076}"/>
    <cellStyle name="Input 5 7 10" xfId="6921" xr:uid="{CBD593BD-1C10-4444-9C56-BDB00515884E}"/>
    <cellStyle name="Input 5 7 2" xfId="35778" xr:uid="{3E9DA6A4-F73B-4D57-8AD6-406C6AFABBE7}"/>
    <cellStyle name="Input 5 7 2 2" xfId="21227" xr:uid="{67E738C0-1233-4A5D-85A5-2138336722DF}"/>
    <cellStyle name="Input 5 7 2 3" xfId="23705" xr:uid="{7E616176-49BA-4D94-A868-69E54BDC079A}"/>
    <cellStyle name="Input 5 7 2 4" xfId="23104" xr:uid="{3AB50246-CCF5-45A3-9E2C-C1BD0000A6B3}"/>
    <cellStyle name="Input 5 7 3" xfId="29184" xr:uid="{43B3B967-E24C-4794-A518-BE5D22C405E2}"/>
    <cellStyle name="Input 5 7 3 2" xfId="15548" xr:uid="{6298A642-2EA0-4885-8C23-B9FC65234E56}"/>
    <cellStyle name="Input 5 7 3 3" xfId="7164" xr:uid="{548C860E-3512-4871-9AF8-26EE2C784FF8}"/>
    <cellStyle name="Input 5 7 3 4" xfId="2523" xr:uid="{87806C67-50BF-4E60-BE5C-8581B015B7E7}"/>
    <cellStyle name="Input 5 7 4" xfId="29832" xr:uid="{E8A5910B-BBAD-44F2-B105-A976D92B814C}"/>
    <cellStyle name="Input 5 7 4 2" xfId="16151" xr:uid="{F7E4C943-FBE1-4102-95B5-AFB829A3ACB0}"/>
    <cellStyle name="Input 5 7 4 3" xfId="7633" xr:uid="{539FAF27-DFFF-4732-A2FA-E77C959C92C6}"/>
    <cellStyle name="Input 5 7 4 4" xfId="2794" xr:uid="{73C76883-7976-40A0-8631-CE4A5BD1C3FC}"/>
    <cellStyle name="Input 5 7 5" xfId="26662" xr:uid="{B841F1E4-A9A0-4D07-8D2B-B080B36E6B6E}"/>
    <cellStyle name="Input 5 7 5 2" xfId="13215" xr:uid="{8A53B6A8-4DC5-4975-993D-A2E96B817DF1}"/>
    <cellStyle name="Input 5 7 5 3" xfId="5466" xr:uid="{66D5F4E5-7B9D-4E2D-9374-ABD2F8479B02}"/>
    <cellStyle name="Input 5 7 5 4" xfId="1487" xr:uid="{E3D0A938-D483-4AAA-8633-9958BB589DC0}"/>
    <cellStyle name="Input 5 7 6" xfId="35779" xr:uid="{B660CF5B-59B2-4A87-B0B6-5774F8F24C60}"/>
    <cellStyle name="Input 5 7 6 2" xfId="21228" xr:uid="{3E055700-65E6-43DB-8D0D-005531BA67A9}"/>
    <cellStyle name="Input 5 7 6 3" xfId="23704" xr:uid="{E872FDC7-E3F4-4DEE-B0BB-485C31956D03}"/>
    <cellStyle name="Input 5 7 6 4" xfId="6537" xr:uid="{377A61B6-348F-4944-8829-2393EDA7D945}"/>
    <cellStyle name="Input 5 7 7" xfId="40089" xr:uid="{2B5268A3-D56F-480A-B128-ADC81620E701}"/>
    <cellStyle name="Input 5 7 8" xfId="40345" xr:uid="{C40B6125-A6D0-42B9-A7FC-5940AEBBF309}"/>
    <cellStyle name="Input 5 7 9" xfId="11977" xr:uid="{3603CF89-1CF9-4877-B19B-49611F79731B}"/>
    <cellStyle name="Input 5 8" xfId="41726" xr:uid="{5B33866F-9F26-40AE-BC6A-94208CE83985}"/>
    <cellStyle name="Input 5 8 2" xfId="28136" xr:uid="{6E410DDC-8111-49E5-B7DE-2D9A7E895E31}"/>
    <cellStyle name="Input 5 8 2 2" xfId="14656" xr:uid="{EB016C19-9A55-4A1E-B57A-19C2BC0B0B24}"/>
    <cellStyle name="Input 5 8 2 3" xfId="6500" xr:uid="{050C7D38-3A35-49F1-8B79-88F9AB88FA2B}"/>
    <cellStyle name="Input 5 8 2 4" xfId="2126" xr:uid="{F2576505-D517-4A7E-927A-0C3BB5111054}"/>
    <cellStyle name="Input 5 8 3" xfId="29756" xr:uid="{700BE8BE-C125-4FF7-A015-EBBD6CFB61F9}"/>
    <cellStyle name="Input 5 8 3 2" xfId="16076" xr:uid="{0853E392-D177-4184-82EB-15B16326BB75}"/>
    <cellStyle name="Input 5 8 3 3" xfId="7563" xr:uid="{C0834428-3FC7-424D-ADFD-DB9BAF9E0A70}"/>
    <cellStyle name="Input 5 8 3 4" xfId="2736" xr:uid="{3BBBFF29-21D8-4B08-A9A3-8B325CA2070B}"/>
    <cellStyle name="Input 5 8 4" xfId="25946" xr:uid="{FED5C30F-4AE8-48D5-967C-A1C8612D2058}"/>
    <cellStyle name="Input 5 8 4 2" xfId="12511" xr:uid="{C41B1284-7351-480E-BB89-87571FE34B0E}"/>
    <cellStyle name="Input 5 8 4 3" xfId="4936" xr:uid="{348B0E9D-70A8-48B5-8840-FE753C87F0D0}"/>
    <cellStyle name="Input 5 8 4 4" xfId="1123" xr:uid="{D37BEB06-25C9-4F23-B5CA-D84F92BB6816}"/>
    <cellStyle name="Input 5 8 5" xfId="30422" xr:uid="{FF0B366E-7544-49F6-A8B9-FAD0CD568484}"/>
    <cellStyle name="Input 5 8 5 2" xfId="16660" xr:uid="{65F99630-F9EA-4D44-9443-FC447C3D748C}"/>
    <cellStyle name="Input 5 8 5 3" xfId="8043" xr:uid="{6CCB0CA8-E79F-436E-8E01-A8B27BF76BA8}"/>
    <cellStyle name="Input 5 8 5 4" xfId="3026" xr:uid="{FED6EFF0-2C5D-4D11-9BEF-C28124ACE621}"/>
    <cellStyle name="Input 5 8 6" xfId="38863" xr:uid="{34B6512A-88DA-44C3-8007-8B5DB51D07C6}"/>
    <cellStyle name="Input 5 8 7" xfId="24240" xr:uid="{0A8E2C1E-7354-4381-B081-8C77110BB0B9}"/>
    <cellStyle name="Input 5 8 8" xfId="40472" xr:uid="{391ACAD8-186C-4C7F-93EF-09B883ED2F0C}"/>
    <cellStyle name="Input 5 8 9" xfId="10626" xr:uid="{D19E8F54-D8EA-441A-BD6D-ACB71B5AAB67}"/>
    <cellStyle name="Input 5 9" xfId="41400" xr:uid="{74CAFB15-D34A-4DC7-B976-2DF6416F1A54}"/>
    <cellStyle name="Input 5 9 10" xfId="23915" xr:uid="{F7F70262-BDCA-45D5-BEDE-412B97E490A0}"/>
    <cellStyle name="Input 5 9 11" xfId="14297" xr:uid="{3883C5E5-4DCB-4103-9889-658FF2369241}"/>
    <cellStyle name="Input 5 9 12" xfId="10842" xr:uid="{78370A61-A63C-47C9-B11B-B2A77617EE4A}"/>
    <cellStyle name="Input 5 9 2" xfId="27814" xr:uid="{56322B85-F3F7-411C-90C6-C6E5317E6B91}"/>
    <cellStyle name="Input 5 9 2 2" xfId="14342" xr:uid="{533D17E1-6F85-4471-B4C3-AB88DDA5BD93}"/>
    <cellStyle name="Input 5 9 2 3" xfId="6232" xr:uid="{E52D192A-2371-4BDE-92C1-467A026416DD}"/>
    <cellStyle name="Input 5 9 2 4" xfId="1908" xr:uid="{7F83FF63-024D-45DD-BD4A-584FA9F36E87}"/>
    <cellStyle name="Input 5 9 3" xfId="26564" xr:uid="{9E39D74A-444A-40EE-85CB-EDBEEA093436}"/>
    <cellStyle name="Input 5 9 3 2" xfId="13118" xr:uid="{1F48EE75-AA0F-4325-AA28-4E02E940A12E}"/>
    <cellStyle name="Input 5 9 3 3" xfId="5402" xr:uid="{D1BB30EA-3137-47ED-A137-FF593FC9A95B}"/>
    <cellStyle name="Input 5 9 3 4" xfId="1452" xr:uid="{C8C8A593-2CD6-4E73-9F93-8D8E6D06E8BC}"/>
    <cellStyle name="Input 5 9 4" xfId="30174" xr:uid="{EAD53271-83A9-4B43-BED1-0288946409C7}"/>
    <cellStyle name="Input 5 9 4 2" xfId="16444" xr:uid="{35D3C700-FA89-4BF4-95D1-609344A76471}"/>
    <cellStyle name="Input 5 9 4 3" xfId="7869" xr:uid="{C5149558-3D54-4010-A67D-F8D38EE61440}"/>
    <cellStyle name="Input 5 9 4 4" xfId="2947" xr:uid="{DBAF9B7E-7A78-41AA-82A0-6B4F83B20621}"/>
    <cellStyle name="Input 5 9 5" xfId="25625" xr:uid="{796619A4-8A73-4719-8F6D-F6E0C8A3FE4C}"/>
    <cellStyle name="Input 5 9 5 2" xfId="12200" xr:uid="{ADEF625D-1A22-4E47-8E8D-495849D7D31A}"/>
    <cellStyle name="Input 5 9 5 3" xfId="4670" xr:uid="{63CDA4EF-D41F-480D-BD38-90BA7A8692ED}"/>
    <cellStyle name="Input 5 9 5 4" xfId="905" xr:uid="{DE51D3B5-EBE0-4852-8C87-B8BB7525864B}"/>
    <cellStyle name="Input 5 9 6" xfId="25330" xr:uid="{485CB08E-18C3-4AAC-93D8-8F250E968A0B}"/>
    <cellStyle name="Input 5 9 6 2" xfId="11926" xr:uid="{833CC780-D2FD-4583-AA92-7DAD0E966947}"/>
    <cellStyle name="Input 5 9 6 3" xfId="4446" xr:uid="{2B18F998-497C-432C-BEC9-614EFED73A94}"/>
    <cellStyle name="Input 5 9 6 4" xfId="738" xr:uid="{654829BE-C030-4A43-BC8E-3C962B0EC6F3}"/>
    <cellStyle name="Input 5 9 7" xfId="25236" xr:uid="{6F05CBF6-B859-4888-9683-B929CD5B2B54}"/>
    <cellStyle name="Input 5 9 7 2" xfId="11833" xr:uid="{F3594C2B-FB2E-4BDE-8B91-C38BCE628D65}"/>
    <cellStyle name="Input 5 9 7 3" xfId="4361" xr:uid="{092F1444-9664-4764-A084-35C1BF72DAFC}"/>
    <cellStyle name="Input 5 9 7 4" xfId="662" xr:uid="{14E5FE4C-F346-419A-9C74-780E1CBB46F1}"/>
    <cellStyle name="Input 5 9 8" xfId="30122" xr:uid="{E4A2B29A-EE9F-4C32-930E-2719B66A752B}"/>
    <cellStyle name="Input 5 9 8 2" xfId="16398" xr:uid="{AA23B66D-5982-4D51-822F-A6D254BB2276}"/>
    <cellStyle name="Input 5 9 8 3" xfId="7839" xr:uid="{420D6A07-EAB0-4CAC-8D57-43A5E31937B2}"/>
    <cellStyle name="Input 5 9 8 4" xfId="2925" xr:uid="{B638440A-A697-430E-A095-9663266F56DE}"/>
    <cellStyle name="Input 5 9 9" xfId="38538" xr:uid="{9BD73030-E038-4D04-9654-B82AEF60BCAA}"/>
    <cellStyle name="Input 6" xfId="44277" xr:uid="{079E0B20-8B8A-4FA2-A0F9-00F110223D90}"/>
    <cellStyle name="Input 6 10" xfId="41362" xr:uid="{01B7A2C6-3E23-4B95-9788-A2CE1DDD1830}"/>
    <cellStyle name="Input 6 10 10" xfId="40433" xr:uid="{977C1800-B5D9-4FD3-A4EE-92D8AB3E3BA2}"/>
    <cellStyle name="Input 6 10 11" xfId="5579" xr:uid="{F9AB1545-6153-4B8A-B6F4-07FB15F3B79B}"/>
    <cellStyle name="Input 6 10 2" xfId="27776" xr:uid="{FB4FF6CF-C9C5-4095-A3CA-C596CB3F7AE5}"/>
    <cellStyle name="Input 6 10 2 2" xfId="14304" xr:uid="{2B6D5CA0-0BD6-4530-AC15-DE6EE088DF49}"/>
    <cellStyle name="Input 6 10 2 3" xfId="6199" xr:uid="{811906E3-F617-49E1-8F82-26A15B1C836E}"/>
    <cellStyle name="Input 6 10 2 4" xfId="1883" xr:uid="{260F5F2E-D696-40FD-8138-4D4046FA2E52}"/>
    <cellStyle name="Input 6 10 3" xfId="29815" xr:uid="{1DEFA5C3-7695-4976-86B2-2FC67707C6D2}"/>
    <cellStyle name="Input 6 10 3 2" xfId="16135" xr:uid="{BE696626-5D4F-41F5-BE2A-4E92A186F86B}"/>
    <cellStyle name="Input 6 10 3 3" xfId="7618" xr:uid="{553FAE20-5C95-4912-94C9-6F11F909327B}"/>
    <cellStyle name="Input 6 10 3 4" xfId="2781" xr:uid="{524BE37E-081F-493D-B88A-81C404939E9A}"/>
    <cellStyle name="Input 6 10 4" xfId="25594" xr:uid="{A59446D4-3A0B-46FD-A2EF-C40DC6BA086B}"/>
    <cellStyle name="Input 6 10 4 2" xfId="12169" xr:uid="{3E3D6409-3AD6-4FF9-874C-A17005FF8D86}"/>
    <cellStyle name="Input 6 10 4 3" xfId="4641" xr:uid="{DDEED7CB-6F0C-46F3-8F83-EAAC2F087B2A}"/>
    <cellStyle name="Input 6 10 4 4" xfId="880" xr:uid="{CDB920A1-7A85-448B-A0CD-D1A0C232B039}"/>
    <cellStyle name="Input 6 10 5" xfId="25300" xr:uid="{7A9F2240-166E-4CDB-9DD8-E68F1AD6D299}"/>
    <cellStyle name="Input 6 10 5 2" xfId="11896" xr:uid="{24EE8C0F-E658-4ADD-ADAB-7DC4F3B2212F}"/>
    <cellStyle name="Input 6 10 5 3" xfId="4418" xr:uid="{4C307728-4B44-4E12-8634-863CA09E9762}"/>
    <cellStyle name="Input 6 10 5 4" xfId="713" xr:uid="{1C2CF33A-D819-4FEA-93C0-D7839356CC4C}"/>
    <cellStyle name="Input 6 10 6" xfId="25343" xr:uid="{3601F8A5-2E3C-4221-84B4-A5452A88F6CB}"/>
    <cellStyle name="Input 6 10 6 2" xfId="11939" xr:uid="{694F7E6C-916B-40AA-BE81-CA42DBA09A2E}"/>
    <cellStyle name="Input 6 10 6 3" xfId="4456" xr:uid="{AB35AB60-D195-4B2E-987C-E086890D7D3D}"/>
    <cellStyle name="Input 6 10 6 4" xfId="748" xr:uid="{9E5E1A07-89E0-470D-A137-9433FDE83801}"/>
    <cellStyle name="Input 6 10 7" xfId="35777" xr:uid="{7A8533CC-6853-47CC-93E9-2A9378153EC0}"/>
    <cellStyle name="Input 6 10 7 2" xfId="21226" xr:uid="{638B6359-BF53-4D7B-ADBE-43A7E0191515}"/>
    <cellStyle name="Input 6 10 7 3" xfId="16014" xr:uid="{C679E77B-2A1E-46A1-84EE-701510C2D041}"/>
    <cellStyle name="Input 6 10 7 4" xfId="23101" xr:uid="{9BABBFA6-7BDA-48E0-9B1F-0411F643BA2F}"/>
    <cellStyle name="Input 6 10 8" xfId="38501" xr:uid="{08BFA412-818E-401C-8383-44D851BACF28}"/>
    <cellStyle name="Input 6 10 9" xfId="23877" xr:uid="{E0637183-2705-44B7-B41E-3C2BBC0E029E}"/>
    <cellStyle name="Input 6 11" xfId="41199" xr:uid="{5333CE56-18B7-4C6A-8E1A-1087027A1C52}"/>
    <cellStyle name="Input 6 11 2" xfId="38368" xr:uid="{7A7608FF-B76E-4133-8AC8-31D0716CE671}"/>
    <cellStyle name="Input 6 11 3" xfId="23745" xr:uid="{4D93B511-D0FA-445B-B283-52A1D689D34D}"/>
    <cellStyle name="Input 6 11 4" xfId="21029" xr:uid="{2DC46CDE-F9F0-4544-A5AD-ADB2B5E49F9D}"/>
    <cellStyle name="Input 6 11 5" xfId="6454" xr:uid="{C495A6AA-12B7-4184-94A6-98DC99816353}"/>
    <cellStyle name="Input 6 12" xfId="30119" xr:uid="{02E230AD-04A2-41BC-AD3F-29183F264963}"/>
    <cellStyle name="Input 6 12 2" xfId="16395" xr:uid="{A83E127D-8D6D-490A-8493-EE5FD94C81EB}"/>
    <cellStyle name="Input 6 12 3" xfId="7836" xr:uid="{AAE99D37-0991-49CE-AD3B-FA5B6C134655}"/>
    <cellStyle name="Input 6 12 4" xfId="2922" xr:uid="{76157858-BC03-4A76-B5A9-BF54C406DB31}"/>
    <cellStyle name="Input 6 13" xfId="24942" xr:uid="{A6F38CCE-AE38-4597-8E2F-1CE02B3A377C}"/>
    <cellStyle name="Input 6 13 2" xfId="11557" xr:uid="{07A34569-AF42-4A52-B3E0-878CD68137CB}"/>
    <cellStyle name="Input 6 13 3" xfId="4193" xr:uid="{E395B976-A5A7-478C-B8CB-0AF558AB5A42}"/>
    <cellStyle name="Input 6 13 4" xfId="614" xr:uid="{A4CE4117-C132-45BA-B121-E0D8AFF6053A}"/>
    <cellStyle name="Input 6 14" xfId="41022" xr:uid="{C88F3EBA-0528-4DC3-9B83-9FA28564449E}"/>
    <cellStyle name="Input 6 15" xfId="24634" xr:uid="{0DE1063C-BCAD-485C-B74F-9EB80D03257B}"/>
    <cellStyle name="Input 6 2" xfId="44077" xr:uid="{D40E487E-03C5-4516-B57B-84D9220EBA8B}"/>
    <cellStyle name="Input 6 2 10" xfId="17974" xr:uid="{DFEA0C02-4451-4B38-B91D-A659E06A909C}"/>
    <cellStyle name="Input 6 2 2" xfId="41240" xr:uid="{186FB70C-A6EE-46A5-A1F1-D08E0974AD00}"/>
    <cellStyle name="Input 6 2 2 10" xfId="21017" xr:uid="{EC91F434-46BD-43CA-B982-427E74F97082}"/>
    <cellStyle name="Input 6 2 2 11" xfId="10875" xr:uid="{1025A4B6-7360-49F1-A7E7-E25FC4A0F982}"/>
    <cellStyle name="Input 6 2 2 2" xfId="27725" xr:uid="{80FE5AC3-41B8-4F7B-A498-D6EE5A81012D}"/>
    <cellStyle name="Input 6 2 2 2 2" xfId="14257" xr:uid="{7365A6F4-CA61-476A-9C95-00FFCDA5A17D}"/>
    <cellStyle name="Input 6 2 2 2 3" xfId="6156" xr:uid="{10585A1A-CFED-4051-BE76-523A5080C416}"/>
    <cellStyle name="Input 6 2 2 2 4" xfId="1850" xr:uid="{5ADE7367-57C4-4836-A673-EFCCF8586452}"/>
    <cellStyle name="Input 6 2 2 3" xfId="26403" xr:uid="{E85D60A8-E2A2-445A-8984-73E140932C9C}"/>
    <cellStyle name="Input 6 2 2 3 2" xfId="12958" xr:uid="{D384A0E2-12F7-455E-858B-A2D5A7BB682C}"/>
    <cellStyle name="Input 6 2 2 3 3" xfId="5275" xr:uid="{D01AC8FB-F920-4510-9D9A-D61A1B16135D}"/>
    <cellStyle name="Input 6 2 2 3 4" xfId="1365" xr:uid="{7EEB2277-FFAF-43FF-B3A6-85F7C83B9FF2}"/>
    <cellStyle name="Input 6 2 2 4" xfId="25546" xr:uid="{0DB2EEFA-6779-4347-8843-3226B83C2048}"/>
    <cellStyle name="Input 6 2 2 4 2" xfId="12121" xr:uid="{3C8FBF4D-A3D9-42A2-9CC6-DA024E0C91DB}"/>
    <cellStyle name="Input 6 2 2 4 3" xfId="4598" xr:uid="{DBD47AE2-15AA-481D-A95C-F784AE5265E8}"/>
    <cellStyle name="Input 6 2 2 4 4" xfId="847" xr:uid="{6DB2229C-826C-40B1-A6A7-5377B486E894}"/>
    <cellStyle name="Input 6 2 2 5" xfId="25260" xr:uid="{B6EA4942-461A-46C0-BEEE-594C8725278D}"/>
    <cellStyle name="Input 6 2 2 5 2" xfId="11856" xr:uid="{5A054717-5930-4E90-8C1F-6EB3B5FF7488}"/>
    <cellStyle name="Input 6 2 2 5 3" xfId="4380" xr:uid="{0372AE04-89ED-4E16-8468-C5402D511422}"/>
    <cellStyle name="Input 6 2 2 5 4" xfId="681" xr:uid="{DAE67760-6E13-4F11-B176-DED7AE329DA3}"/>
    <cellStyle name="Input 6 2 2 6" xfId="25167" xr:uid="{BC23964D-B0A7-4994-8D03-723ADF408800}"/>
    <cellStyle name="Input 6 2 2 6 2" xfId="11764" xr:uid="{0B23A36A-4272-478A-8943-A20E87E8BB40}"/>
    <cellStyle name="Input 6 2 2 6 3" xfId="4313" xr:uid="{DA44BD35-F11A-4322-AA37-1E344326E1E2}"/>
    <cellStyle name="Input 6 2 2 6 4" xfId="633" xr:uid="{0991BECF-2239-4784-AC1E-2A499C3491B0}"/>
    <cellStyle name="Input 6 2 2 7" xfId="35775" xr:uid="{7979430E-C0A4-47CF-A1F7-1A0E24316F61}"/>
    <cellStyle name="Input 6 2 2 7 2" xfId="21224" xr:uid="{B4E16FA6-32D8-47D5-8829-CA24273567D6}"/>
    <cellStyle name="Input 6 2 2 7 3" xfId="39212" xr:uid="{AF05F772-7654-48D3-B187-AB5BD0F9AB0E}"/>
    <cellStyle name="Input 6 2 2 7 4" xfId="5549" xr:uid="{D7CFCEE9-C38D-426C-AAF7-BC9D40022D63}"/>
    <cellStyle name="Input 6 2 2 8" xfId="38407" xr:uid="{B1DF89EF-C262-4E97-97DA-0C036CC495C4}"/>
    <cellStyle name="Input 6 2 2 9" xfId="23784" xr:uid="{404BC6F3-1519-40F1-958B-74796DBAC430}"/>
    <cellStyle name="Input 6 2 3" xfId="30419" xr:uid="{ABB5E88D-CEFE-4BE0-98B7-418CB770E601}"/>
    <cellStyle name="Input 6 2 3 2" xfId="16657" xr:uid="{0AB26883-A577-4F36-8C0A-2D6FF768D008}"/>
    <cellStyle name="Input 6 2 3 3" xfId="8040" xr:uid="{1FD2D18B-CFA6-43B5-979E-8D0FB95A8256}"/>
    <cellStyle name="Input 6 2 3 4" xfId="3023" xr:uid="{9C722398-8804-476C-AB21-A305350BBDB0}"/>
    <cellStyle name="Input 6 2 4" xfId="30118" xr:uid="{5A4865A3-4894-401C-9C3A-1818D9217BF9}"/>
    <cellStyle name="Input 6 2 4 2" xfId="16394" xr:uid="{5E762320-BD78-4BC5-8777-B03FA5EBC577}"/>
    <cellStyle name="Input 6 2 4 3" xfId="7835" xr:uid="{1B5A0025-6807-455E-916B-FC81D0076A4B}"/>
    <cellStyle name="Input 6 2 4 4" xfId="2921" xr:uid="{E2A23390-B404-40E3-9ECE-EB4EC48D9032}"/>
    <cellStyle name="Input 6 2 5" xfId="30452" xr:uid="{E15BD1F7-6BAB-42AA-B440-B58E387F6544}"/>
    <cellStyle name="Input 6 2 5 2" xfId="16677" xr:uid="{48C4DB41-E129-43A4-91F2-4DCCFAF20827}"/>
    <cellStyle name="Input 6 2 5 3" xfId="8063" xr:uid="{89457B12-F061-4180-B32E-326465A078FC}"/>
    <cellStyle name="Input 6 2 5 4" xfId="3041" xr:uid="{D5BAD7A0-285F-422A-80E6-D1EBD3B4E6A8}"/>
    <cellStyle name="Input 6 2 6" xfId="30056" xr:uid="{F6857E3A-C4F7-407E-A464-71986AB1E136}"/>
    <cellStyle name="Input 6 2 6 2" xfId="16343" xr:uid="{6E839488-921D-47FB-86E7-0A5DE340E832}"/>
    <cellStyle name="Input 6 2 6 3" xfId="7785" xr:uid="{6F51A2C8-B4EA-4065-BDAD-95E5C913F289}"/>
    <cellStyle name="Input 6 2 6 4" xfId="2884" xr:uid="{71D69254-B3B9-485D-88BF-82174E17CE67}"/>
    <cellStyle name="Input 6 2 7" xfId="26385" xr:uid="{B1DC7BC9-CC87-4E77-B0CE-00A7AB1A65D4}"/>
    <cellStyle name="Input 6 2 7 2" xfId="12940" xr:uid="{DF7DD9B9-3D93-4E79-B9BD-B805C09749CE}"/>
    <cellStyle name="Input 6 2 7 3" xfId="5258" xr:uid="{BF434C7A-F41F-4E02-B8AF-D5F5A76CFE3D}"/>
    <cellStyle name="Input 6 2 7 4" xfId="1348" xr:uid="{09E5AF4B-A2E1-4DA7-B96C-DEC763969051}"/>
    <cellStyle name="Input 6 2 8" xfId="35776" xr:uid="{1C1DC0C5-7E16-4087-80D7-63284144089F}"/>
    <cellStyle name="Input 6 2 8 2" xfId="21225" xr:uid="{29CDDE83-C596-4CD1-8FA6-55D4EAF7B108}"/>
    <cellStyle name="Input 6 2 8 3" xfId="40885" xr:uid="{4BEA7144-0A81-4AD3-8E08-70DFB8D4DB2A}"/>
    <cellStyle name="Input 6 2 8 4" xfId="4536" xr:uid="{DE399F3E-E01D-4563-85A4-1537A383CDF3}"/>
    <cellStyle name="Input 6 2 9" xfId="40829" xr:uid="{23B1A77A-9A0E-4D01-9775-072BE98F8D3D}"/>
    <cellStyle name="Input 6 3" xfId="44097" xr:uid="{158F222E-1211-4D27-96AC-EA0F0A0D5E35}"/>
    <cellStyle name="Input 6 3 10" xfId="40849" xr:uid="{9423662C-E41E-44A1-BBF5-88F724AB3985}"/>
    <cellStyle name="Input 6 3 11" xfId="39545" xr:uid="{26687FD5-5810-4DE8-B29C-9F32638258D3}"/>
    <cellStyle name="Input 6 3 12" xfId="17955" xr:uid="{91FCFD8F-BC91-4B8C-9240-3266FA002EEB}"/>
    <cellStyle name="Input 6 3 13" xfId="9223" xr:uid="{E133D09D-F1E8-4ED7-8019-49F4337251D4}"/>
    <cellStyle name="Input 6 3 2" xfId="35773" xr:uid="{6E9F8605-B792-4B2D-B84B-0EBBC8196021}"/>
    <cellStyle name="Input 6 3 2 2" xfId="21222" xr:uid="{7EBC0AC2-4F6D-43C8-8CFE-CA06F48438C0}"/>
    <cellStyle name="Input 6 3 2 3" xfId="16772" xr:uid="{47A50936-6E7A-4363-8FB8-F1ACD13480A1}"/>
    <cellStyle name="Input 6 3 2 4" xfId="5495" xr:uid="{E8BB02A0-4CB0-4C66-A8AD-7151AA819187}"/>
    <cellStyle name="Input 6 3 3" xfId="30418" xr:uid="{20798D96-A21E-4979-9C52-375B08710BB6}"/>
    <cellStyle name="Input 6 3 3 2" xfId="16656" xr:uid="{B1278CF0-5E12-424E-8867-8A93F624EDD7}"/>
    <cellStyle name="Input 6 3 3 3" xfId="8039" xr:uid="{D10F6F36-734A-4A84-970D-AA1ED6CA35B7}"/>
    <cellStyle name="Input 6 3 3 4" xfId="3022" xr:uid="{289EB706-8B6D-4C91-8206-C52477C2388F}"/>
    <cellStyle name="Input 6 3 4" xfId="30117" xr:uid="{D0046D14-8983-46F6-834B-8832F3FA2656}"/>
    <cellStyle name="Input 6 3 4 2" xfId="16393" xr:uid="{D6FFAA84-525D-45EB-8DA9-7BF504F6A156}"/>
    <cellStyle name="Input 6 3 4 3" xfId="7834" xr:uid="{97F4DB5A-5DB3-4E92-8B63-B793CC48D0A8}"/>
    <cellStyle name="Input 6 3 4 4" xfId="2920" xr:uid="{86C9EEA5-84C4-4B53-A48D-95DAA67AC20E}"/>
    <cellStyle name="Input 6 3 5" xfId="30055" xr:uid="{8E1D49C8-E651-4C69-B09C-8A941A0888D0}"/>
    <cellStyle name="Input 6 3 5 2" xfId="16342" xr:uid="{9D7864FC-C1B6-43B5-9D31-9B814379D048}"/>
    <cellStyle name="Input 6 3 5 3" xfId="7784" xr:uid="{0FE437D2-4E21-4D73-A97C-9A31868323AA}"/>
    <cellStyle name="Input 6 3 5 4" xfId="2883" xr:uid="{22296CC2-25C0-45DC-9047-EA9D3D5CC424}"/>
    <cellStyle name="Input 6 3 6" xfId="26921" xr:uid="{61F0E5C7-2D86-4D50-9211-86CB1602666E}"/>
    <cellStyle name="Input 6 3 6 2" xfId="13465" xr:uid="{5A40894E-4D0D-419F-8048-0B77C01C61E1}"/>
    <cellStyle name="Input 6 3 6 3" xfId="5615" xr:uid="{946F18D8-8489-4DB8-88DA-2EF2C816E20D}"/>
    <cellStyle name="Input 6 3 6 4" xfId="1565" xr:uid="{A4B16850-2CE0-4648-A619-D2E8070F44B3}"/>
    <cellStyle name="Input 6 3 7" xfId="29425" xr:uid="{212028F1-88CC-40D8-BDCF-A93101C7266D}"/>
    <cellStyle name="Input 6 3 7 2" xfId="15766" xr:uid="{9D594DB1-BECF-4776-87D5-4FF63A2454B2}"/>
    <cellStyle name="Input 6 3 7 3" xfId="7314" xr:uid="{3220650C-E057-4229-986D-4517C3403046}"/>
    <cellStyle name="Input 6 3 7 4" xfId="2617" xr:uid="{E7141513-2715-4801-AE72-BEC6F1ABED15}"/>
    <cellStyle name="Input 6 3 8" xfId="26372" xr:uid="{2024F010-7FA8-4CFE-9D41-4DA37D8931FC}"/>
    <cellStyle name="Input 6 3 8 2" xfId="12927" xr:uid="{3438B09A-411B-4C5C-87F7-FF1357BF7B62}"/>
    <cellStyle name="Input 6 3 8 3" xfId="5245" xr:uid="{6FC87B8B-05B7-4251-BB06-2575394274CF}"/>
    <cellStyle name="Input 6 3 8 4" xfId="1335" xr:uid="{6C32DC2F-9A39-41F2-98BD-7BE0E921ACF9}"/>
    <cellStyle name="Input 6 3 9" xfId="35774" xr:uid="{67FC7B0D-C65E-4D14-833B-200B93D8C60D}"/>
    <cellStyle name="Input 6 3 9 2" xfId="21223" xr:uid="{B33343DD-BBB4-4068-85E0-18A29E7C53E6}"/>
    <cellStyle name="Input 6 3 9 3" xfId="39587" xr:uid="{5F11C2E3-8031-49BF-86F9-CABE66C01168}"/>
    <cellStyle name="Input 6 3 9 4" xfId="5431" xr:uid="{FEED0950-EDB1-449F-AE24-5EAAFF4DFFF1}"/>
    <cellStyle name="Input 6 4" xfId="44010" xr:uid="{E0A4E8E4-488B-4902-9FC9-C2C3E72A4C92}"/>
    <cellStyle name="Input 6 4 10" xfId="40773" xr:uid="{2ADF6991-AA8C-4D75-B68F-C9D7B36C0A0A}"/>
    <cellStyle name="Input 6 4 11" xfId="39634" xr:uid="{95B03203-18A1-487B-BCAD-CE9CF0A55ADB}"/>
    <cellStyle name="Input 6 4 12" xfId="18030" xr:uid="{027C4E76-6AE3-46CF-AD20-AC379EBC3858}"/>
    <cellStyle name="Input 6 4 13" xfId="9244" xr:uid="{5D169C00-2B7B-43F8-862D-3094E30608BE}"/>
    <cellStyle name="Input 6 4 2" xfId="35771" xr:uid="{6E9A4CE4-474A-4D72-B698-086924FFD688}"/>
    <cellStyle name="Input 6 4 2 2" xfId="21220" xr:uid="{28AE4166-04F7-4D9D-994A-E81F9B7C7B6A}"/>
    <cellStyle name="Input 6 4 2 3" xfId="40762" xr:uid="{B96AC344-A1C8-454C-88FE-5DBFD5FB8DD5}"/>
    <cellStyle name="Input 6 4 2 4" xfId="23102" xr:uid="{49F9E3AE-5B3A-4CAD-9AC7-4FEF84B28D18}"/>
    <cellStyle name="Input 6 4 3" xfId="29869" xr:uid="{A3EF1497-04A2-4256-9848-6BB5EE220469}"/>
    <cellStyle name="Input 6 4 3 2" xfId="16184" xr:uid="{D5D57542-A328-45DF-9343-4121848B7B27}"/>
    <cellStyle name="Input 6 4 3 3" xfId="7659" xr:uid="{5E2559D4-3942-4006-9729-FC34E091E53C}"/>
    <cellStyle name="Input 6 4 3 4" xfId="2809" xr:uid="{A5F3BA88-2E03-438C-921B-07D2AA7EAC28}"/>
    <cellStyle name="Input 6 4 4" xfId="30259" xr:uid="{BF93C3A3-8146-4D2D-8877-A3E4080A468D}"/>
    <cellStyle name="Input 6 4 4 2" xfId="16523" xr:uid="{56EB10B3-316F-4BA2-8B0F-9FAECDE68BCE}"/>
    <cellStyle name="Input 6 4 4 3" xfId="7931" xr:uid="{F46733F6-D51D-4737-A2F7-75292DA099BB}"/>
    <cellStyle name="Input 6 4 4 4" xfId="3003" xr:uid="{BC1213C6-5C15-46CD-8320-DED1F061205C}"/>
    <cellStyle name="Input 6 4 5" xfId="26973" xr:uid="{D7E62D66-5473-4032-AE43-FB2DDD69FD96}"/>
    <cellStyle name="Input 6 4 5 2" xfId="13517" xr:uid="{76B3BE07-60E8-46E1-93A2-6017545A8843}"/>
    <cellStyle name="Input 6 4 5 3" xfId="5653" xr:uid="{A7DE71F9-7EDD-4696-A2CE-38EDDCFFDA0E}"/>
    <cellStyle name="Input 6 4 5 4" xfId="1591" xr:uid="{3297901F-955D-4276-8081-A03B1C576D27}"/>
    <cellStyle name="Input 6 4 6" xfId="27455" xr:uid="{18512A43-9D8C-4714-8813-3B515AF05A04}"/>
    <cellStyle name="Input 6 4 6 2" xfId="13997" xr:uid="{F1ACA18C-B223-4EF5-8B67-2E395A306987}"/>
    <cellStyle name="Input 6 4 6 3" xfId="5960" xr:uid="{734C57E2-3396-4DD4-9809-12D044C0C7C3}"/>
    <cellStyle name="Input 6 4 6 4" xfId="1704" xr:uid="{CEC1DC28-C375-48AA-977B-C79391A3AFE2}"/>
    <cellStyle name="Input 6 4 7" xfId="26957" xr:uid="{930857A1-416D-428D-AA77-1E77D9A1C8F3}"/>
    <cellStyle name="Input 6 4 7 2" xfId="13501" xr:uid="{CDFB3519-D4F3-4AC2-95D0-CE63734486E1}"/>
    <cellStyle name="Input 6 4 7 3" xfId="5638" xr:uid="{918940C2-1847-4ED6-B307-B2080127DB50}"/>
    <cellStyle name="Input 6 4 7 4" xfId="1581" xr:uid="{858660A4-342F-4E74-9876-80A99C046C86}"/>
    <cellStyle name="Input 6 4 8" xfId="26818" xr:uid="{73715DDF-6895-42BE-8B3D-FC32CD8DD52D}"/>
    <cellStyle name="Input 6 4 8 2" xfId="13364" xr:uid="{0FA4E790-2474-456B-A0DD-7C8698A6B00A}"/>
    <cellStyle name="Input 6 4 8 3" xfId="5550" xr:uid="{985FC74B-E296-42DC-B47B-02C95B2C44EE}"/>
    <cellStyle name="Input 6 4 8 4" xfId="1535" xr:uid="{7F30E3C5-1A28-4AEB-9619-D8B25AC53E40}"/>
    <cellStyle name="Input 6 4 9" xfId="35772" xr:uid="{D2F5B7CE-E847-4DC3-9DF8-05F0E31069B8}"/>
    <cellStyle name="Input 6 4 9 2" xfId="21221" xr:uid="{84B8FE19-2865-4200-8A5F-844167A8DB5A}"/>
    <cellStyle name="Input 6 4 9 3" xfId="16015" xr:uid="{33EEB1B9-6F41-4AAA-B81B-813C3B0861E8}"/>
    <cellStyle name="Input 6 4 9 4" xfId="7201" xr:uid="{1E677761-5159-47B6-9A92-702DCEFBD456}"/>
    <cellStyle name="Input 6 5" xfId="43929" xr:uid="{CEFDD80B-A6A3-4B9F-9111-AEA53103BFCB}"/>
    <cellStyle name="Input 6 5 10" xfId="18067" xr:uid="{4179515B-DFD9-40B8-81DE-F1CDF63D8B31}"/>
    <cellStyle name="Input 6 5 11" xfId="9255" xr:uid="{A6DB16AD-A320-4F0F-ABD7-6DCAD7FC05D6}"/>
    <cellStyle name="Input 6 5 2" xfId="35769" xr:uid="{3DE5AEB4-1B26-46B1-A0F2-4A5BFEB143CD}"/>
    <cellStyle name="Input 6 5 2 2" xfId="21218" xr:uid="{8BF88B1F-504C-4D61-8F35-553390DB73A3}"/>
    <cellStyle name="Input 6 5 2 3" xfId="23706" xr:uid="{9440DF6C-756E-43E3-BADF-398373179E14}"/>
    <cellStyle name="Input 6 5 2 4" xfId="5744" xr:uid="{DD319225-A3B8-4662-B14D-A34476A8C77D}"/>
    <cellStyle name="Input 6 5 3" xfId="29806" xr:uid="{BBDF5FC0-1EFE-4C00-B5C1-D78E91BE62FD}"/>
    <cellStyle name="Input 6 5 3 2" xfId="16126" xr:uid="{03C1AD48-3956-442E-AE59-4B6372ECB0DA}"/>
    <cellStyle name="Input 6 5 3 3" xfId="7610" xr:uid="{9ABEA8D3-EDDF-4527-81E5-D4D2E69BDB34}"/>
    <cellStyle name="Input 6 5 3 4" xfId="2776" xr:uid="{592F94A2-5796-43BB-969A-ABF535FECC05}"/>
    <cellStyle name="Input 6 5 4" xfId="26634" xr:uid="{33C56A42-9BB8-42E5-9CD4-10DD4F3BC134}"/>
    <cellStyle name="Input 6 5 4 2" xfId="13187" xr:uid="{35DBD7EC-F0E2-4F3D-8FC2-E505E6E7194C}"/>
    <cellStyle name="Input 6 5 4 3" xfId="5439" xr:uid="{5AA8618A-2460-4067-9ABA-D933E52F2534}"/>
    <cellStyle name="Input 6 5 4 4" xfId="1472" xr:uid="{C1046A3A-0E44-4E9B-8328-81BE5D463033}"/>
    <cellStyle name="Input 6 5 5" xfId="30086" xr:uid="{8811D1B3-07AB-4F26-A97D-1A59B88DA24C}"/>
    <cellStyle name="Input 6 5 5 2" xfId="16366" xr:uid="{5241AE5B-4B13-4834-B4BA-63A25FC34E9B}"/>
    <cellStyle name="Input 6 5 5 3" xfId="7809" xr:uid="{DD437D1B-AE4C-4B79-8AAB-50276729D453}"/>
    <cellStyle name="Input 6 5 5 4" xfId="2902" xr:uid="{6CDD0B7C-F36B-491F-A351-3C9B214396B0}"/>
    <cellStyle name="Input 6 5 6" xfId="27051" xr:uid="{63A9F16E-23EC-4333-9C64-C9457CB69D8F}"/>
    <cellStyle name="Input 6 5 6 2" xfId="13595" xr:uid="{EE09E7A9-ADB5-473C-9A52-ABB52FA4CD58}"/>
    <cellStyle name="Input 6 5 6 3" xfId="5708" xr:uid="{0F0CF97E-5BA2-4C3A-A832-0A8910412BC7}"/>
    <cellStyle name="Input 6 5 6 4" xfId="1634" xr:uid="{80541DCE-E79E-4A83-B540-572B5681ADC5}"/>
    <cellStyle name="Input 6 5 7" xfId="35770" xr:uid="{D2A08C13-8BFF-431F-B50B-B6E2B5A71451}"/>
    <cellStyle name="Input 6 5 7 2" xfId="21219" xr:uid="{F9C65FC9-86D1-411C-9C5D-69AF48FF829B}"/>
    <cellStyle name="Input 6 5 7 3" xfId="39211" xr:uid="{720B67CB-9A4A-4FCF-B656-861871CC56B0}"/>
    <cellStyle name="Input 6 5 7 4" xfId="23099" xr:uid="{EABFFC43-9BD4-42DF-9C9F-1941341144F1}"/>
    <cellStyle name="Input 6 5 8" xfId="40697" xr:uid="{7A80CD34-AE79-4429-9020-2A4EB3DAF383}"/>
    <cellStyle name="Input 6 5 9" xfId="39708" xr:uid="{00B4E4F1-6A0D-4F9E-BC8B-2EA11BF3CED4}"/>
    <cellStyle name="Input 6 6" xfId="43905" xr:uid="{2DF6A466-3967-41AD-8196-923AF2DA4E72}"/>
    <cellStyle name="Input 6 6 10" xfId="9275" xr:uid="{63A6CD76-58F2-417C-BC5D-73C22AF0432A}"/>
    <cellStyle name="Input 6 6 2" xfId="35767" xr:uid="{C8E19893-66DE-48DA-AFC8-12FCA8E834C8}"/>
    <cellStyle name="Input 6 6 2 2" xfId="21216" xr:uid="{5161D62F-1992-440B-94FF-D6812C8A5BFC}"/>
    <cellStyle name="Input 6 6 2 3" xfId="16016" xr:uid="{DDEC5C01-5047-457F-BA4A-DBE6FFB8FA6D}"/>
    <cellStyle name="Input 6 6 2 4" xfId="5444" xr:uid="{6567EA1A-07E2-4278-9937-5CCEBD606F5E}"/>
    <cellStyle name="Input 6 6 3" xfId="29782" xr:uid="{4F195D0E-16A0-41D7-949B-5369EBEB95B4}"/>
    <cellStyle name="Input 6 6 3 2" xfId="16102" xr:uid="{6D72C482-4893-4AAC-839A-4C1AD4A10F47}"/>
    <cellStyle name="Input 6 6 3 3" xfId="7586" xr:uid="{4F125A3D-1E02-47AB-B6B8-78A9A2DB113B}"/>
    <cellStyle name="Input 6 6 3 4" xfId="2756" xr:uid="{4A00FC2E-B5F0-4A08-A0DA-1C78E606F220}"/>
    <cellStyle name="Input 6 6 4" xfId="26646" xr:uid="{5637FEDD-769F-4F56-B444-06F00E09921C}"/>
    <cellStyle name="Input 6 6 4 2" xfId="13199" xr:uid="{B5212AAC-BBAB-4ADD-B3D8-20B986332C2D}"/>
    <cellStyle name="Input 6 6 4 3" xfId="5451" xr:uid="{B741FBBE-CADE-4B10-B7DA-1AC330B730AF}"/>
    <cellStyle name="Input 6 6 4 4" xfId="1481" xr:uid="{012FC2EB-FA65-48FC-BA3F-12992EB1FC89}"/>
    <cellStyle name="Input 6 6 5" xfId="26908" xr:uid="{B1AAFAB8-2ECA-46E1-A783-BA25141D51A9}"/>
    <cellStyle name="Input 6 6 5 2" xfId="13452" xr:uid="{8F654328-B2AA-4A01-84B8-4AB75C960D0D}"/>
    <cellStyle name="Input 6 6 5 3" xfId="5604" xr:uid="{ABBD0655-4FC7-4168-88B2-3EDFF44884E5}"/>
    <cellStyle name="Input 6 6 5 4" xfId="1555" xr:uid="{28177FEB-3625-44D6-B1BB-EB8D2D36061D}"/>
    <cellStyle name="Input 6 6 6" xfId="35768" xr:uid="{064E91D2-61D7-4943-9BFD-D93161B7336B}"/>
    <cellStyle name="Input 6 6 6 2" xfId="21217" xr:uid="{458844DD-1FD3-4C36-B3DD-BE7C9DBB0498}"/>
    <cellStyle name="Input 6 6 6 3" xfId="23707" xr:uid="{F80A6B00-94BB-45B7-B6F1-342D1C351E64}"/>
    <cellStyle name="Input 6 6 6 4" xfId="5934" xr:uid="{9379BCB7-3AB8-42BE-B015-3479F7208579}"/>
    <cellStyle name="Input 6 6 7" xfId="40674" xr:uid="{E3829898-9E29-408C-B9CD-F1FD7C541998}"/>
    <cellStyle name="Input 6 6 8" xfId="39766" xr:uid="{2E50C3C0-1ABB-4076-8EE3-706699F2B4D6}"/>
    <cellStyle name="Input 6 6 9" xfId="18087" xr:uid="{44CE2BDC-7303-44A0-A70E-FEBD6C2DC9F3}"/>
    <cellStyle name="Input 6 7" xfId="43142" xr:uid="{A09AC92E-2226-42C5-8107-4720308E93C2}"/>
    <cellStyle name="Input 6 7 10" xfId="19319" xr:uid="{D94A28F8-0696-4190-9630-D48ECA3B8A59}"/>
    <cellStyle name="Input 6 7 2" xfId="35765" xr:uid="{88B6E524-4A94-4FB6-A5DC-6475E466794E}"/>
    <cellStyle name="Input 6 7 2 2" xfId="21214" xr:uid="{195808FA-53AD-4EFF-B349-B52D7056CD10}"/>
    <cellStyle name="Input 6 7 2 3" xfId="39210" xr:uid="{008DB39D-16AD-4399-9848-B4DC59E3099B}"/>
    <cellStyle name="Input 6 7 2 4" xfId="15822" xr:uid="{E891A197-478D-44CD-920F-35A9F11011BC}"/>
    <cellStyle name="Input 6 7 3" xfId="29182" xr:uid="{4EEFCF1E-D07F-4B85-AC17-85A445B926AE}"/>
    <cellStyle name="Input 6 7 3 2" xfId="15546" xr:uid="{5592565D-817C-4B58-BAA3-B1CC4D14F47B}"/>
    <cellStyle name="Input 6 7 3 3" xfId="7162" xr:uid="{13B625E4-8E95-4A01-9753-647C8D7AE3FD}"/>
    <cellStyle name="Input 6 7 3 4" xfId="2521" xr:uid="{8C9A3A14-A376-48FA-B499-B9357A5D4349}"/>
    <cellStyle name="Input 6 7 4" xfId="27364" xr:uid="{54D84356-451C-4FDB-9E76-1D3953AEA390}"/>
    <cellStyle name="Input 6 7 4 2" xfId="13906" xr:uid="{D7FCFC86-D9CC-427A-B6FD-64A2C2583982}"/>
    <cellStyle name="Input 6 7 4 3" xfId="5891" xr:uid="{279C9746-2D47-4433-95B4-7FFAECD8D38C}"/>
    <cellStyle name="Input 6 7 4 4" xfId="1677" xr:uid="{12748C84-CBFE-4151-B646-0B14205AD439}"/>
    <cellStyle name="Input 6 7 5" xfId="26410" xr:uid="{0359564A-29D7-40A5-B92B-8E340DDBC9E6}"/>
    <cellStyle name="Input 6 7 5 2" xfId="12965" xr:uid="{93DB4DEF-B925-4F3A-8DB7-AFB0E8F55B6E}"/>
    <cellStyle name="Input 6 7 5 3" xfId="5281" xr:uid="{80EF38AA-AC07-482D-AF46-1F07B05F0040}"/>
    <cellStyle name="Input 6 7 5 4" xfId="1370" xr:uid="{28F8B933-CF88-4172-A831-5DFBE45EBA5A}"/>
    <cellStyle name="Input 6 7 6" xfId="35766" xr:uid="{4EC45799-7E1C-42E2-8D92-8A25BDBB967D}"/>
    <cellStyle name="Input 6 7 6 2" xfId="21215" xr:uid="{DF9188A1-984E-4BEC-BF3E-E85A7CDD9847}"/>
    <cellStyle name="Input 6 7 6 3" xfId="39905" xr:uid="{8707C8F2-D4DF-4A7C-B254-EEA3BBD0880F}"/>
    <cellStyle name="Input 6 7 6 4" xfId="7601" xr:uid="{0AE5D093-7BDA-4124-A6AF-6E6D92C541FB}"/>
    <cellStyle name="Input 6 7 7" xfId="40087" xr:uid="{8365FC9D-8E07-4A5E-87B2-F2F0CA3782A0}"/>
    <cellStyle name="Input 6 7 8" xfId="41170" xr:uid="{6139EBE6-2297-4855-BC1D-CC5CF5FBC58C}"/>
    <cellStyle name="Input 6 7 9" xfId="16484" xr:uid="{F881F104-94CC-4A52-BDE8-4D05C70568BB}"/>
    <cellStyle name="Input 6 8" xfId="41724" xr:uid="{47DF5908-5735-4D28-B554-5C51AB71A234}"/>
    <cellStyle name="Input 6 8 2" xfId="28134" xr:uid="{D3E3EAB3-0BCE-48F6-8087-92431B42EF4D}"/>
    <cellStyle name="Input 6 8 2 2" xfId="14654" xr:uid="{1A09FE86-E9D1-4764-B443-98AC1D076AE3}"/>
    <cellStyle name="Input 6 8 2 3" xfId="6498" xr:uid="{C1FDB607-0A67-4305-9372-39AFB78B9025}"/>
    <cellStyle name="Input 6 8 2 4" xfId="2124" xr:uid="{8124841B-B5D5-42BB-BA12-F6F769D29428}"/>
    <cellStyle name="Input 6 8 3" xfId="29755" xr:uid="{B7FDD270-E756-47F4-BE4F-98A7AED734C2}"/>
    <cellStyle name="Input 6 8 3 2" xfId="16075" xr:uid="{2FE5A555-7134-4635-AFDF-A4E89CEFC4C3}"/>
    <cellStyle name="Input 6 8 3 3" xfId="7562" xr:uid="{FC4DC33C-401A-498F-BF8E-79C6981310CA}"/>
    <cellStyle name="Input 6 8 3 4" xfId="2735" xr:uid="{9C0B509E-4980-4F32-90BD-1109D9CFB521}"/>
    <cellStyle name="Input 6 8 4" xfId="25944" xr:uid="{022CBDD6-CFEB-4C53-BA4F-9FAD127A25EF}"/>
    <cellStyle name="Input 6 8 4 2" xfId="12509" xr:uid="{2E529181-8102-4E19-BAE9-F52CCFE4FBC6}"/>
    <cellStyle name="Input 6 8 4 3" xfId="4934" xr:uid="{E2F296D1-34D1-4F70-8E4B-8F19BE6A3C97}"/>
    <cellStyle name="Input 6 8 4 4" xfId="1121" xr:uid="{83E26595-A026-4568-B7A5-2DD359DEFE11}"/>
    <cellStyle name="Input 6 8 5" xfId="35764" xr:uid="{20F33E2E-5ACD-42B8-BE1D-539BAF4FB7DC}"/>
    <cellStyle name="Input 6 8 5 2" xfId="21213" xr:uid="{158C1AC3-9F2B-4983-B76B-F02C102C74B7}"/>
    <cellStyle name="Input 6 8 5 3" xfId="39580" xr:uid="{E5C7B352-0EE7-4617-80D2-EDA8852FC0F0}"/>
    <cellStyle name="Input 6 8 5 4" xfId="11724" xr:uid="{5BCE1B6D-A00F-4866-94C9-8523B1AFD95C}"/>
    <cellStyle name="Input 6 8 6" xfId="38861" xr:uid="{D7C77B13-110F-49EB-9AF6-640E441A32A6}"/>
    <cellStyle name="Input 6 8 7" xfId="24238" xr:uid="{F4B92A33-EE87-4D39-95BE-A16726045291}"/>
    <cellStyle name="Input 6 8 8" xfId="40470" xr:uid="{BC0226B3-7695-47EB-B028-D8AD2BCC367B}"/>
    <cellStyle name="Input 6 8 9" xfId="6752" xr:uid="{5450E829-2AC3-47C5-A164-B0A8EA129CDC}"/>
    <cellStyle name="Input 6 9" xfId="41401" xr:uid="{CF95C0B7-E4F2-4382-ADA1-1C8298BE9754}"/>
    <cellStyle name="Input 6 9 10" xfId="38539" xr:uid="{A44E9119-B5B4-4718-9B83-A155A1AE7566}"/>
    <cellStyle name="Input 6 9 11" xfId="23916" xr:uid="{0B1A3774-089A-4741-A301-0BDD0367CBAD}"/>
    <cellStyle name="Input 6 9 12" xfId="39484" xr:uid="{8727BB88-BC51-43E7-8AA7-0583B1CB0E45}"/>
    <cellStyle name="Input 6 9 13" xfId="10841" xr:uid="{BFEA5029-B309-4AF7-9501-D2BC56EBB53D}"/>
    <cellStyle name="Input 6 9 2" xfId="35762" xr:uid="{F856B60A-3075-4382-9674-D856D602BDF5}"/>
    <cellStyle name="Input 6 9 2 2" xfId="21211" xr:uid="{2AB12AF2-46D5-4EDC-8F3B-C2B74C4B394E}"/>
    <cellStyle name="Input 6 9 2 3" xfId="16017" xr:uid="{CB26417A-3E1F-4D43-913C-B98F087EAAFF}"/>
    <cellStyle name="Input 6 9 2 4" xfId="4974" xr:uid="{7C5D0955-A860-45AB-A20A-5E0E8F486948}"/>
    <cellStyle name="Input 6 9 3" xfId="27815" xr:uid="{ABE2E145-25F9-43E5-86A4-72083594F017}"/>
    <cellStyle name="Input 6 9 3 2" xfId="14343" xr:uid="{A643663D-0945-4AAB-9D51-E9FEEFC3C76A}"/>
    <cellStyle name="Input 6 9 3 3" xfId="6233" xr:uid="{AD1441B9-5F03-47AC-A2C8-6B79194D9064}"/>
    <cellStyle name="Input 6 9 3 4" xfId="1909" xr:uid="{ECDC2514-F7DC-476D-807D-B653AFF7AD4C}"/>
    <cellStyle name="Input 6 9 4" xfId="26565" xr:uid="{8689F872-E550-4C25-9E7A-7178F5B763CC}"/>
    <cellStyle name="Input 6 9 4 2" xfId="13119" xr:uid="{3DB9958F-3B62-4BD6-AD6F-D880E5337FB1}"/>
    <cellStyle name="Input 6 9 4 3" xfId="5403" xr:uid="{462654B2-2C9D-49EA-B568-C3C0B10B4594}"/>
    <cellStyle name="Input 6 9 4 4" xfId="1453" xr:uid="{FE94256C-6F72-4DE8-A815-EADC1D7DFEE1}"/>
    <cellStyle name="Input 6 9 5" xfId="30175" xr:uid="{F7E5EF38-08C2-4E51-9FA6-388C23858B64}"/>
    <cellStyle name="Input 6 9 5 2" xfId="16445" xr:uid="{F92E054A-41CD-4108-B951-3E84B074712E}"/>
    <cellStyle name="Input 6 9 5 3" xfId="7870" xr:uid="{2CA48CD7-DD53-466B-9495-3AF334254363}"/>
    <cellStyle name="Input 6 9 5 4" xfId="2948" xr:uid="{17E0623B-5985-40AA-BA6C-DF8CF23C47B6}"/>
    <cellStyle name="Input 6 9 6" xfId="25626" xr:uid="{B0EA99D5-3B05-4285-97F7-2634441FCCF1}"/>
    <cellStyle name="Input 6 9 6 2" xfId="12201" xr:uid="{711256CF-6446-401C-B632-B16DB0644220}"/>
    <cellStyle name="Input 6 9 6 3" xfId="4671" xr:uid="{47F506A4-13A2-4D13-9581-46444B10A39E}"/>
    <cellStyle name="Input 6 9 6 4" xfId="906" xr:uid="{AD396B4E-B1B9-4FFD-9525-4182AAC3C26E}"/>
    <cellStyle name="Input 6 9 7" xfId="25331" xr:uid="{31DA316E-70C0-4957-B66D-B4B059657AC5}"/>
    <cellStyle name="Input 6 9 7 2" xfId="11927" xr:uid="{8C5870ED-B589-4E4B-A4D6-CED03C824B22}"/>
    <cellStyle name="Input 6 9 7 3" xfId="4447" xr:uid="{5D0CC2C5-7185-4925-86F9-6ADC6F133B2D}"/>
    <cellStyle name="Input 6 9 7 4" xfId="739" xr:uid="{A2E08CC6-622B-4C94-8D3E-7385B4A0B5C8}"/>
    <cellStyle name="Input 6 9 8" xfId="25237" xr:uid="{DDAB1B3C-6F9C-4DFA-8025-B0EE564961D6}"/>
    <cellStyle name="Input 6 9 8 2" xfId="11834" xr:uid="{EE68D725-7FD4-4B30-A015-8860030FAD0C}"/>
    <cellStyle name="Input 6 9 8 3" xfId="4362" xr:uid="{7021ACDE-05DD-45A7-A408-EB570AA14D98}"/>
    <cellStyle name="Input 6 9 8 4" xfId="663" xr:uid="{C207E02A-1B21-4D46-83A7-EA4B5177145D}"/>
    <cellStyle name="Input 6 9 9" xfId="35763" xr:uid="{6A1840D5-5E4C-4E7B-8148-AAC14FEFCFF0}"/>
    <cellStyle name="Input 6 9 9 2" xfId="21212" xr:uid="{DC0D6150-BF2E-4D33-B73A-9184433D5BB9}"/>
    <cellStyle name="Input 6 9 9 3" xfId="16774" xr:uid="{E05B0B4A-F184-45BD-BF7A-887EDB4E26BB}"/>
    <cellStyle name="Input 6 9 9 4" xfId="41004" xr:uid="{CAF9A2F8-0E4D-4BA0-A89E-979B62ABF31B}"/>
    <cellStyle name="Input 7" xfId="44276" xr:uid="{D726F6E8-1B79-4AFA-A415-D400D1B46C9F}"/>
    <cellStyle name="Input 7 10" xfId="41364" xr:uid="{072DBFD7-C186-4381-AF81-DA8299A49DEF}"/>
    <cellStyle name="Input 7 10 10" xfId="19253" xr:uid="{A5213CD1-472D-48BA-8887-FA4E1D191CA3}"/>
    <cellStyle name="Input 7 10 2" xfId="29515" xr:uid="{62700213-BD81-4CB7-A43E-408D091AFC2C}"/>
    <cellStyle name="Input 7 10 2 2" xfId="15849" xr:uid="{CFD4CD6B-BF45-48FF-8F20-CBDB3FE0DF2A}"/>
    <cellStyle name="Input 7 10 2 3" xfId="7339" xr:uid="{99FAAF78-9B38-4A27-9035-D13DFB540BD6}"/>
    <cellStyle name="Input 7 10 2 4" xfId="2624" xr:uid="{6E2E4256-A110-43C1-A655-95C0AC28DB78}"/>
    <cellStyle name="Input 7 10 3" xfId="25596" xr:uid="{930FFE31-5493-4421-B62E-0A7A960E022F}"/>
    <cellStyle name="Input 7 10 3 2" xfId="12171" xr:uid="{139A7099-8995-4C7A-9A4B-957E8A8499E1}"/>
    <cellStyle name="Input 7 10 3 3" xfId="4643" xr:uid="{ABBA193E-D3F1-4C46-8380-CBDACF0E4731}"/>
    <cellStyle name="Input 7 10 3 4" xfId="882" xr:uid="{C06028AC-D860-4AAC-AAF9-C549F5EB7682}"/>
    <cellStyle name="Input 7 10 4" xfId="25302" xr:uid="{DE4EAAB7-3AC8-4FC1-B121-53CD5637EB2B}"/>
    <cellStyle name="Input 7 10 4 2" xfId="11898" xr:uid="{F4E2216E-22DA-442F-BB85-86693A63FD5D}"/>
    <cellStyle name="Input 7 10 4 3" xfId="4420" xr:uid="{CFD69808-85B3-48B6-8EFF-53E6F584E17E}"/>
    <cellStyle name="Input 7 10 4 4" xfId="715" xr:uid="{8A6AC686-C5C1-47AB-A93A-2BBC28108FCF}"/>
    <cellStyle name="Input 7 10 5" xfId="25417" xr:uid="{C7EF9C5F-EE23-49BC-969C-86D86A52D0DA}"/>
    <cellStyle name="Input 7 10 5 2" xfId="12000" xr:uid="{B3136944-FE50-4E28-A421-F414EB42FF21}"/>
    <cellStyle name="Input 7 10 5 3" xfId="4519" xr:uid="{3F8EAD26-F472-4DF9-B24A-B3077626F188}"/>
    <cellStyle name="Input 7 10 5 4" xfId="794" xr:uid="{BDF8CC6D-3736-4325-839C-084CD0AA9749}"/>
    <cellStyle name="Input 7 10 6" xfId="27778" xr:uid="{6AC25771-F7D7-42CF-803E-C37FDFEE9463}"/>
    <cellStyle name="Input 7 10 6 2" xfId="14306" xr:uid="{36DA979E-9AEF-4C8A-94D5-77727F363FA6}"/>
    <cellStyle name="Input 7 10 6 3" xfId="6201" xr:uid="{5B6C2FD4-69A3-4819-807A-B4A8CCBBBA89}"/>
    <cellStyle name="Input 7 10 6 4" xfId="1885" xr:uid="{18F20025-74A2-453C-A5E8-780476B441F3}"/>
    <cellStyle name="Input 7 10 7" xfId="38503" xr:uid="{69FBD24A-A28F-4F3E-9E4C-6B0DD1079B93}"/>
    <cellStyle name="Input 7 10 8" xfId="23879" xr:uid="{7FED3B31-797A-4860-A1A4-B67ED20925EC}"/>
    <cellStyle name="Input 7 10 9" xfId="16804" xr:uid="{FD4F9A13-8531-4723-B2E7-961BDDE0C322}"/>
    <cellStyle name="Input 7 11" xfId="41198" xr:uid="{55A64831-63CA-49D6-8045-DB37A1F01421}"/>
    <cellStyle name="Input 7 11 2" xfId="38367" xr:uid="{AF390E39-1609-467C-BB89-160BF7E8D57D}"/>
    <cellStyle name="Input 7 11 3" xfId="23744" xr:uid="{DE859EB6-E9EC-46C9-984B-46A975897E38}"/>
    <cellStyle name="Input 7 11 4" xfId="21031" xr:uid="{E96BF155-24DE-4F06-874F-61EA94561967}"/>
    <cellStyle name="Input 7 11 5" xfId="10886" xr:uid="{98ECC696-6B58-4893-AB6E-62521EFE153F}"/>
    <cellStyle name="Input 7 12" xfId="24943" xr:uid="{3F84FB2D-3534-44E7-A301-BA64F7B65E62}"/>
    <cellStyle name="Input 7 12 2" xfId="11558" xr:uid="{622A85B4-304A-430C-9CF2-653973E32701}"/>
    <cellStyle name="Input 7 12 3" xfId="4194" xr:uid="{61E8A55D-F6D7-429A-95A6-4AB0A56C8DDC}"/>
    <cellStyle name="Input 7 12 4" xfId="615" xr:uid="{B754051A-7D2A-424C-957A-803E7C5A95E0}"/>
    <cellStyle name="Input 7 13" xfId="41021" xr:uid="{41C8112C-D95E-4898-A21E-4CA7909D8A13}"/>
    <cellStyle name="Input 7 14" xfId="17891" xr:uid="{E4F2DA20-94C5-418B-B848-EE2E3CEE3EE6}"/>
    <cellStyle name="Input 7 2" xfId="44076" xr:uid="{7B541C82-9018-4571-8E7E-58838444DDEE}"/>
    <cellStyle name="Input 7 2 2" xfId="41244" xr:uid="{6E1C1738-F60B-4A18-885F-34561E790725}"/>
    <cellStyle name="Input 7 2 2 10" xfId="21022" xr:uid="{35AC48C9-881D-4FE4-8EC1-BF77C53C9857}"/>
    <cellStyle name="Input 7 2 2 11" xfId="10876" xr:uid="{065B3330-AF14-4555-8B60-6E9F852DA34C}"/>
    <cellStyle name="Input 7 2 2 2" xfId="27728" xr:uid="{0FD3FA6B-EE50-4885-8230-E7EDC786DB85}"/>
    <cellStyle name="Input 7 2 2 2 2" xfId="14260" xr:uid="{F5DD49E1-4590-4155-8EC0-7D9DEF21AF78}"/>
    <cellStyle name="Input 7 2 2 2 3" xfId="6159" xr:uid="{C52A9433-B650-4DE0-8B68-E1BBD903D2BA}"/>
    <cellStyle name="Input 7 2 2 2 4" xfId="1852" xr:uid="{7E6F51BC-7331-4C78-B5A7-E69DEAB4CFE3}"/>
    <cellStyle name="Input 7 2 2 3" xfId="26407" xr:uid="{27B88D9C-B980-4977-95CF-C05C32845751}"/>
    <cellStyle name="Input 7 2 2 3 2" xfId="12962" xr:uid="{65D424ED-641A-4C86-963D-AA1CA81B1829}"/>
    <cellStyle name="Input 7 2 2 3 3" xfId="5278" xr:uid="{CC08B971-E3A6-4968-885D-21D2C577FC20}"/>
    <cellStyle name="Input 7 2 2 3 4" xfId="1367" xr:uid="{98EC04A9-E0F0-4CFC-87F6-A8F92BB6FACC}"/>
    <cellStyle name="Input 7 2 2 4" xfId="25548" xr:uid="{370C5229-7EAB-4430-A538-711DBCA20B37}"/>
    <cellStyle name="Input 7 2 2 4 2" xfId="12123" xr:uid="{5591E096-29D0-4206-83D2-D108824F288F}"/>
    <cellStyle name="Input 7 2 2 4 3" xfId="4600" xr:uid="{9F272A7B-0BD3-4EEF-8DB3-6DECD32BE30A}"/>
    <cellStyle name="Input 7 2 2 4 4" xfId="849" xr:uid="{6DB473F1-D926-46EA-97F1-C97C3D2CF4D0}"/>
    <cellStyle name="Input 7 2 2 5" xfId="25263" xr:uid="{5AD699C1-1566-46BF-A2DC-8D60D5F5E565}"/>
    <cellStyle name="Input 7 2 2 5 2" xfId="11859" xr:uid="{A5063465-3F94-4466-A073-6976FC91BF55}"/>
    <cellStyle name="Input 7 2 2 5 3" xfId="4382" xr:uid="{B3004BDD-3059-4127-9CE9-3A1E245011B4}"/>
    <cellStyle name="Input 7 2 2 5 4" xfId="683" xr:uid="{983B3473-7DF7-4FE2-B113-771AA329B31A}"/>
    <cellStyle name="Input 7 2 2 6" xfId="25169" xr:uid="{895CB2C2-7873-4AF6-8576-605075331EC9}"/>
    <cellStyle name="Input 7 2 2 6 2" xfId="11766" xr:uid="{975B5F7B-8AB9-4244-A9C9-0AC73A83AA89}"/>
    <cellStyle name="Input 7 2 2 6 3" xfId="4315" xr:uid="{723A14CB-2C42-4E9B-9E9D-838E6CFAD58D}"/>
    <cellStyle name="Input 7 2 2 6 4" xfId="635" xr:uid="{519AA320-5C7C-44DD-935F-573299FD9257}"/>
    <cellStyle name="Input 7 2 2 7" xfId="30416" xr:uid="{5EB8ACDD-B76A-4C19-AF63-5BD977E07CD2}"/>
    <cellStyle name="Input 7 2 2 7 2" xfId="16654" xr:uid="{E0A4D933-CAD9-4B80-AE4F-AC7E525F3BF7}"/>
    <cellStyle name="Input 7 2 2 7 3" xfId="8037" xr:uid="{437D0AA7-BC5F-4E8B-989F-90710CD0AE95}"/>
    <cellStyle name="Input 7 2 2 7 4" xfId="3020" xr:uid="{B5BCD1DF-F1EE-46D0-BF52-EE3047E26812}"/>
    <cellStyle name="Input 7 2 2 8" xfId="38409" xr:uid="{B2979988-DF1D-48F4-BAED-7ACDEE8AF388}"/>
    <cellStyle name="Input 7 2 2 9" xfId="23787" xr:uid="{162906EB-362C-44EF-8EE1-4FF91D17A9BE}"/>
    <cellStyle name="Input 7 2 3" xfId="30115" xr:uid="{9F60A9C9-9152-46DB-BB18-3E53A54974AF}"/>
    <cellStyle name="Input 7 2 3 2" xfId="16391" xr:uid="{ADC57F8A-7644-4DE2-8B41-AA10E24506B7}"/>
    <cellStyle name="Input 7 2 3 3" xfId="7832" xr:uid="{4B5F7657-5FF9-4D69-B013-37D2EF6778BD}"/>
    <cellStyle name="Input 7 2 3 4" xfId="2918" xr:uid="{0A0EF3FA-EE92-4AF2-8752-32F1D42D2230}"/>
    <cellStyle name="Input 7 2 4" xfId="30589" xr:uid="{FB6C06F1-236F-44B8-A2C6-642B85376151}"/>
    <cellStyle name="Input 7 2 4 2" xfId="16798" xr:uid="{714CF9D3-03E4-4BBA-9861-C17D4F6F02C5}"/>
    <cellStyle name="Input 7 2 4 3" xfId="8145" xr:uid="{E47A33A4-8303-4FC4-88A0-79730BC2E11A}"/>
    <cellStyle name="Input 7 2 4 4" xfId="3057" xr:uid="{D17B9F65-0320-48DA-9E64-3016EC971086}"/>
    <cellStyle name="Input 7 2 5" xfId="27464" xr:uid="{1F029888-2019-4301-A7B3-EB60BFC66468}"/>
    <cellStyle name="Input 7 2 5 2" xfId="14006" xr:uid="{BA605A63-0168-453A-843F-2134565A9B4F}"/>
    <cellStyle name="Input 7 2 5 3" xfId="5969" xr:uid="{08B1E4AE-DBCB-4022-9280-D98E5530F0FF}"/>
    <cellStyle name="Input 7 2 5 4" xfId="1711" xr:uid="{137D839F-9B3F-40FB-86D5-53C491015CAA}"/>
    <cellStyle name="Input 7 2 6" xfId="26386" xr:uid="{3EED3295-FE92-4491-9EBF-D0F87D1BEB1E}"/>
    <cellStyle name="Input 7 2 6 2" xfId="12941" xr:uid="{15044802-6307-4749-8BC0-3251456BCE0C}"/>
    <cellStyle name="Input 7 2 6 3" xfId="5259" xr:uid="{39F99EC1-04D3-4237-AD4A-4DBD86B108CD}"/>
    <cellStyle name="Input 7 2 6 4" xfId="1349" xr:uid="{45BA8D0C-39B8-44CC-B8B7-80672D52BE13}"/>
    <cellStyle name="Input 7 2 7" xfId="35761" xr:uid="{9BB5EE4D-6ADD-48CA-AC2C-E329F2E23567}"/>
    <cellStyle name="Input 7 2 7 2" xfId="21210" xr:uid="{5DBB3F44-2490-47B0-95D9-EB7F8C979834}"/>
    <cellStyle name="Input 7 2 7 3" xfId="40884" xr:uid="{03591211-A1F1-49D0-A5A6-11DEBAF15FA1}"/>
    <cellStyle name="Input 7 2 7 4" xfId="7300" xr:uid="{F9759BB9-E634-479D-9BE4-7B35AACAEB56}"/>
    <cellStyle name="Input 7 2 8" xfId="40828" xr:uid="{B1843557-6867-4CE3-B6BD-CA3D3DD12F26}"/>
    <cellStyle name="Input 7 2 9" xfId="17975" xr:uid="{3065BDB0-E4F0-4908-B61C-BC37118A465C}"/>
    <cellStyle name="Input 7 3" xfId="44098" xr:uid="{0AC82295-75DA-49AD-BF15-712F6E2EF4C3}"/>
    <cellStyle name="Input 7 3 10" xfId="17954" xr:uid="{601E6685-3248-4FC1-AEE1-8982891A2F99}"/>
    <cellStyle name="Input 7 3 11" xfId="9222" xr:uid="{A51B6AB0-7D5E-4C90-BDB8-F9162F2E0621}"/>
    <cellStyle name="Input 7 3 2" xfId="30114" xr:uid="{2CCB805F-6CD0-4D5B-8AD9-ECC8917C4126}"/>
    <cellStyle name="Input 7 3 2 2" xfId="16390" xr:uid="{BBA407F6-BE03-45CB-8890-C6824CE7B46B}"/>
    <cellStyle name="Input 7 3 2 3" xfId="7831" xr:uid="{A6A3B97C-2066-4D52-9B15-3DEFCE3EDC02}"/>
    <cellStyle name="Input 7 3 2 4" xfId="2917" xr:uid="{C1DDA5ED-2553-4E72-B34B-BA0FAA974963}"/>
    <cellStyle name="Input 7 3 3" xfId="30054" xr:uid="{4F87D127-F429-4F95-B081-5A23A8C02A8D}"/>
    <cellStyle name="Input 7 3 3 2" xfId="16341" xr:uid="{DAB2FE9C-523E-4A00-9DBB-7F753D705630}"/>
    <cellStyle name="Input 7 3 3 3" xfId="7783" xr:uid="{37397B89-C137-4FAA-9B75-1F38B6A9C512}"/>
    <cellStyle name="Input 7 3 3 4" xfId="2882" xr:uid="{24C10BD9-8F4F-447C-812B-FA72AE573862}"/>
    <cellStyle name="Input 7 3 4" xfId="26920" xr:uid="{BCDC1CF4-FE34-4518-969A-810CE1DAD021}"/>
    <cellStyle name="Input 7 3 4 2" xfId="13464" xr:uid="{42454CC4-8C47-42A3-8943-22FAFC8E91B9}"/>
    <cellStyle name="Input 7 3 4 3" xfId="5614" xr:uid="{8B3A86DA-75C6-441A-8571-5EBE8CE4BA1D}"/>
    <cellStyle name="Input 7 3 4 4" xfId="1564" xr:uid="{6677C09D-6866-4D2B-85E1-CDA2D62D69D2}"/>
    <cellStyle name="Input 7 3 5" xfId="29917" xr:uid="{0EB65514-CF82-438A-B74F-82E56980056B}"/>
    <cellStyle name="Input 7 3 5 2" xfId="16225" xr:uid="{27D8E532-1575-42C3-9AC5-4D8B38112A04}"/>
    <cellStyle name="Input 7 3 5 3" xfId="7694" xr:uid="{C9189777-D6FF-4933-9C33-9325BE5450C0}"/>
    <cellStyle name="Input 7 3 5 4" xfId="2834" xr:uid="{8C5ECD8D-2E63-44AC-A1B7-2B57D58B0E8C}"/>
    <cellStyle name="Input 7 3 6" xfId="26371" xr:uid="{A7B583FB-31D6-4FE0-95B7-DBBDA576727D}"/>
    <cellStyle name="Input 7 3 6 2" xfId="12926" xr:uid="{90427F3C-F97B-42CC-BAFA-2183FD9455A2}"/>
    <cellStyle name="Input 7 3 6 3" xfId="5244" xr:uid="{2138555A-768C-4527-BF86-09AACC95BC0D}"/>
    <cellStyle name="Input 7 3 6 4" xfId="1334" xr:uid="{8B3A12C8-00BF-4E85-A3EC-F619659E96FE}"/>
    <cellStyle name="Input 7 3 7" xfId="30415" xr:uid="{2C2B213E-D145-49E4-95D8-FB8A8F21748D}"/>
    <cellStyle name="Input 7 3 7 2" xfId="16653" xr:uid="{261B7E5B-E263-4937-BA65-2CC4DD1BDD8C}"/>
    <cellStyle name="Input 7 3 7 3" xfId="8036" xr:uid="{813542A1-4A90-4C35-A5CA-1AB46FBD869A}"/>
    <cellStyle name="Input 7 3 7 4" xfId="3019" xr:uid="{31EEA634-CDA4-4690-BFB6-0A708B7B0239}"/>
    <cellStyle name="Input 7 3 8" xfId="40850" xr:uid="{7E45D138-F15B-427F-A336-F8F8E90F73C0}"/>
    <cellStyle name="Input 7 3 9" xfId="39544" xr:uid="{1A5D0FE0-10B3-4174-B9C8-7DA16152BDCB}"/>
    <cellStyle name="Input 7 4" xfId="44012" xr:uid="{41CCEAF0-89CD-4D44-A5EF-40FAA0728DF5}"/>
    <cellStyle name="Input 7 4 10" xfId="39632" xr:uid="{8F763750-FDCF-4764-B7CC-2883DF6F0A19}"/>
    <cellStyle name="Input 7 4 11" xfId="18029" xr:uid="{27BF0ACA-1F7A-43B8-B2F6-C3169A4E176F}"/>
    <cellStyle name="Input 7 4 12" xfId="9243" xr:uid="{2B59E024-61A3-439C-AC15-A795BD27285C}"/>
    <cellStyle name="Input 7 4 2" xfId="29871" xr:uid="{7DCF251C-E2E3-4DDD-9491-9665954EF1F8}"/>
    <cellStyle name="Input 7 4 2 2" xfId="16186" xr:uid="{0CC7B3B1-41F2-438A-AE22-E9B0AF987D61}"/>
    <cellStyle name="Input 7 4 2 3" xfId="7661" xr:uid="{29A22F12-F4E3-4223-9767-2C975AB23EB6}"/>
    <cellStyle name="Input 7 4 2 4" xfId="2811" xr:uid="{C08B8D99-C580-4A7A-A33E-FCD15C2A1B2D}"/>
    <cellStyle name="Input 7 4 3" xfId="29942" xr:uid="{C6BD9C14-09BE-411A-9CE0-7B605B0BCBC3}"/>
    <cellStyle name="Input 7 4 3 2" xfId="16243" xr:uid="{79401AE8-052D-49B3-AB9E-41920BA3A561}"/>
    <cellStyle name="Input 7 4 3 3" xfId="7711" xr:uid="{6723CDD7-8EF1-41AA-9403-221AF5D69944}"/>
    <cellStyle name="Input 7 4 3 4" xfId="2844" xr:uid="{C8756652-8B5C-48BD-ACE7-1DDAC1FB4371}"/>
    <cellStyle name="Input 7 4 4" xfId="26971" xr:uid="{72523FC8-590E-4AAE-8079-C52F5AB9ED38}"/>
    <cellStyle name="Input 7 4 4 2" xfId="13515" xr:uid="{B602E90B-2261-401C-89FB-58F975B09366}"/>
    <cellStyle name="Input 7 4 4 3" xfId="5651" xr:uid="{2E9FAC72-2256-435A-A1E8-1D1691AEC0CE}"/>
    <cellStyle name="Input 7 4 4 4" xfId="1589" xr:uid="{F0B3ADFE-3255-4980-9E13-4A066DFCC902}"/>
    <cellStyle name="Input 7 4 5" xfId="27456" xr:uid="{9978719A-AC02-485C-BE74-6D49B21B843A}"/>
    <cellStyle name="Input 7 4 5 2" xfId="13998" xr:uid="{94657E16-5148-4D9A-8594-210B00E2F353}"/>
    <cellStyle name="Input 7 4 5 3" xfId="5961" xr:uid="{ACED3331-9C9D-4033-95FF-E5124AE8CD4D}"/>
    <cellStyle name="Input 7 4 5 4" xfId="1705" xr:uid="{0607422C-040E-4833-A7E5-923A7734712B}"/>
    <cellStyle name="Input 7 4 6" xfId="26822" xr:uid="{B5586963-DC52-4024-AA06-B1BC46A5488F}"/>
    <cellStyle name="Input 7 4 6 2" xfId="13368" xr:uid="{35F9A1CA-714C-44C5-A5D4-2D958B377AD9}"/>
    <cellStyle name="Input 7 4 6 3" xfId="5553" xr:uid="{1DA5BAF9-7791-4AC7-A2B3-2802CA79F5E2}"/>
    <cellStyle name="Input 7 4 6 4" xfId="1536" xr:uid="{CB102EEB-AD1E-426C-AE73-EAB3D2020FD6}"/>
    <cellStyle name="Input 7 4 7" xfId="29911" xr:uid="{BB5FDFDA-832A-474C-8DA7-089ED955FE57}"/>
    <cellStyle name="Input 7 4 7 2" xfId="16221" xr:uid="{943A073A-36BF-4EE2-B04A-FAA733141F6D}"/>
    <cellStyle name="Input 7 4 7 3" xfId="7690" xr:uid="{D4EC493A-B347-4235-B611-CD538902C535}"/>
    <cellStyle name="Input 7 4 7 4" xfId="2832" xr:uid="{CE83FA12-6C7D-45AF-9D34-B6E3A300FE73}"/>
    <cellStyle name="Input 7 4 8" xfId="30417" xr:uid="{DEC20646-86FB-46DF-AF15-84D7DE37624C}"/>
    <cellStyle name="Input 7 4 8 2" xfId="16655" xr:uid="{929C80FC-5592-4256-82AB-7E1A87AE21D1}"/>
    <cellStyle name="Input 7 4 8 3" xfId="8038" xr:uid="{8F832EC2-8CE1-40A2-B568-76A0AB45447E}"/>
    <cellStyle name="Input 7 4 8 4" xfId="3021" xr:uid="{9CF80D21-E5A0-4F39-BF31-095CBB89C80F}"/>
    <cellStyle name="Input 7 4 9" xfId="40775" xr:uid="{BBE23C2D-9CC3-4E15-8D3B-5D730DFB9FF0}"/>
    <cellStyle name="Input 7 5" xfId="43930" xr:uid="{49A45FA9-1E6A-4E48-9457-E41A9A1DAE19}"/>
    <cellStyle name="Input 7 5 10" xfId="9254" xr:uid="{64A459F9-1764-4C0D-B641-12E01740AF21}"/>
    <cellStyle name="Input 7 5 2" xfId="29807" xr:uid="{7F00411C-3397-417A-89CC-B35AA5256BE6}"/>
    <cellStyle name="Input 7 5 2 2" xfId="16127" xr:uid="{688A7F5E-EC55-468A-952E-FE082C87E1E6}"/>
    <cellStyle name="Input 7 5 2 3" xfId="7611" xr:uid="{573AE9CA-6642-4A88-82FE-A017EFB13F08}"/>
    <cellStyle name="Input 7 5 2 4" xfId="2777" xr:uid="{CF6C9202-2209-47F2-8BD8-46EAEBC80AEB}"/>
    <cellStyle name="Input 7 5 3" xfId="26638" xr:uid="{BC892882-1450-4E4F-9041-1E2933E0166C}"/>
    <cellStyle name="Input 7 5 3 2" xfId="13191" xr:uid="{53D36C23-B4C2-4313-932A-73C270F954A8}"/>
    <cellStyle name="Input 7 5 3 3" xfId="5443" xr:uid="{514A0477-2004-4B27-BB75-8B6CF77BDEFB}"/>
    <cellStyle name="Input 7 5 3 4" xfId="1476" xr:uid="{B49C8C27-AB1B-47BD-9E60-9CAC28F0CEF7}"/>
    <cellStyle name="Input 7 5 4" xfId="27421" xr:uid="{77D67261-3CDD-466C-88DB-4BA5442AE974}"/>
    <cellStyle name="Input 7 5 4 2" xfId="13963" xr:uid="{C63AD5BB-D887-49B1-BC8B-BF1954007CC4}"/>
    <cellStyle name="Input 7 5 4 3" xfId="5938" xr:uid="{52878C8B-A3EB-42F1-89FB-573E6B6D9D39}"/>
    <cellStyle name="Input 7 5 4 4" xfId="1694" xr:uid="{3D05BAF3-94D6-4BC5-A29D-DB7FFD845BB9}"/>
    <cellStyle name="Input 7 5 5" xfId="27050" xr:uid="{B01D591C-080C-4572-B13A-B9A1B7EA60DE}"/>
    <cellStyle name="Input 7 5 5 2" xfId="13594" xr:uid="{0587C7C3-F008-4EBD-A5F4-859D2CE9BC73}"/>
    <cellStyle name="Input 7 5 5 3" xfId="5707" xr:uid="{62568FAB-4836-47F8-A58C-9C47EFE32A0F}"/>
    <cellStyle name="Input 7 5 5 4" xfId="1633" xr:uid="{570FF465-2C82-445B-86E4-A06D37679ED1}"/>
    <cellStyle name="Input 7 5 6" xfId="30116" xr:uid="{56AEDAC5-491E-4732-9617-D8BC460D945A}"/>
    <cellStyle name="Input 7 5 6 2" xfId="16392" xr:uid="{44BD6281-BD12-41E0-B9AA-8AD2D10CB580}"/>
    <cellStyle name="Input 7 5 6 3" xfId="7833" xr:uid="{6C0FCB99-C9AE-495E-9065-6B3624B3517B}"/>
    <cellStyle name="Input 7 5 6 4" xfId="2919" xr:uid="{18001A97-5357-4F9A-A185-A7BA688BADB7}"/>
    <cellStyle name="Input 7 5 7" xfId="40698" xr:uid="{8D8A1C95-2D18-48B8-9432-7C49BD76671B}"/>
    <cellStyle name="Input 7 5 8" xfId="39707" xr:uid="{0B1372A0-BCB1-457E-80C6-13E252353310}"/>
    <cellStyle name="Input 7 5 9" xfId="18066" xr:uid="{1257A019-6207-44C4-891D-AACAE049C19D}"/>
    <cellStyle name="Input 7 6" xfId="43889" xr:uid="{FD989F84-FD37-4581-9230-0CD032344174}"/>
    <cellStyle name="Input 7 6 2" xfId="26650" xr:uid="{6A365EB4-511D-4724-A827-4566734FDDEF}"/>
    <cellStyle name="Input 7 6 2 2" xfId="13203" xr:uid="{08B52C7B-A3C8-43D1-9AE5-655ECC698B2E}"/>
    <cellStyle name="Input 7 6 2 3" xfId="5454" xr:uid="{BE062D25-B8F8-496E-89A4-3BD03885A793}"/>
    <cellStyle name="Input 7 6 2 4" xfId="1483" xr:uid="{6EE9BB0B-E399-4A80-A978-07A28C3F7ED4}"/>
    <cellStyle name="Input 7 6 3" xfId="27382" xr:uid="{B5962E3B-F6F6-4A4D-A947-5FC9735732FA}"/>
    <cellStyle name="Input 7 6 3 2" xfId="13924" xr:uid="{5F514039-455B-490F-BEC5-B79BD080DEF8}"/>
    <cellStyle name="Input 7 6 3 3" xfId="5906" xr:uid="{28950C92-6120-4D69-9EE3-47306899B4C8}"/>
    <cellStyle name="Input 7 6 3 4" xfId="1685" xr:uid="{2EB88CF2-FE31-4CD1-8B88-C0B7355E049E}"/>
    <cellStyle name="Input 7 6 4" xfId="29771" xr:uid="{8FB60D9E-C9E5-4D73-A1AA-217B5533D230}"/>
    <cellStyle name="Input 7 6 4 2" xfId="16091" xr:uid="{F664CDC4-FA71-4CB5-8AFF-0E798F06B142}"/>
    <cellStyle name="Input 7 6 4 3" xfId="7577" xr:uid="{2A626C23-A7DF-4180-9E4F-5A78B48EB08D}"/>
    <cellStyle name="Input 7 6 4 4" xfId="2748" xr:uid="{FB9C0643-8E6E-4BBD-AC54-FCB76A07BD0A}"/>
    <cellStyle name="Input 7 6 5" xfId="40658" xr:uid="{3376D4BB-A226-4975-B233-8E8F83CBA248}"/>
    <cellStyle name="Input 7 6 6" xfId="39778" xr:uid="{B232B4C0-8504-4951-8424-ED5E72E1250F}"/>
    <cellStyle name="Input 7 6 7" xfId="18098" xr:uid="{1F9FE391-3FA4-47E4-ADAA-2651192D58B3}"/>
    <cellStyle name="Input 7 6 8" xfId="9280" xr:uid="{E565BC9F-F55D-4265-BFFC-91048F609311}"/>
    <cellStyle name="Input 7 7" xfId="43141" xr:uid="{FAD8A6F2-D6F4-417C-A0A9-40D1774E8ACF}"/>
    <cellStyle name="Input 7 7 2" xfId="29232" xr:uid="{15F520C5-81E7-4EBC-A172-A312284B0D78}"/>
    <cellStyle name="Input 7 7 2 2" xfId="15593" xr:uid="{F491927A-C981-494C-92A7-62DB07DFE6EA}"/>
    <cellStyle name="Input 7 7 2 3" xfId="7202" xr:uid="{F45FE665-632C-4A7E-B787-4B5BBDAC63BA}"/>
    <cellStyle name="Input 7 7 2 4" xfId="2536" xr:uid="{6B0D6EC9-7C64-45D4-B62B-960DF770442D}"/>
    <cellStyle name="Input 7 7 3" xfId="27012" xr:uid="{1A30EBD2-AA5D-431F-8263-77F421D32902}"/>
    <cellStyle name="Input 7 7 3 2" xfId="13556" xr:uid="{92E64837-22CD-4494-A8D8-7554273858B9}"/>
    <cellStyle name="Input 7 7 3 3" xfId="5681" xr:uid="{DACAAB24-DE70-4618-81EA-2F8AD695F383}"/>
    <cellStyle name="Input 7 7 3 4" xfId="1614" xr:uid="{285BD9F9-2997-4B15-9CC7-DA2ABF5CDCA7}"/>
    <cellStyle name="Input 7 7 4" xfId="29181" xr:uid="{73353945-26E3-4E38-9A15-93B8B8CC6E6D}"/>
    <cellStyle name="Input 7 7 4 2" xfId="15545" xr:uid="{2F39F001-7D97-4FB9-A765-7E30003EB9C1}"/>
    <cellStyle name="Input 7 7 4 3" xfId="7161" xr:uid="{DCD15D31-9495-4F17-B4A2-A00DC4BB9D9E}"/>
    <cellStyle name="Input 7 7 4 4" xfId="2520" xr:uid="{4E987243-47EC-4470-A1C9-6F67A840BFC0}"/>
    <cellStyle name="Input 7 7 5" xfId="40086" xr:uid="{BA1DFDFD-AA77-4056-A8E1-C4BC8763E87F}"/>
    <cellStyle name="Input 7 7 6" xfId="40346" xr:uid="{CD0E4C7F-9DEB-425E-8386-9620C14D2580}"/>
    <cellStyle name="Input 7 7 7" xfId="15091" xr:uid="{69E0F8D3-0A9B-443E-AF1B-85DE0A4FE6C6}"/>
    <cellStyle name="Input 7 7 8" xfId="10200" xr:uid="{55966A52-AFF3-4340-87D8-5AEC0F13F263}"/>
    <cellStyle name="Input 7 8" xfId="41723" xr:uid="{A14823CA-7AE3-451F-B352-98DD2899BDD4}"/>
    <cellStyle name="Input 7 8 2" xfId="30089" xr:uid="{DD8C4D4D-F5AE-47ED-99D5-0BE18F34020B}"/>
    <cellStyle name="Input 7 8 2 2" xfId="16369" xr:uid="{707F1F8C-A168-4877-BB46-CA46EA28096B}"/>
    <cellStyle name="Input 7 8 2 3" xfId="7812" xr:uid="{9956B6CD-CADA-429A-AE4F-218CB5D14271}"/>
    <cellStyle name="Input 7 8 2 4" xfId="2905" xr:uid="{79179992-C228-40FC-9EBD-E7FA39646D57}"/>
    <cellStyle name="Input 7 8 3" xfId="25943" xr:uid="{F66D8734-B7AE-4982-94DA-940E2C3E8BF6}"/>
    <cellStyle name="Input 7 8 3 2" xfId="12508" xr:uid="{041F470E-4803-4138-8E43-8A214C5FFC14}"/>
    <cellStyle name="Input 7 8 3 3" xfId="4933" xr:uid="{15D6543B-538F-4725-8356-4871B3A993AC}"/>
    <cellStyle name="Input 7 8 3 4" xfId="1120" xr:uid="{02B00607-71BF-4876-89EA-CB6BB0A69F96}"/>
    <cellStyle name="Input 7 8 4" xfId="28133" xr:uid="{A6E3BFF5-6890-400D-94DE-6A591C8C4F2B}"/>
    <cellStyle name="Input 7 8 4 2" xfId="14653" xr:uid="{1D0C53A5-AB3D-4E35-9022-DC30E354F727}"/>
    <cellStyle name="Input 7 8 4 3" xfId="6497" xr:uid="{C4692247-3E4D-444B-AF15-7E7CAF4A4F9D}"/>
    <cellStyle name="Input 7 8 4 4" xfId="2123" xr:uid="{281E2233-1252-4A7C-9D8E-DF6D3E6ECD3C}"/>
    <cellStyle name="Input 7 8 5" xfId="38860" xr:uid="{6B913B65-3283-49DB-910E-0FBF6466E01A}"/>
    <cellStyle name="Input 7 8 6" xfId="24237" xr:uid="{BAA2C2C3-FDEF-43D0-AAEB-2A3AB817C36F}"/>
    <cellStyle name="Input 7 8 7" xfId="39518" xr:uid="{A52A04A2-32FC-4350-99CD-3323E5A2F387}"/>
    <cellStyle name="Input 7 8 8" xfId="19260" xr:uid="{B560DD38-74F2-45FA-8C96-68FA8239D033}"/>
    <cellStyle name="Input 7 9" xfId="41402" xr:uid="{6EE4AFA0-F48F-4B31-9549-19173D993D7B}"/>
    <cellStyle name="Input 7 9 10" xfId="23867" xr:uid="{A11E5A53-E129-49A1-BFD0-769C629E0EE4}"/>
    <cellStyle name="Input 7 9 11" xfId="10840" xr:uid="{CC7F98E6-68EB-4BFA-9494-8779592CC917}"/>
    <cellStyle name="Input 7 9 2" xfId="26566" xr:uid="{2B5958E2-F3CA-4EAE-BABF-D79E8ABA3243}"/>
    <cellStyle name="Input 7 9 2 2" xfId="13120" xr:uid="{6EF703F3-23A1-4AB8-8BA9-E829A4D6144F}"/>
    <cellStyle name="Input 7 9 2 3" xfId="5404" xr:uid="{2E266D4B-6A3B-438E-8845-FA73FD006B1D}"/>
    <cellStyle name="Input 7 9 2 4" xfId="1454" xr:uid="{6AB8A198-66E4-4D94-8214-272F7506C5FD}"/>
    <cellStyle name="Input 7 9 3" xfId="29542" xr:uid="{786CFA07-EFC3-4DF0-8536-9C111ADC45B0}"/>
    <cellStyle name="Input 7 9 3 2" xfId="15876" xr:uid="{7C6F93B0-69CE-4F21-A603-601B8E27C7D1}"/>
    <cellStyle name="Input 7 9 3 3" xfId="7364" xr:uid="{22130271-CEC8-4A73-B3C5-31E5BED6F1DA}"/>
    <cellStyle name="Input 7 9 3 4" xfId="2630" xr:uid="{CB73FFDE-AC3F-4721-B09F-16365567D58C}"/>
    <cellStyle name="Input 7 9 4" xfId="25627" xr:uid="{B9F536B8-639A-4633-9FF8-158FE94FB9A1}"/>
    <cellStyle name="Input 7 9 4 2" xfId="12202" xr:uid="{8C3BE733-C0C8-4F75-BE83-7EA09014EE90}"/>
    <cellStyle name="Input 7 9 4 3" xfId="4672" xr:uid="{1136140F-8335-46C9-9D86-F08905EA2363}"/>
    <cellStyle name="Input 7 9 4 4" xfId="907" xr:uid="{18CEAF30-7E7E-4913-9122-D27AE13C8F6F}"/>
    <cellStyle name="Input 7 9 5" xfId="25332" xr:uid="{A13EB272-1DA3-4606-B9BE-0D9A7EF20D8A}"/>
    <cellStyle name="Input 7 9 5 2" xfId="11928" xr:uid="{E02EAF9F-AB21-4EB1-8571-4C8DFB9E51ED}"/>
    <cellStyle name="Input 7 9 5 3" xfId="4448" xr:uid="{53AE538A-A985-4293-98D6-06D54B90161B}"/>
    <cellStyle name="Input 7 9 5 4" xfId="740" xr:uid="{F0279E26-444C-43C1-80D0-BE400F28CC40}"/>
    <cellStyle name="Input 7 9 6" xfId="25238" xr:uid="{683483E1-E533-43F4-93BF-4986B86FAAB8}"/>
    <cellStyle name="Input 7 9 6 2" xfId="11835" xr:uid="{5C4A4E5A-42CE-4AC8-9DBC-8BD64BC20DC2}"/>
    <cellStyle name="Input 7 9 6 3" xfId="4363" xr:uid="{6FBF6B63-11C2-4E2D-8518-1685EF49E391}"/>
    <cellStyle name="Input 7 9 6 4" xfId="664" xr:uid="{770634CC-4469-4D25-BFCC-DE73B6BB7453}"/>
    <cellStyle name="Input 7 9 7" xfId="27816" xr:uid="{B385B4EF-18AA-4FE9-BCBC-4514B1BED98B}"/>
    <cellStyle name="Input 7 9 7 2" xfId="14344" xr:uid="{CBF3B221-3444-4921-94AA-CAB3B304103D}"/>
    <cellStyle name="Input 7 9 7 3" xfId="6234" xr:uid="{9BCA392A-6BF5-47F3-94C4-6F47CC596F45}"/>
    <cellStyle name="Input 7 9 7 4" xfId="1910" xr:uid="{EDC6DBCE-FF17-403A-8948-6DED33A60DE4}"/>
    <cellStyle name="Input 7 9 8" xfId="38540" xr:uid="{8CB05D0C-C79A-43A7-95A8-DE2E12FCE9E2}"/>
    <cellStyle name="Input 7 9 9" xfId="23917" xr:uid="{2B3DB2DF-4448-45A3-932D-D451737A3412}"/>
    <cellStyle name="Input 8" xfId="44275" xr:uid="{BB8BEA06-7202-4411-9E16-B8C40E0CDE4C}"/>
    <cellStyle name="Input 8 10" xfId="41361" xr:uid="{A12163C8-0751-4F4C-83CF-88B9281BF279}"/>
    <cellStyle name="Input 8 10 10" xfId="5763" xr:uid="{CC42B5C7-9DB2-46BA-B503-167EB7C083F0}"/>
    <cellStyle name="Input 8 10 2" xfId="29511" xr:uid="{E1BA781B-FA44-4A72-B7B6-AE65D219ED75}"/>
    <cellStyle name="Input 8 10 2 2" xfId="15845" xr:uid="{E0C9E720-33FA-4C9D-9759-2FE527C020E1}"/>
    <cellStyle name="Input 8 10 2 3" xfId="7335" xr:uid="{935F03BD-CABE-420A-A25C-458880251C10}"/>
    <cellStyle name="Input 8 10 2 4" xfId="2622" xr:uid="{3EE00AED-3F0F-40BF-8804-249321357EDD}"/>
    <cellStyle name="Input 8 10 3" xfId="25593" xr:uid="{065E5D65-CB60-43B6-A5CA-4703B8C146B9}"/>
    <cellStyle name="Input 8 10 3 2" xfId="12168" xr:uid="{0487DF8D-5550-4BB6-8B23-4ACA22B63FD4}"/>
    <cellStyle name="Input 8 10 3 3" xfId="4640" xr:uid="{AC3F291D-E624-4B03-9C3B-16466CF9E46E}"/>
    <cellStyle name="Input 8 10 3 4" xfId="879" xr:uid="{5992B463-2F51-4255-BAA7-1C3680E23E09}"/>
    <cellStyle name="Input 8 10 4" xfId="25299" xr:uid="{771BC9BF-641B-41FB-8FB4-22A010BA00FF}"/>
    <cellStyle name="Input 8 10 4 2" xfId="11895" xr:uid="{918F891F-C1C2-4A45-B17F-9489426A60AB}"/>
    <cellStyle name="Input 8 10 4 3" xfId="4417" xr:uid="{78B46067-5E53-4BBD-BF2A-CA853E1C1757}"/>
    <cellStyle name="Input 8 10 4 4" xfId="712" xr:uid="{BE2744C1-4A44-478B-A8C3-8889F23F85F8}"/>
    <cellStyle name="Input 8 10 5" xfId="25476" xr:uid="{D7DFB1E8-18AA-41A4-B0F6-C8B5347B68B8}"/>
    <cellStyle name="Input 8 10 5 2" xfId="12059" xr:uid="{025E0A7E-BB77-40BF-AA57-1C2E28E1739F}"/>
    <cellStyle name="Input 8 10 5 3" xfId="4538" xr:uid="{C220C7A9-AB1B-4406-A171-14D5BEE2701F}"/>
    <cellStyle name="Input 8 10 5 4" xfId="796" xr:uid="{10B63015-46CD-477A-82FC-8C0CEC8F3E35}"/>
    <cellStyle name="Input 8 10 6" xfId="27775" xr:uid="{AD223609-62D4-43EF-ABCC-8F99F496A972}"/>
    <cellStyle name="Input 8 10 6 2" xfId="14303" xr:uid="{A9460285-1BE0-45CC-9CDE-30B1C9CF9E3A}"/>
    <cellStyle name="Input 8 10 6 3" xfId="6198" xr:uid="{F76B6A0E-90FA-4469-969C-69DFD312BA16}"/>
    <cellStyle name="Input 8 10 6 4" xfId="1882" xr:uid="{CB3E2549-C518-4726-AD8F-44DFC1827EC8}"/>
    <cellStyle name="Input 8 10 7" xfId="38500" xr:uid="{C01A1F9C-3CEC-4857-BFFF-56770C5F8F42}"/>
    <cellStyle name="Input 8 10 8" xfId="23876" xr:uid="{0816EA5B-E90A-42D6-BC27-08A500537840}"/>
    <cellStyle name="Input 8 10 9" xfId="16535" xr:uid="{4F4F868B-23BA-4DC2-9ACB-D006711342C2}"/>
    <cellStyle name="Input 8 11" xfId="41197" xr:uid="{19233AD3-B84E-45C4-BB20-53A420AF0C91}"/>
    <cellStyle name="Input 8 11 2" xfId="38366" xr:uid="{E99216BD-E243-47C0-9334-7BAACF5CC25A}"/>
    <cellStyle name="Input 8 11 3" xfId="23743" xr:uid="{36613314-F39F-4008-86E0-4B2EE2F726EA}"/>
    <cellStyle name="Input 8 11 4" xfId="21030" xr:uid="{633142A7-7C1F-4A35-9868-839B8DD7979F}"/>
    <cellStyle name="Input 8 11 5" xfId="10889" xr:uid="{E557F8E2-0B23-4D1B-98BB-269F5B9F6FDF}"/>
    <cellStyle name="Input 8 12" xfId="24944" xr:uid="{A85B06FB-FF2F-48E5-A157-8B2F6CCFBF71}"/>
    <cellStyle name="Input 8 12 2" xfId="11559" xr:uid="{EF32F61F-3BF5-4DFF-8812-B1BD4FA4A146}"/>
    <cellStyle name="Input 8 12 3" xfId="4195" xr:uid="{02AFB15C-C804-4355-853F-FA7F179DB195}"/>
    <cellStyle name="Input 8 12 4" xfId="616" xr:uid="{1F2341DC-1625-4BE5-9A51-08A84AF45D3A}"/>
    <cellStyle name="Input 8 13" xfId="41020" xr:uid="{D2F2DB62-FBFC-4CF1-8A8C-EDDB737341B6}"/>
    <cellStyle name="Input 8 14" xfId="14973" xr:uid="{B32470B5-06BA-46D2-BB14-44A714FF13BE}"/>
    <cellStyle name="Input 8 2" xfId="44075" xr:uid="{91A0EC38-F428-4484-85A8-5651845BC2A8}"/>
    <cellStyle name="Input 8 2 2" xfId="41239" xr:uid="{89684DC5-BFD8-4EC8-BCF2-C67CACAC9BC9}"/>
    <cellStyle name="Input 8 2 2 10" xfId="21018" xr:uid="{181E2B5C-65D8-4CF1-A7C2-1BD55BDA8C0E}"/>
    <cellStyle name="Input 8 2 2 11" xfId="10881" xr:uid="{9255A728-E3AF-4DA7-9351-D55B8F08B353}"/>
    <cellStyle name="Input 8 2 2 2" xfId="27724" xr:uid="{9762563E-BBE6-4D49-A84A-7A078BC0EFF0}"/>
    <cellStyle name="Input 8 2 2 2 2" xfId="14256" xr:uid="{B61FD8CE-6D55-41E5-9467-4469C3DB65A8}"/>
    <cellStyle name="Input 8 2 2 2 3" xfId="6155" xr:uid="{67F339DD-72DB-4E39-949F-0DEF17280F15}"/>
    <cellStyle name="Input 8 2 2 2 4" xfId="1849" xr:uid="{9D4DBCF3-84D7-481E-8E31-15D0998C4A6D}"/>
    <cellStyle name="Input 8 2 2 3" xfId="26402" xr:uid="{0E40508C-43A5-4E97-96E3-1459DEEB60D8}"/>
    <cellStyle name="Input 8 2 2 3 2" xfId="12957" xr:uid="{736596B6-BD2C-4251-A2A1-16869627CEDA}"/>
    <cellStyle name="Input 8 2 2 3 3" xfId="5274" xr:uid="{AC676E45-8C1F-492D-B02E-7280A2B5FC60}"/>
    <cellStyle name="Input 8 2 2 3 4" xfId="1364" xr:uid="{6625E36C-55F8-430B-A560-12E30E9E48D9}"/>
    <cellStyle name="Input 8 2 2 4" xfId="25545" xr:uid="{18CE59CB-E3FD-4870-AF5E-B7ECCFF91FA7}"/>
    <cellStyle name="Input 8 2 2 4 2" xfId="12120" xr:uid="{A5F74CEB-3F7C-4094-92EA-18064C1B4416}"/>
    <cellStyle name="Input 8 2 2 4 3" xfId="4597" xr:uid="{2E4AFEED-9519-480F-AC80-23CBD04D95C9}"/>
    <cellStyle name="Input 8 2 2 4 4" xfId="846" xr:uid="{C999AEA4-9E3A-4356-96E8-B344C2BF70F8}"/>
    <cellStyle name="Input 8 2 2 5" xfId="25259" xr:uid="{DE90F3A3-ECD1-4841-9EF1-11BDA5F44F34}"/>
    <cellStyle name="Input 8 2 2 5 2" xfId="11855" xr:uid="{2D6C36E9-73A5-4D57-BF8F-CB9E15618A9E}"/>
    <cellStyle name="Input 8 2 2 5 3" xfId="4379" xr:uid="{29BC64E9-6A59-41B0-86AC-E664ED66BF20}"/>
    <cellStyle name="Input 8 2 2 5 4" xfId="680" xr:uid="{86EC900A-7FFE-4646-B4A0-3D83949C695E}"/>
    <cellStyle name="Input 8 2 2 6" xfId="25166" xr:uid="{16C12609-F0C6-4A23-BAE3-A6DBAFCEC5B6}"/>
    <cellStyle name="Input 8 2 2 6 2" xfId="11763" xr:uid="{E710DC06-7A91-4728-BE3A-E5A456F5AE71}"/>
    <cellStyle name="Input 8 2 2 6 3" xfId="4312" xr:uid="{8C403DAE-5825-40C2-B38B-40693CC28FE6}"/>
    <cellStyle name="Input 8 2 2 6 4" xfId="632" xr:uid="{6CEB14DA-B67C-4B15-82F8-E9BC116E8B32}"/>
    <cellStyle name="Input 8 2 2 7" xfId="30112" xr:uid="{7E1765DD-9EEA-4FD1-82EC-90983E985B62}"/>
    <cellStyle name="Input 8 2 2 7 2" xfId="16388" xr:uid="{9160FC14-DCFE-41C3-80F2-6F60859122BE}"/>
    <cellStyle name="Input 8 2 2 7 3" xfId="7829" xr:uid="{2DB2A543-E6E9-436E-8107-F241E0DECEB8}"/>
    <cellStyle name="Input 8 2 2 7 4" xfId="2915" xr:uid="{90E6DBDF-7FFF-4976-B489-13CB7C6B5BB9}"/>
    <cellStyle name="Input 8 2 2 8" xfId="38406" xr:uid="{B2B3F4C1-C7C8-43D4-9818-ACC59B1E53CA}"/>
    <cellStyle name="Input 8 2 2 9" xfId="23783" xr:uid="{1013D8DF-9DB4-43A4-BF58-1A6197723DB2}"/>
    <cellStyle name="Input 8 2 3" xfId="30064" xr:uid="{5147D117-0F07-4EF8-A763-9594D53F206E}"/>
    <cellStyle name="Input 8 2 3 2" xfId="16351" xr:uid="{8E45D2A2-ACD2-4795-882D-4C8F44A4D543}"/>
    <cellStyle name="Input 8 2 3 3" xfId="7793" xr:uid="{C00E23F7-FDF8-476B-9B5F-301226F54D47}"/>
    <cellStyle name="Input 8 2 3 4" xfId="2889" xr:uid="{12042B0C-D994-4D13-B8DF-819A71764C20}"/>
    <cellStyle name="Input 8 2 4" xfId="26757" xr:uid="{AD9B815C-E11A-44C3-913F-836035DDC4E4}"/>
    <cellStyle name="Input 8 2 4 2" xfId="13310" xr:uid="{076B22A9-1A6E-4741-B62A-DF1DA2A8E3FB}"/>
    <cellStyle name="Input 8 2 4 3" xfId="5498" xr:uid="{EB056B39-E4EC-45C7-BA5F-AE7DF32AC960}"/>
    <cellStyle name="Input 8 2 4 4" xfId="1490" xr:uid="{DBEDE706-6F0D-49DA-A650-14487A5DA95F}"/>
    <cellStyle name="Input 8 2 5" xfId="26387" xr:uid="{402AD51A-1558-470B-A188-099A731579EF}"/>
    <cellStyle name="Input 8 2 5 2" xfId="12942" xr:uid="{4C9261C1-EB85-428E-9D5D-B14687FC317F}"/>
    <cellStyle name="Input 8 2 5 3" xfId="5260" xr:uid="{E67A8A64-1364-4616-8C0A-D5CDEC47CA9C}"/>
    <cellStyle name="Input 8 2 5 4" xfId="1350" xr:uid="{EFAA83C2-1B5B-4F12-99FE-D51E6550474F}"/>
    <cellStyle name="Input 8 2 6" xfId="30414" xr:uid="{A082EAD1-E092-4F36-AFED-C7D91DD4DD39}"/>
    <cellStyle name="Input 8 2 6 2" xfId="16652" xr:uid="{320398FD-0F35-4F46-A118-D1E4F3566B4A}"/>
    <cellStyle name="Input 8 2 6 3" xfId="8035" xr:uid="{D522CC03-B886-4417-954B-AA667E891883}"/>
    <cellStyle name="Input 8 2 6 4" xfId="3018" xr:uid="{F342364C-8BB5-4E03-8508-88D2EA13222E}"/>
    <cellStyle name="Input 8 2 7" xfId="40827" xr:uid="{1395F6B4-9262-4AF6-A41C-43DCE0227408}"/>
    <cellStyle name="Input 8 2 8" xfId="17976" xr:uid="{586BBEB8-C84B-475F-A470-0DD4268AADCB}"/>
    <cellStyle name="Input 8 3" xfId="44099" xr:uid="{1B61CC58-EF92-4128-8F34-649762206383}"/>
    <cellStyle name="Input 8 3 10" xfId="17953" xr:uid="{A60DB5E1-D73E-4EFC-AB33-F41C273A3D5B}"/>
    <cellStyle name="Input 8 3 11" xfId="9221" xr:uid="{874AA582-7D59-4A9C-9DEA-B8DBA6E0D14B}"/>
    <cellStyle name="Input 8 3 2" xfId="30111" xr:uid="{B9B02675-25BF-4CE2-90B8-64263B6F10BD}"/>
    <cellStyle name="Input 8 3 2 2" xfId="16387" xr:uid="{A2344FE6-096C-4953-BE63-770049DD522C}"/>
    <cellStyle name="Input 8 3 2 3" xfId="7828" xr:uid="{9D14EA6E-0D87-4DA4-A61A-D6864DB5D805}"/>
    <cellStyle name="Input 8 3 2 4" xfId="2914" xr:uid="{0F802666-1909-41D9-ADF9-EB9AAD9A24C3}"/>
    <cellStyle name="Input 8 3 3" xfId="29778" xr:uid="{B16C8D58-A61F-4FEE-9AF8-58E0DFCFA8BA}"/>
    <cellStyle name="Input 8 3 3 2" xfId="16098" xr:uid="{A752B1CF-730D-42F0-A3AE-98F613967165}"/>
    <cellStyle name="Input 8 3 3 3" xfId="7582" xr:uid="{06CB5174-7EF5-4625-9942-850B1FF627B1}"/>
    <cellStyle name="Input 8 3 3 4" xfId="2753" xr:uid="{63DB9465-0894-4C61-9B98-F70B3726E0D3}"/>
    <cellStyle name="Input 8 3 4" xfId="26919" xr:uid="{59A89768-89DE-4EE5-BA74-F1CD47F300FC}"/>
    <cellStyle name="Input 8 3 4 2" xfId="13463" xr:uid="{A3DEAFC8-4022-470F-B6EB-ECF011FD767F}"/>
    <cellStyle name="Input 8 3 4 3" xfId="5613" xr:uid="{5CBA1FC7-494D-4726-BCD6-1BA87195C051}"/>
    <cellStyle name="Input 8 3 4 4" xfId="1563" xr:uid="{C5749547-0E0E-4F58-A8D5-2ABFD5FECE3F}"/>
    <cellStyle name="Input 8 3 5" xfId="26758" xr:uid="{EFCCC501-5368-44AC-AFAB-74624D193CE1}"/>
    <cellStyle name="Input 8 3 5 2" xfId="13311" xr:uid="{7BD116DF-2E0C-40E9-A637-E6F10B5FBEB5}"/>
    <cellStyle name="Input 8 3 5 3" xfId="5499" xr:uid="{8205B6EB-D737-415F-ADBF-6F2EF3B9898E}"/>
    <cellStyle name="Input 8 3 5 4" xfId="1491" xr:uid="{CA6B376F-65DB-4FAB-B5F0-C8BEE4E61900}"/>
    <cellStyle name="Input 8 3 6" xfId="26370" xr:uid="{F653B67B-A5F3-4023-AA7A-75CCBEDAF250}"/>
    <cellStyle name="Input 8 3 6 2" xfId="12925" xr:uid="{3E57C534-0A5D-4B21-9EA8-AA6704F4C513}"/>
    <cellStyle name="Input 8 3 6 3" xfId="5243" xr:uid="{F1432A0E-AB8B-4AC9-AF0C-50994DF397D5}"/>
    <cellStyle name="Input 8 3 6 4" xfId="1333" xr:uid="{9E14BD5D-700A-4AF6-8B89-84088695DB71}"/>
    <cellStyle name="Input 8 3 7" xfId="30413" xr:uid="{1EF1E071-3C31-4DB1-B41A-C23C94711312}"/>
    <cellStyle name="Input 8 3 7 2" xfId="16651" xr:uid="{14700585-4975-4956-A421-33A9DB2CBC25}"/>
    <cellStyle name="Input 8 3 7 3" xfId="8034" xr:uid="{B26C1116-6C60-403C-9E7E-198A3F62AAB0}"/>
    <cellStyle name="Input 8 3 7 4" xfId="3017" xr:uid="{FB54A08C-E2C0-4211-A5D2-6D85EACFB541}"/>
    <cellStyle name="Input 8 3 8" xfId="40851" xr:uid="{D484AFCB-1D3E-4C42-84E4-E5BD951CEBC8}"/>
    <cellStyle name="Input 8 3 9" xfId="39543" xr:uid="{45140DCA-2965-4CBF-81A4-153F5FCD15FB}"/>
    <cellStyle name="Input 8 4" xfId="44009" xr:uid="{57D5F790-827D-4973-8C2A-EAE39E033B88}"/>
    <cellStyle name="Input 8 4 10" xfId="39635" xr:uid="{E206D83D-559B-4580-A054-D15A4019C2A8}"/>
    <cellStyle name="Input 8 4 11" xfId="24653" xr:uid="{F25E3BCE-E43B-48EE-9AFA-33D578ECCFFA}"/>
    <cellStyle name="Input 8 4 12" xfId="19460" xr:uid="{35D426AE-410E-4228-A7B5-2AA9AC07B661}"/>
    <cellStyle name="Input 8 4 2" xfId="29868" xr:uid="{313559E7-C20D-493C-B768-92C3C19E5163}"/>
    <cellStyle name="Input 8 4 2 2" xfId="16183" xr:uid="{DD53033E-038C-4E66-A921-1AFD33B028B4}"/>
    <cellStyle name="Input 8 4 2 3" xfId="7658" xr:uid="{8376849F-3BBD-4103-99C8-4E69F492BB60}"/>
    <cellStyle name="Input 8 4 2 4" xfId="2808" xr:uid="{F0E144AB-A9F7-4315-903F-1790CDC33272}"/>
    <cellStyle name="Input 8 4 3" xfId="30087" xr:uid="{A7514337-743F-4D4A-BA33-9DADD9A83602}"/>
    <cellStyle name="Input 8 4 3 2" xfId="16367" xr:uid="{E995DBBB-0D4E-42EC-8281-05A8F74C1321}"/>
    <cellStyle name="Input 8 4 3 3" xfId="7810" xr:uid="{8306D4EB-05CB-4A98-ACCE-2ABE53AF5B14}"/>
    <cellStyle name="Input 8 4 3 4" xfId="2903" xr:uid="{D0D3E661-C87D-4B42-9559-EC479CD49164}"/>
    <cellStyle name="Input 8 4 4" xfId="26974" xr:uid="{C6485852-2902-4D07-9833-05E24BC37E23}"/>
    <cellStyle name="Input 8 4 4 2" xfId="13518" xr:uid="{9E2CC835-7C64-4CF7-A5A7-B229B206F41B}"/>
    <cellStyle name="Input 8 4 4 3" xfId="5654" xr:uid="{53BD0404-E1A0-4BD9-86ED-CA38F63D1973}"/>
    <cellStyle name="Input 8 4 4 4" xfId="1592" xr:uid="{4A63A54B-ABEE-4EB8-A243-950F179BA5EB}"/>
    <cellStyle name="Input 8 4 5" xfId="27454" xr:uid="{06848D54-8648-460C-8475-2EC62F3C9504}"/>
    <cellStyle name="Input 8 4 5 2" xfId="13996" xr:uid="{752C0CAC-2B02-4F79-8CE5-98284748C6C9}"/>
    <cellStyle name="Input 8 4 5 3" xfId="5959" xr:uid="{4F36CFC3-5EF7-4A4B-BA32-0CB9F116EC57}"/>
    <cellStyle name="Input 8 4 5 4" xfId="1703" xr:uid="{507C6FB7-EA46-4009-8E41-FC070A0712BC}"/>
    <cellStyle name="Input 8 4 6" xfId="26586" xr:uid="{042A6048-DBA1-4FEA-A298-3E773B7262D6}"/>
    <cellStyle name="Input 8 4 6 2" xfId="13139" xr:uid="{EA724BB2-FF49-4886-A278-AF49B067FF78}"/>
    <cellStyle name="Input 8 4 6 3" xfId="5417" xr:uid="{5A2E8FDC-5A59-4A82-B444-5197B168F47A}"/>
    <cellStyle name="Input 8 4 6 4" xfId="1462" xr:uid="{E1DB85E4-22E8-4DA9-B0F6-B5E549010ADB}"/>
    <cellStyle name="Input 8 4 7" xfId="29934" xr:uid="{80826C20-0565-46C4-AD71-EC6AA526A13B}"/>
    <cellStyle name="Input 8 4 7 2" xfId="16237" xr:uid="{BE9BB472-8A5A-4268-BFC5-D918A797644A}"/>
    <cellStyle name="Input 8 4 7 3" xfId="7704" xr:uid="{D846F478-2AEB-46A7-BC5B-222601337703}"/>
    <cellStyle name="Input 8 4 7 4" xfId="2839" xr:uid="{341ABFA8-7E96-463A-8B67-DE57D5AB579C}"/>
    <cellStyle name="Input 8 4 8" xfId="30113" xr:uid="{7D31247A-268E-4900-8A7A-23E769E2BF9D}"/>
    <cellStyle name="Input 8 4 8 2" xfId="16389" xr:uid="{B7C89F10-F98F-4EEE-8AFA-E4CC0CB0BBEB}"/>
    <cellStyle name="Input 8 4 8 3" xfId="7830" xr:uid="{82FD30ED-29A8-47A7-81CE-147B8C657037}"/>
    <cellStyle name="Input 8 4 8 4" xfId="2916" xr:uid="{783C1ACA-4B08-462A-9BE7-6F90718EDA65}"/>
    <cellStyle name="Input 8 4 9" xfId="40772" xr:uid="{AACF9CA4-810B-478C-B6E2-61AF9C1A30D7}"/>
    <cellStyle name="Input 8 5" xfId="43931" xr:uid="{4A6261F5-DFF7-4E4F-B85A-D5F10A1BE9D1}"/>
    <cellStyle name="Input 8 5 2" xfId="26993" xr:uid="{51BF9E33-1DBF-4136-81AB-A3D7D63BBAC9}"/>
    <cellStyle name="Input 8 5 2 2" xfId="13537" xr:uid="{C52D208D-A7B0-4F72-8DC1-30CAD7B3012A}"/>
    <cellStyle name="Input 8 5 2 3" xfId="5665" xr:uid="{2F7F66EB-CDFD-45FB-B012-762328A8F8D8}"/>
    <cellStyle name="Input 8 5 2 4" xfId="1601" xr:uid="{74CD6E5A-F155-4E61-AB22-02EAC288B3EB}"/>
    <cellStyle name="Input 8 5 3" xfId="26911" xr:uid="{B9C6228B-F929-49EB-82A6-1CB50385CCF0}"/>
    <cellStyle name="Input 8 5 3 2" xfId="13455" xr:uid="{72220CA1-9007-4C41-94F7-010BDE238A2D}"/>
    <cellStyle name="Input 8 5 3 3" xfId="5607" xr:uid="{6C283F98-A4AF-492F-8897-ABB4F7E05290}"/>
    <cellStyle name="Input 8 5 3 4" xfId="1558" xr:uid="{54AD7780-36C5-414B-8375-EBB4E4ADEF52}"/>
    <cellStyle name="Input 8 5 4" xfId="27049" xr:uid="{C20FE3C7-BC23-4DE1-BE55-ECCFEFC9CEAE}"/>
    <cellStyle name="Input 8 5 4 2" xfId="13593" xr:uid="{94D14AC7-349B-47F1-9EAD-4CD77C2B5F29}"/>
    <cellStyle name="Input 8 5 4 3" xfId="5706" xr:uid="{DCF812C7-AF54-4BB7-A60C-07043204AEE6}"/>
    <cellStyle name="Input 8 5 4 4" xfId="1632" xr:uid="{49BCF5C9-C427-4442-985C-9DCE2CAB559C}"/>
    <cellStyle name="Input 8 5 5" xfId="29808" xr:uid="{77E83394-BBB3-4877-8B21-A0D3309A9EE4}"/>
    <cellStyle name="Input 8 5 5 2" xfId="16128" xr:uid="{C336DCC2-0242-4E0E-9DAE-72CEF048325A}"/>
    <cellStyle name="Input 8 5 5 3" xfId="7612" xr:uid="{2173B22D-E40B-4EAA-952A-07223F15DB0F}"/>
    <cellStyle name="Input 8 5 5 4" xfId="2778" xr:uid="{E5E99013-B6A2-438F-8905-05B7ECCCE786}"/>
    <cellStyle name="Input 8 5 6" xfId="40699" xr:uid="{8237E1D9-1FF7-4C2C-AE14-0034855C6680}"/>
    <cellStyle name="Input 8 5 7" xfId="39706" xr:uid="{02FEC70A-65BA-4E3C-BA04-04EE7E5EDE12}"/>
    <cellStyle name="Input 8 5 8" xfId="18065" xr:uid="{7F679DEB-2B46-4E3A-8B5F-E677D933163A}"/>
    <cellStyle name="Input 8 5 9" xfId="9253" xr:uid="{29CA9E77-2A13-410A-8FCE-7915942A2D64}"/>
    <cellStyle name="Input 8 6" xfId="43904" xr:uid="{638A73E3-2B57-4C49-B46F-ADBB18446C54}"/>
    <cellStyle name="Input 8 6 2" xfId="27006" xr:uid="{BBE4F868-80D9-4E61-BD67-D62E0D755676}"/>
    <cellStyle name="Input 8 6 2 2" xfId="13550" xr:uid="{4C068FD4-30FF-4C51-BD31-53C5E20428D7}"/>
    <cellStyle name="Input 8 6 2 3" xfId="5677" xr:uid="{98A88F2B-55D8-4CD0-AA6D-93ECA2243B20}"/>
    <cellStyle name="Input 8 6 2 4" xfId="1611" xr:uid="{CD3B07C8-7A0D-493F-966F-297A29828A85}"/>
    <cellStyle name="Input 8 6 3" xfId="27383" xr:uid="{8D4C1714-F577-485F-930D-9D0A4556C264}"/>
    <cellStyle name="Input 8 6 3 2" xfId="13925" xr:uid="{68421CD2-EF72-47F2-9C45-1C411467A1DF}"/>
    <cellStyle name="Input 8 6 3 3" xfId="5907" xr:uid="{B5B72054-BC0D-4A46-98E7-3D6E1B11DA0A}"/>
    <cellStyle name="Input 8 6 3 4" xfId="1686" xr:uid="{59EC8C87-D3EE-43CF-BDCE-5FEC3838C6AE}"/>
    <cellStyle name="Input 8 6 4" xfId="29781" xr:uid="{CA1E0F7F-6647-4120-B0EF-8BC456CB6A76}"/>
    <cellStyle name="Input 8 6 4 2" xfId="16101" xr:uid="{D637FAB5-D213-4009-AA94-32E1ED47BF98}"/>
    <cellStyle name="Input 8 6 4 3" xfId="7585" xr:uid="{E01A1872-6718-45F3-AEF4-9B4047377EF3}"/>
    <cellStyle name="Input 8 6 4 4" xfId="2755" xr:uid="{4C3CA092-C013-4539-919B-994C242D92D5}"/>
    <cellStyle name="Input 8 6 5" xfId="40673" xr:uid="{C0B4AEA1-E25F-43E6-8609-4E3ED207581D}"/>
    <cellStyle name="Input 8 6 6" xfId="39767" xr:uid="{3497B8D6-A2D3-42E4-90FF-E8D8779DBDED}"/>
    <cellStyle name="Input 8 6 7" xfId="18088" xr:uid="{3BE6B37A-80F2-44BA-AD40-799C070DA4CA}"/>
    <cellStyle name="Input 8 6 8" xfId="9276" xr:uid="{6684EAE6-D4DE-4D99-AB36-008B7528DBCB}"/>
    <cellStyle name="Input 8 7" xfId="43140" xr:uid="{9FA93B2E-4CD8-46F0-8649-44A9EF37734D}"/>
    <cellStyle name="Input 8 7 2" xfId="29775" xr:uid="{0A17887D-3734-41DB-8312-C463924A7F88}"/>
    <cellStyle name="Input 8 7 2 2" xfId="16095" xr:uid="{DE46AD1C-2E02-4558-BB82-45FAD6D5C3EE}"/>
    <cellStyle name="Input 8 7 2 3" xfId="7580" xr:uid="{FB22853A-5027-4B68-BB6A-5B671E69A64B}"/>
    <cellStyle name="Input 8 7 2 4" xfId="2751" xr:uid="{0D784C56-C7F9-437A-8B5F-9BFB5BE4E22A}"/>
    <cellStyle name="Input 8 7 3" xfId="26419" xr:uid="{BDB80B95-0578-4769-B3AE-49C89A257F9A}"/>
    <cellStyle name="Input 8 7 3 2" xfId="12974" xr:uid="{37E3F1E0-A0C4-46FF-8424-69006F9FEEB9}"/>
    <cellStyle name="Input 8 7 3 3" xfId="5290" xr:uid="{AE8F5622-116F-448F-A254-70A514C065D5}"/>
    <cellStyle name="Input 8 7 3 4" xfId="1376" xr:uid="{66553809-4E68-4135-8C9E-DDC0DADEEDFD}"/>
    <cellStyle name="Input 8 7 4" xfId="29180" xr:uid="{69B3D33F-5993-4F50-BDDB-4C38444BCEBA}"/>
    <cellStyle name="Input 8 7 4 2" xfId="15544" xr:uid="{ADAB3E47-5DEE-4842-8920-C34C1C9474C0}"/>
    <cellStyle name="Input 8 7 4 3" xfId="7160" xr:uid="{895C8552-A0C6-4F04-A674-F9B33CD38247}"/>
    <cellStyle name="Input 8 7 4 4" xfId="2519" xr:uid="{053215DC-DFF5-49D5-A43E-4D096A6E5A7F}"/>
    <cellStyle name="Input 8 7 5" xfId="40085" xr:uid="{E10524C3-2C73-4C01-B361-E0D4816C868D}"/>
    <cellStyle name="Input 8 7 6" xfId="40743" xr:uid="{F1E20C99-45BA-4266-BB55-1DDDCD22CD05}"/>
    <cellStyle name="Input 8 7 7" xfId="12100" xr:uid="{8FD3BEB7-D81C-4760-AB07-6ED904AB9A3B}"/>
    <cellStyle name="Input 8 7 8" xfId="6923" xr:uid="{1D81E530-9AAB-484F-A7BC-FAEA0D7AAB1D}"/>
    <cellStyle name="Input 8 8" xfId="41722" xr:uid="{43516E14-FFB6-469B-A911-4B3DCD2DEDCD}"/>
    <cellStyle name="Input 8 8 2" xfId="26492" xr:uid="{02BDA76B-AB1C-4F4C-938F-ABD35A4DB953}"/>
    <cellStyle name="Input 8 8 2 2" xfId="13047" xr:uid="{77BC74F0-8B4D-46A6-A4A4-24CF36000C21}"/>
    <cellStyle name="Input 8 8 2 3" xfId="5347" xr:uid="{9405B87F-199E-4A26-A67E-CB10A0018829}"/>
    <cellStyle name="Input 8 8 2 4" xfId="1418" xr:uid="{5C3BD2D7-C232-4B51-888E-DD64053CACB1}"/>
    <cellStyle name="Input 8 8 3" xfId="25942" xr:uid="{04CA331D-ACFB-42B5-B79C-4C1BDE2D8D85}"/>
    <cellStyle name="Input 8 8 3 2" xfId="12507" xr:uid="{7E784520-9BD6-440E-BDA5-B49CFBB8F2E6}"/>
    <cellStyle name="Input 8 8 3 3" xfId="4932" xr:uid="{73EF1F3F-7EA5-4302-BCF0-030FC926850D}"/>
    <cellStyle name="Input 8 8 3 4" xfId="1119" xr:uid="{4E52FCDA-E991-4B36-B7D1-29ED2405FBAE}"/>
    <cellStyle name="Input 8 8 4" xfId="28132" xr:uid="{63BCE8B3-0944-4EB6-A493-B9DF1227C607}"/>
    <cellStyle name="Input 8 8 4 2" xfId="14652" xr:uid="{8A2B80E1-7B49-4117-BAE0-9C5A9F580187}"/>
    <cellStyle name="Input 8 8 4 3" xfId="6496" xr:uid="{483B29AB-AD66-4107-A5E1-CC7681E97752}"/>
    <cellStyle name="Input 8 8 4 4" xfId="2122" xr:uid="{6AD8D68D-8795-410B-A940-1DD46DE45D3E}"/>
    <cellStyle name="Input 8 8 5" xfId="38859" xr:uid="{B8636346-62B1-498D-A8AF-993609292B6E}"/>
    <cellStyle name="Input 8 8 6" xfId="24236" xr:uid="{06AA09DB-7E92-4A6E-8FEC-6FB53D1FF191}"/>
    <cellStyle name="Input 8 8 7" xfId="40469" xr:uid="{6A4157DC-8625-4576-A134-0F27FA9411B3}"/>
    <cellStyle name="Input 8 8 8" xfId="10628" xr:uid="{81478709-1480-4E8F-B996-5D5DD51B6ED0}"/>
    <cellStyle name="Input 8 9" xfId="41403" xr:uid="{EF731A90-6ED2-4F94-AFC2-A5141B0FF313}"/>
    <cellStyle name="Input 8 9 10" xfId="39485" xr:uid="{2C0DB968-4BCA-4646-9414-4977DA1F49F6}"/>
    <cellStyle name="Input 8 9 11" xfId="10839" xr:uid="{A13A0AD4-E73F-4592-A8CE-0C85BD2A7A98}"/>
    <cellStyle name="Input 8 9 2" xfId="26567" xr:uid="{9495197E-CBD2-4255-891F-016084FDF250}"/>
    <cellStyle name="Input 8 9 2 2" xfId="13121" xr:uid="{1C897A5D-3AB2-41F7-A5C6-5DE1C6E95127}"/>
    <cellStyle name="Input 8 9 2 3" xfId="5405" xr:uid="{933D63EE-D65B-40EA-8E75-5199FF772DD9}"/>
    <cellStyle name="Input 8 9 2 4" xfId="1455" xr:uid="{F066C6C5-7E08-49E2-AE3B-D663DCFBE95A}"/>
    <cellStyle name="Input 8 9 3" xfId="30176" xr:uid="{9C59538E-AED1-4743-870E-967956108F6D}"/>
    <cellStyle name="Input 8 9 3 2" xfId="16446" xr:uid="{947F530F-0806-47DA-B955-0061ECE8FDB1}"/>
    <cellStyle name="Input 8 9 3 3" xfId="7871" xr:uid="{A13EC099-47F2-4CBC-8082-24BFE6094B8E}"/>
    <cellStyle name="Input 8 9 3 4" xfId="2949" xr:uid="{455CEF4E-84D3-445E-8CA2-B81A21C2EBCC}"/>
    <cellStyle name="Input 8 9 4" xfId="25628" xr:uid="{BDB3E1F9-145F-41E2-BF1E-352340DA0D3C}"/>
    <cellStyle name="Input 8 9 4 2" xfId="12203" xr:uid="{645B93A2-6F5A-4740-B896-A78424627104}"/>
    <cellStyle name="Input 8 9 4 3" xfId="4673" xr:uid="{9D2E7882-7DA4-41B9-AC81-103EF525528C}"/>
    <cellStyle name="Input 8 9 4 4" xfId="908" xr:uid="{D94741DA-C0D4-4817-99A7-D6F47516C54E}"/>
    <cellStyle name="Input 8 9 5" xfId="25333" xr:uid="{34FEC49D-73F3-427A-87DC-DB31A64F2874}"/>
    <cellStyle name="Input 8 9 5 2" xfId="11929" xr:uid="{D94AA272-0100-4CDA-8089-787C0CAA0E6B}"/>
    <cellStyle name="Input 8 9 5 3" xfId="4449" xr:uid="{D630D66F-002F-44AE-91F5-B34F1D641EF1}"/>
    <cellStyle name="Input 8 9 5 4" xfId="741" xr:uid="{3DD63FA7-ED5E-4587-8FE6-C2533A4B64F3}"/>
    <cellStyle name="Input 8 9 6" xfId="25239" xr:uid="{55E2E5BF-C316-4603-B8D6-A4E55746B2A0}"/>
    <cellStyle name="Input 8 9 6 2" xfId="11836" xr:uid="{492E5ECE-4415-4975-93D7-7885007A2002}"/>
    <cellStyle name="Input 8 9 6 3" xfId="4364" xr:uid="{036B2F60-6DE4-4029-BAC2-53D0C7F680B0}"/>
    <cellStyle name="Input 8 9 6 4" xfId="665" xr:uid="{63CCE197-FE06-4829-A17A-19AFC850D5AF}"/>
    <cellStyle name="Input 8 9 7" xfId="27817" xr:uid="{95999F73-A17A-46EA-9B83-1A7C895A2FE4}"/>
    <cellStyle name="Input 8 9 7 2" xfId="14345" xr:uid="{76836E9F-2429-4A0C-A4E7-510F2172F82B}"/>
    <cellStyle name="Input 8 9 7 3" xfId="6235" xr:uid="{5FBBFAAC-CB25-4345-8B7B-FC6284490340}"/>
    <cellStyle name="Input 8 9 7 4" xfId="1911" xr:uid="{9FB45605-FC81-4652-9FB4-CE9325E03D0E}"/>
    <cellStyle name="Input 8 9 8" xfId="38541" xr:uid="{649CA257-B530-43C6-8C7C-F13E2E2489DE}"/>
    <cellStyle name="Input 8 9 9" xfId="23918" xr:uid="{AF9CE933-AE8B-4666-8878-F8B95D898FE4}"/>
    <cellStyle name="Input 9" xfId="44274" xr:uid="{129B2AAA-9719-43C5-8CF9-5316C6817893}"/>
    <cellStyle name="Input 9 10" xfId="24945" xr:uid="{0D5C634F-3D30-4DA0-9547-5224CA296FD7}"/>
    <cellStyle name="Input 9 10 2" xfId="11560" xr:uid="{EDAC6F2F-E6DA-4E8A-A518-2DEE1A935FF6}"/>
    <cellStyle name="Input 9 10 3" xfId="4196" xr:uid="{BB0B3AF6-33BA-4032-8650-95AAE46F9673}"/>
    <cellStyle name="Input 9 10 4" xfId="617" xr:uid="{6A776965-A4E7-40B0-966C-CE3D2E6A43D8}"/>
    <cellStyle name="Input 9 11" xfId="41019" xr:uid="{9C3CCEA3-9AA8-40CB-A82F-DA64590EDD2C}"/>
    <cellStyle name="Input 9 12" xfId="24635" xr:uid="{E75A0DC6-2AC0-491F-AA11-A227FDD98B1B}"/>
    <cellStyle name="Input 9 2" xfId="44074" xr:uid="{BF92BBC0-8C29-4B98-8473-FF8D62505B53}"/>
    <cellStyle name="Input 9 2 2" xfId="41237" xr:uid="{2D9935EA-8A93-42C3-849A-0A4A0D4A06FB}"/>
    <cellStyle name="Input 9 2 2 10" xfId="16539" xr:uid="{EEFE8224-6250-4DBB-BAF1-D54DEB42AB64}"/>
    <cellStyle name="Input 9 2 2 11" xfId="5768" xr:uid="{51BF475E-2679-4116-A741-036E50280894}"/>
    <cellStyle name="Input 9 2 2 2" xfId="27722" xr:uid="{3BB3108D-ADE5-4893-A721-4907C4EEA255}"/>
    <cellStyle name="Input 9 2 2 2 2" xfId="14254" xr:uid="{D42EED5B-2201-45FD-82F6-28A1C062D13D}"/>
    <cellStyle name="Input 9 2 2 2 3" xfId="6153" xr:uid="{2F7EE415-6329-4BA7-ADA6-0E54956D5884}"/>
    <cellStyle name="Input 9 2 2 2 4" xfId="1847" xr:uid="{C9BE3341-A331-4F6C-B1BA-424B84EC42C2}"/>
    <cellStyle name="Input 9 2 2 3" xfId="26400" xr:uid="{AF8A6D77-C846-4CE3-876D-FF46B3F7D955}"/>
    <cellStyle name="Input 9 2 2 3 2" xfId="12955" xr:uid="{79A80EE7-A953-4C01-9985-383A65891812}"/>
    <cellStyle name="Input 9 2 2 3 3" xfId="5272" xr:uid="{0532E909-179E-43E3-BB09-4C50810BF2B4}"/>
    <cellStyle name="Input 9 2 2 3 4" xfId="1362" xr:uid="{CAE6D412-80E1-480B-A429-A76C343CA918}"/>
    <cellStyle name="Input 9 2 2 4" xfId="25543" xr:uid="{688CE6A8-2BBF-44FD-8A80-D941EF2B1B99}"/>
    <cellStyle name="Input 9 2 2 4 2" xfId="12118" xr:uid="{E26E2485-4F21-4218-94D4-20C5BD28EE37}"/>
    <cellStyle name="Input 9 2 2 4 3" xfId="4595" xr:uid="{F4601660-EDE1-429C-B982-EEA439823955}"/>
    <cellStyle name="Input 9 2 2 4 4" xfId="844" xr:uid="{1FE4B795-80D7-4B48-912D-E578AEB2CA44}"/>
    <cellStyle name="Input 9 2 2 5" xfId="25257" xr:uid="{A6D52FB0-502B-4F1E-8132-0B9A8267DDEC}"/>
    <cellStyle name="Input 9 2 2 5 2" xfId="11853" xr:uid="{C68C4E8B-21E5-41C5-B725-44D4C424EBA9}"/>
    <cellStyle name="Input 9 2 2 5 3" xfId="4377" xr:uid="{76E3BC87-AC08-46D1-B833-5A08874A8565}"/>
    <cellStyle name="Input 9 2 2 5 4" xfId="678" xr:uid="{38A0C9CB-63F8-4B6C-ADA8-3E5D2697DD0D}"/>
    <cellStyle name="Input 9 2 2 6" xfId="25164" xr:uid="{2069B7F1-B966-48E2-A69F-0FA69F6619CE}"/>
    <cellStyle name="Input 9 2 2 6 2" xfId="11761" xr:uid="{832A215C-9C94-495E-9DCA-2D85B686545A}"/>
    <cellStyle name="Input 9 2 2 6 3" xfId="4310" xr:uid="{240B5F0E-1520-44C2-AA01-6AB9E6607787}"/>
    <cellStyle name="Input 9 2 2 6 4" xfId="630" xr:uid="{3C3592FA-2CC5-489F-AD07-AD09FAC9B87D}"/>
    <cellStyle name="Input 9 2 2 7" xfId="30109" xr:uid="{D501C879-4B1D-4F29-B8E8-01DF4018231E}"/>
    <cellStyle name="Input 9 2 2 7 2" xfId="16385" xr:uid="{E501E25E-4F1F-45DC-A8F0-BA6B341DF8DA}"/>
    <cellStyle name="Input 9 2 2 7 3" xfId="7826" xr:uid="{B1178F77-09BE-4237-85FE-55A42FA74135}"/>
    <cellStyle name="Input 9 2 2 7 4" xfId="2912" xr:uid="{516F2EBB-5F66-4BC8-BCD8-4A8179BBCBAA}"/>
    <cellStyle name="Input 9 2 2 8" xfId="38404" xr:uid="{2F3CC2D6-9AEB-4691-BBE9-0C4B8DC839CD}"/>
    <cellStyle name="Input 9 2 2 9" xfId="23781" xr:uid="{50348D62-B15C-435D-8C90-835713A7ABDA}"/>
    <cellStyle name="Input 9 2 3" xfId="30065" xr:uid="{6E8937B1-47E6-4E39-81C4-F3552F072D91}"/>
    <cellStyle name="Input 9 2 3 2" xfId="16352" xr:uid="{B46F1093-935B-493A-9BF6-AF1EC037FDE8}"/>
    <cellStyle name="Input 9 2 3 3" xfId="7794" xr:uid="{F20BA727-FD12-4325-B293-8427C305D0A5}"/>
    <cellStyle name="Input 9 2 3 4" xfId="2890" xr:uid="{4830C8B9-DC60-4122-BD73-EFBC68513754}"/>
    <cellStyle name="Input 9 2 4" xfId="29408" xr:uid="{186D179B-1F60-4552-87E0-902EEC62345F}"/>
    <cellStyle name="Input 9 2 4 2" xfId="15763" xr:uid="{82759809-4EA8-455A-A44D-0864A74FE6D4}"/>
    <cellStyle name="Input 9 2 4 3" xfId="7304" xr:uid="{59501410-43DD-40F0-B5A4-44C97CE7F7B9}"/>
    <cellStyle name="Input 9 2 4 4" xfId="2615" xr:uid="{22AD7B20-7ECD-430A-AC82-932DE11C8382}"/>
    <cellStyle name="Input 9 2 5" xfId="27016" xr:uid="{8DF8246B-7E2D-4716-849C-0FB46050968F}"/>
    <cellStyle name="Input 9 2 5 2" xfId="13560" xr:uid="{F68DDF19-11DE-4247-B356-181AF9748531}"/>
    <cellStyle name="Input 9 2 5 3" xfId="5684" xr:uid="{90559DBC-9E19-4ECC-8198-4BCD2A5E1D92}"/>
    <cellStyle name="Input 9 2 5 4" xfId="1617" xr:uid="{88537547-CEBB-4E77-AC81-87E596E2F0CC}"/>
    <cellStyle name="Input 9 2 6" xfId="30412" xr:uid="{4704FDC9-F7A2-44B9-8534-A0308D183691}"/>
    <cellStyle name="Input 9 2 6 2" xfId="16650" xr:uid="{0F397601-F184-479C-8BEA-08404E80515F}"/>
    <cellStyle name="Input 9 2 6 3" xfId="8033" xr:uid="{928F74ED-01B0-46E8-9FEB-2E72E2A2CDB4}"/>
    <cellStyle name="Input 9 2 6 4" xfId="3016" xr:uid="{CE57A811-54D9-409A-A0E6-D9832AF1E83A}"/>
    <cellStyle name="Input 9 2 7" xfId="40826" xr:uid="{1AB45816-67F3-4D77-977B-37A70D27FC7B}"/>
    <cellStyle name="Input 9 2 8" xfId="17977" xr:uid="{589308A4-23DB-473D-9FCA-4E6001FD6950}"/>
    <cellStyle name="Input 9 3" xfId="44100" xr:uid="{8CF98007-7EB9-49FE-ACD1-215FC61E8B29}"/>
    <cellStyle name="Input 9 3 10" xfId="17952" xr:uid="{0C461F3B-09A8-4183-AFA4-1C7E0F37C682}"/>
    <cellStyle name="Input 9 3 11" xfId="9220" xr:uid="{9EBE3224-0B96-47C7-8953-77F3F352D74A}"/>
    <cellStyle name="Input 9 3 2" xfId="30108" xr:uid="{0CA5FAF4-09C9-4736-BC02-51F7D46A5EDB}"/>
    <cellStyle name="Input 9 3 2 2" xfId="16384" xr:uid="{E4B41785-8102-4A33-9ABB-C51B825F95FC}"/>
    <cellStyle name="Input 9 3 2 3" xfId="7825" xr:uid="{7AD89D62-4160-49A4-973D-6147743E6381}"/>
    <cellStyle name="Input 9 3 2 4" xfId="2911" xr:uid="{8B67893A-6179-4E1E-B3A1-C6802C245C88}"/>
    <cellStyle name="Input 9 3 3" xfId="29104" xr:uid="{6231B135-BED1-4E7C-91AB-5E55CC588565}"/>
    <cellStyle name="Input 9 3 3 2" xfId="15511" xr:uid="{2E3BE256-3CFD-4A6A-92D1-77B141848952}"/>
    <cellStyle name="Input 9 3 3 3" xfId="7113" xr:uid="{9D7E2998-A4E5-4442-ABCB-6661802F1EFE}"/>
    <cellStyle name="Input 9 3 3 4" xfId="2504" xr:uid="{D2E71C90-B493-41A9-949E-D94F7F18FA55}"/>
    <cellStyle name="Input 9 3 4" xfId="26918" xr:uid="{7EE0B5A4-FBCB-4F8D-BD05-7391391C698B}"/>
    <cellStyle name="Input 9 3 4 2" xfId="13462" xr:uid="{8A898331-50B8-4E13-BAB3-5CD6515D6A1D}"/>
    <cellStyle name="Input 9 3 4 3" xfId="5612" xr:uid="{7EFBE90A-D946-4698-B382-DD102952ED09}"/>
    <cellStyle name="Input 9 3 4 4" xfId="1562" xr:uid="{01B891BB-144E-4EC9-BB54-0E25383BD868}"/>
    <cellStyle name="Input 9 3 5" xfId="27467" xr:uid="{5FA2FC6F-87E6-4A5E-9822-DE8C249ABB47}"/>
    <cellStyle name="Input 9 3 5 2" xfId="14009" xr:uid="{5F62B36C-5EF0-433D-8C45-0C734E08A75E}"/>
    <cellStyle name="Input 9 3 5 3" xfId="5972" xr:uid="{794732D9-2650-48A8-BBA5-51DDEC546AA5}"/>
    <cellStyle name="Input 9 3 5 4" xfId="1713" xr:uid="{271D9F4B-28EB-48F8-B302-1CDBD476BC99}"/>
    <cellStyle name="Input 9 3 6" xfId="26369" xr:uid="{43A960AA-E56B-426B-B763-D807B6048F1A}"/>
    <cellStyle name="Input 9 3 6 2" xfId="12924" xr:uid="{258E6754-3413-43D0-81B9-BE83AA96DE6E}"/>
    <cellStyle name="Input 9 3 6 3" xfId="5242" xr:uid="{EC0D17DC-9D6D-497A-889C-D8BD36E00992}"/>
    <cellStyle name="Input 9 3 6 4" xfId="1332" xr:uid="{4495AA71-2703-4A2C-B2DD-B045882E50F0}"/>
    <cellStyle name="Input 9 3 7" xfId="30411" xr:uid="{8F988ECF-6503-4956-B3AB-F23B5EE265DA}"/>
    <cellStyle name="Input 9 3 7 2" xfId="16649" xr:uid="{CA70B02F-C397-4FB5-BA54-2D4D8B255FE4}"/>
    <cellStyle name="Input 9 3 7 3" xfId="8032" xr:uid="{282D8AA8-DFEA-445A-8E0C-EED158C0D1ED}"/>
    <cellStyle name="Input 9 3 7 4" xfId="3015" xr:uid="{FFE9B942-D1C3-4B89-8379-72E6EB7FEE8C}"/>
    <cellStyle name="Input 9 3 8" xfId="40852" xr:uid="{56ED85AE-B9B5-4467-A384-2C8485B1DC2F}"/>
    <cellStyle name="Input 9 3 9" xfId="39542" xr:uid="{7F2A3F4B-DD08-4303-8055-535AF2947834}"/>
    <cellStyle name="Input 9 4" xfId="44007" xr:uid="{C7A7999F-AE42-46A8-8D9C-936559557868}"/>
    <cellStyle name="Input 9 4 10" xfId="39637" xr:uid="{B0399ACB-CAD5-484D-8992-51D3F0B0320B}"/>
    <cellStyle name="Input 9 4 11" xfId="18031" xr:uid="{C712366C-4279-4608-9A07-4C313195687D}"/>
    <cellStyle name="Input 9 4 12" xfId="9245" xr:uid="{DD5AE252-F8E1-4ABF-B13D-4EBF349BEE5D}"/>
    <cellStyle name="Input 9 4 2" xfId="29866" xr:uid="{7A921AC7-20CE-4A78-B6E0-1A0498AEF59A}"/>
    <cellStyle name="Input 9 4 2 2" xfId="16181" xr:uid="{850BD617-6035-4E27-B43F-938A6E9395CD}"/>
    <cellStyle name="Input 9 4 2 3" xfId="7656" xr:uid="{C7518782-C9D9-475F-96D4-4DAEF2FDB690}"/>
    <cellStyle name="Input 9 4 2 4" xfId="2806" xr:uid="{AF9DE7A9-FEB7-4830-B45A-31C7FE89947B}"/>
    <cellStyle name="Input 9 4 3" xfId="29986" xr:uid="{180D0A0A-AF35-4EB5-B7BD-B23335C26F18}"/>
    <cellStyle name="Input 9 4 3 2" xfId="16281" xr:uid="{91111E0A-ABE8-4130-8B8C-F2EC2C74D6F5}"/>
    <cellStyle name="Input 9 4 3 3" xfId="7744" xr:uid="{C309F453-93DA-4EBD-88FF-5D58622D28CF}"/>
    <cellStyle name="Input 9 4 3 4" xfId="2863" xr:uid="{CFC38B15-C5F4-4397-AD7A-94704B8110DB}"/>
    <cellStyle name="Input 9 4 4" xfId="26976" xr:uid="{5740D2B1-7AF8-4017-8944-39AD18D77C1A}"/>
    <cellStyle name="Input 9 4 4 2" xfId="13520" xr:uid="{7B440601-2295-49D5-AEAD-7B193EAA86B7}"/>
    <cellStyle name="Input 9 4 4 3" xfId="5656" xr:uid="{918941D5-A412-4CBB-92F7-31FA025A7E01}"/>
    <cellStyle name="Input 9 4 4 4" xfId="1594" xr:uid="{CB559EA7-B1A8-4BA4-951A-68B99776C5C4}"/>
    <cellStyle name="Input 9 4 5" xfId="27452" xr:uid="{884E6A12-475C-40E4-8F7A-6649BE2A999F}"/>
    <cellStyle name="Input 9 4 5 2" xfId="13994" xr:uid="{EE9CF7B8-2B12-4E77-8078-0035CD4D441C}"/>
    <cellStyle name="Input 9 4 5 3" xfId="5957" xr:uid="{08E08FC5-16AB-47AD-B7F3-F594BD6E2B86}"/>
    <cellStyle name="Input 9 4 5 4" xfId="1701" xr:uid="{1F1182BA-53FE-42E9-89D7-6F7009D06D86}"/>
    <cellStyle name="Input 9 4 6" xfId="26823" xr:uid="{29E26415-F250-4C5B-B92E-55B1C85F0607}"/>
    <cellStyle name="Input 9 4 6 2" xfId="13369" xr:uid="{906F07A2-90BC-46B0-B59E-CFFB648AE0CF}"/>
    <cellStyle name="Input 9 4 6 3" xfId="5554" xr:uid="{B50B02C3-B4EC-4BEB-8192-8D22977F61DC}"/>
    <cellStyle name="Input 9 4 6 4" xfId="1537" xr:uid="{7B5BD2C0-FC1A-4696-A68E-DA09C85D72A5}"/>
    <cellStyle name="Input 9 4 7" xfId="26464" xr:uid="{209F4B63-A155-41DC-B430-E327DA2D73C4}"/>
    <cellStyle name="Input 9 4 7 2" xfId="13019" xr:uid="{AC6CB1EC-39C3-4AD6-8D05-578E2D7F1572}"/>
    <cellStyle name="Input 9 4 7 3" xfId="5326" xr:uid="{FF3040AC-D4BB-469C-9B0E-BCE2FDBEC97A}"/>
    <cellStyle name="Input 9 4 7 4" xfId="1403" xr:uid="{A6E5E1CD-784E-4AE6-AF57-1ED7962E561E}"/>
    <cellStyle name="Input 9 4 8" xfId="30110" xr:uid="{405DF6BC-51DF-4783-A6B1-67AF40B81E7D}"/>
    <cellStyle name="Input 9 4 8 2" xfId="16386" xr:uid="{611BF4E8-A7AA-4A3E-B158-0BA5A200AC62}"/>
    <cellStyle name="Input 9 4 8 3" xfId="7827" xr:uid="{FB2E87AB-18A1-4E4D-8CB2-293DBE0C8B5D}"/>
    <cellStyle name="Input 9 4 8 4" xfId="2913" xr:uid="{435D2EEE-61C1-4F89-A47F-6E84AD8C3792}"/>
    <cellStyle name="Input 9 4 9" xfId="40770" xr:uid="{789711E6-1CA5-4898-835A-61E2A6586BAE}"/>
    <cellStyle name="Input 9 5" xfId="43932" xr:uid="{627E6D3A-DE9F-459A-A16D-5BFD31A678FB}"/>
    <cellStyle name="Input 9 5 2" xfId="26992" xr:uid="{D34923C6-4445-455F-B6CD-F15D3FCDF67D}"/>
    <cellStyle name="Input 9 5 2 2" xfId="13536" xr:uid="{51DBEA77-1BC8-4053-BA83-20176E490CD7}"/>
    <cellStyle name="Input 9 5 2 3" xfId="5664" xr:uid="{3CC8FB73-DFE1-4047-AD07-29C0CC297100}"/>
    <cellStyle name="Input 9 5 2 4" xfId="1600" xr:uid="{A279B454-32B2-4B59-83C9-C34371B000EE}"/>
    <cellStyle name="Input 9 5 3" xfId="27419" xr:uid="{B3F5255A-276C-4D23-9135-E6F032EC9DD8}"/>
    <cellStyle name="Input 9 5 3 2" xfId="13961" xr:uid="{7AD0BDF7-D506-4CD3-BC88-48363CBDDFD6}"/>
    <cellStyle name="Input 9 5 3 3" xfId="5936" xr:uid="{B3468F69-1FE2-4DAB-B672-6DA528ED4409}"/>
    <cellStyle name="Input 9 5 3 4" xfId="1693" xr:uid="{8CDF3ACF-FBC6-4089-B89D-608B41F81EC8}"/>
    <cellStyle name="Input 9 5 4" xfId="27048" xr:uid="{A395C7F7-2E9D-43EF-A9BD-B301757D3505}"/>
    <cellStyle name="Input 9 5 4 2" xfId="13592" xr:uid="{17F22FFF-B0E5-4955-8063-D8E8A58EAD2F}"/>
    <cellStyle name="Input 9 5 4 3" xfId="5705" xr:uid="{CB58E441-09CA-402F-B515-404D7BB9235E}"/>
    <cellStyle name="Input 9 5 4 4" xfId="1631" xr:uid="{A8881565-AA16-4155-B020-15353DD918BA}"/>
    <cellStyle name="Input 9 5 5" xfId="29809" xr:uid="{C7EC9316-06FF-420B-97C0-A3E5DD128072}"/>
    <cellStyle name="Input 9 5 5 2" xfId="16129" xr:uid="{B46E0541-B9FD-4A20-B218-880F740A6B5B}"/>
    <cellStyle name="Input 9 5 5 3" xfId="7613" xr:uid="{103DC4E6-C62D-4A2C-ADB7-F6D916AB4329}"/>
    <cellStyle name="Input 9 5 5 4" xfId="2779" xr:uid="{E6766F4A-D3D1-4DFE-8703-8819EA1F7F51}"/>
    <cellStyle name="Input 9 5 6" xfId="40700" xr:uid="{A7373069-AE27-4FF4-8C9F-0E37ED835418}"/>
    <cellStyle name="Input 9 5 7" xfId="39705" xr:uid="{D32DFC16-171A-4BD6-A787-B320F4EB87A8}"/>
    <cellStyle name="Input 9 5 8" xfId="18064" xr:uid="{4D86A6A5-4D4F-4575-B248-94131821A6C1}"/>
    <cellStyle name="Input 9 5 9" xfId="9252" xr:uid="{5EFC7E6E-0AD8-4BC3-8B09-1A4C2CCDBF7E}"/>
    <cellStyle name="Input 9 6" xfId="43903" xr:uid="{2C2A2E8E-2310-413E-8B03-1EB35ADBAB53}"/>
    <cellStyle name="Input 9 6 2" xfId="27007" xr:uid="{7443EDF1-528E-4155-9166-B0060E9A88E2}"/>
    <cellStyle name="Input 9 6 2 2" xfId="13551" xr:uid="{BA071325-5B60-4C96-9CDD-9530025C6801}"/>
    <cellStyle name="Input 9 6 2 3" xfId="5678" xr:uid="{C7C8F374-DD04-4FFD-A142-A381E8D48212}"/>
    <cellStyle name="Input 9 6 2 4" xfId="1612" xr:uid="{0F6F52CF-1C89-4BAE-8991-1BC53BDBE434}"/>
    <cellStyle name="Input 9 6 3" xfId="29946" xr:uid="{9ACD134C-4133-4DEC-B583-FAAF73880B78}"/>
    <cellStyle name="Input 9 6 3 2" xfId="16245" xr:uid="{FA5185B1-558E-4189-BDDF-0F0A6B90394B}"/>
    <cellStyle name="Input 9 6 3 3" xfId="7714" xr:uid="{0C7CCC31-58CF-4FF4-BCE6-6A0701A1A367}"/>
    <cellStyle name="Input 9 6 3 4" xfId="2845" xr:uid="{E691D5B9-82DD-45FC-A391-A0AF01D9BA56}"/>
    <cellStyle name="Input 9 6 4" xfId="29780" xr:uid="{FADEB954-37DF-403F-9C55-305432E77FD5}"/>
    <cellStyle name="Input 9 6 4 2" xfId="16100" xr:uid="{BE30ABA3-B3DE-4EF5-AE1C-004E7834AA98}"/>
    <cellStyle name="Input 9 6 4 3" xfId="7584" xr:uid="{20C44928-0BCD-4348-BD41-EE71921688C1}"/>
    <cellStyle name="Input 9 6 4 4" xfId="2754" xr:uid="{25DC4A75-EC2D-44FC-963E-823E398F2F95}"/>
    <cellStyle name="Input 9 6 5" xfId="40672" xr:uid="{E91BD729-8AAB-44FB-A738-E12D38DA2DFA}"/>
    <cellStyle name="Input 9 6 6" xfId="40868" xr:uid="{E5B04166-DE14-4E93-84D5-AB3AB219B84D}"/>
    <cellStyle name="Input 9 6 7" xfId="18089" xr:uid="{5ADDE02C-33DE-4069-825E-C1E768C3A5BF}"/>
    <cellStyle name="Input 9 6 8" xfId="9277" xr:uid="{A3FF9407-2914-490D-8829-C505313D63B2}"/>
    <cellStyle name="Input 9 7" xfId="41404" xr:uid="{83F3583E-9C9F-4194-95E1-6510EE111164}"/>
    <cellStyle name="Input 9 7 10" xfId="39486" xr:uid="{942DDB0B-2F99-4626-A46E-2FFFBD70B8BE}"/>
    <cellStyle name="Input 9 7 11" xfId="10838" xr:uid="{1E272212-7204-48E0-8BF8-465F14FCD472}"/>
    <cellStyle name="Input 9 7 2" xfId="26568" xr:uid="{798851D3-EE15-4366-8F66-27736CA809A7}"/>
    <cellStyle name="Input 9 7 2 2" xfId="13122" xr:uid="{BD92894C-994D-44A1-8B8F-F9536CF8567C}"/>
    <cellStyle name="Input 9 7 2 3" xfId="5406" xr:uid="{1B4297F8-5E4B-46B2-9848-0523C6B6C9C7}"/>
    <cellStyle name="Input 9 7 2 4" xfId="1456" xr:uid="{F1CA0E40-2342-4D7D-96BB-487BE9E4A43E}"/>
    <cellStyle name="Input 9 7 3" xfId="30177" xr:uid="{BDA4BC3E-48F7-491F-B930-1718932F3B50}"/>
    <cellStyle name="Input 9 7 3 2" xfId="16447" xr:uid="{1100E5F4-4A34-4F74-A760-6BB0779F44F0}"/>
    <cellStyle name="Input 9 7 3 3" xfId="7872" xr:uid="{030B3384-E923-4256-96AA-238F167EDD3C}"/>
    <cellStyle name="Input 9 7 3 4" xfId="2950" xr:uid="{40DED641-BF1D-4BD3-A107-B392469AAD0F}"/>
    <cellStyle name="Input 9 7 4" xfId="25629" xr:uid="{DF224427-038F-4127-8A4C-AE7C69189D41}"/>
    <cellStyle name="Input 9 7 4 2" xfId="12204" xr:uid="{E8B43D86-BAD2-4567-A2C8-2CB84A4F776F}"/>
    <cellStyle name="Input 9 7 4 3" xfId="4674" xr:uid="{C95DAA7A-FE12-40DC-B995-130697E800CA}"/>
    <cellStyle name="Input 9 7 4 4" xfId="909" xr:uid="{B63571F8-FDA7-418D-BEBC-05BBCCA985DB}"/>
    <cellStyle name="Input 9 7 5" xfId="25334" xr:uid="{2D2FC046-98BD-4CD2-99AB-FBCAC5FB597B}"/>
    <cellStyle name="Input 9 7 5 2" xfId="11930" xr:uid="{B15062C4-4FB4-46C6-91C2-327DB888F286}"/>
    <cellStyle name="Input 9 7 5 3" xfId="4450" xr:uid="{2E493415-0064-47EF-AB91-6EAA7584F9F5}"/>
    <cellStyle name="Input 9 7 5 4" xfId="742" xr:uid="{569CC88E-93E0-4AD9-BD8E-FDF86A591A7A}"/>
    <cellStyle name="Input 9 7 6" xfId="25240" xr:uid="{DCE612C5-B455-4DB5-BDC1-846B3916127A}"/>
    <cellStyle name="Input 9 7 6 2" xfId="11837" xr:uid="{B02093EF-946C-45AD-BA72-68EFAB2F77F6}"/>
    <cellStyle name="Input 9 7 6 3" xfId="4365" xr:uid="{8C04060F-20F1-465B-8552-E9B9226986B0}"/>
    <cellStyle name="Input 9 7 6 4" xfId="666" xr:uid="{B7553AF3-D615-418B-A79D-B7DB40D1D100}"/>
    <cellStyle name="Input 9 7 7" xfId="27818" xr:uid="{5BD7A44C-36A8-406B-B291-136740BE480E}"/>
    <cellStyle name="Input 9 7 7 2" xfId="14346" xr:uid="{C802FEF5-A30C-4B1C-A3A6-67C303A518BD}"/>
    <cellStyle name="Input 9 7 7 3" xfId="6236" xr:uid="{EFCFA035-2635-46CD-80B4-74E043512DE5}"/>
    <cellStyle name="Input 9 7 7 4" xfId="1912" xr:uid="{7DC0ED30-5AB8-403C-BEFA-C72041035390}"/>
    <cellStyle name="Input 9 7 8" xfId="38542" xr:uid="{F262B709-D467-4A6B-93E2-642AD325804D}"/>
    <cellStyle name="Input 9 7 9" xfId="23919" xr:uid="{C962C50C-D13D-4C93-9F02-CB3A57FB58B1}"/>
    <cellStyle name="Input 9 8" xfId="41359" xr:uid="{D81C16DB-86F5-4548-B1BB-6F764EEAC590}"/>
    <cellStyle name="Input 9 8 10" xfId="10867" xr:uid="{C39FBE2D-8776-474D-9751-F1FE27D58F9C}"/>
    <cellStyle name="Input 9 8 2" xfId="29814" xr:uid="{71D15E7C-7B8F-4E90-8592-CFAAC983C2AC}"/>
    <cellStyle name="Input 9 8 2 2" xfId="16134" xr:uid="{EC37F8A6-A53D-46B9-ACDA-29370C01E1D0}"/>
    <cellStyle name="Input 9 8 2 3" xfId="7617" xr:uid="{54EA4A8F-CBB0-4F0F-A5D4-A052A32CCA5F}"/>
    <cellStyle name="Input 9 8 2 4" xfId="2780" xr:uid="{DC002F05-532F-45D7-BFC6-DA089E6D5E12}"/>
    <cellStyle name="Input 9 8 3" xfId="25591" xr:uid="{670D223E-2D57-453B-93D7-682EA4728E6A}"/>
    <cellStyle name="Input 9 8 3 2" xfId="12166" xr:uid="{CC154F79-B718-45F0-B131-588E5DE1DE41}"/>
    <cellStyle name="Input 9 8 3 3" xfId="4638" xr:uid="{C5706FFE-C2D5-417A-A30D-BE238702BCC7}"/>
    <cellStyle name="Input 9 8 3 4" xfId="877" xr:uid="{2F0D36BC-79C2-4DFB-9D9C-0589967269B2}"/>
    <cellStyle name="Input 9 8 4" xfId="25297" xr:uid="{F4ABDA5A-19BF-4702-91AF-C2F27ED19257}"/>
    <cellStyle name="Input 9 8 4 2" xfId="11893" xr:uid="{50B1F88D-C8C7-4AF7-87E9-28137C572D8B}"/>
    <cellStyle name="Input 9 8 4 3" xfId="4415" xr:uid="{E0BB33A6-9A26-4AF6-9346-140D0FC54114}"/>
    <cellStyle name="Input 9 8 4 4" xfId="710" xr:uid="{ECB92A77-CC22-42D5-9960-C57D3CDC53DB}"/>
    <cellStyle name="Input 9 8 5" xfId="25416" xr:uid="{8579F596-489F-482A-A61B-956E92F4129B}"/>
    <cellStyle name="Input 9 8 5 2" xfId="11999" xr:uid="{379F8D91-1434-4DF1-8159-4CAF23221F18}"/>
    <cellStyle name="Input 9 8 5 3" xfId="4518" xr:uid="{19B674FA-E283-4F1C-ABBC-194DEC80A9CB}"/>
    <cellStyle name="Input 9 8 5 4" xfId="793" xr:uid="{F2AAB035-EA42-4F8F-A7B2-70A6FF530387}"/>
    <cellStyle name="Input 9 8 6" xfId="27773" xr:uid="{CC98FEE2-BE8C-4E42-B686-A035B5D496A0}"/>
    <cellStyle name="Input 9 8 6 2" xfId="14301" xr:uid="{1F3F51AE-8C6D-427B-A84D-1C598833CF9B}"/>
    <cellStyle name="Input 9 8 6 3" xfId="6196" xr:uid="{6D458A0B-2608-49D0-A55F-D1DEB86B62B8}"/>
    <cellStyle name="Input 9 8 6 4" xfId="1880" xr:uid="{22291629-087E-4306-A058-71A506B06DCE}"/>
    <cellStyle name="Input 9 8 7" xfId="38498" xr:uid="{4EF1DAE4-3015-4B34-BC48-176BBAC2C429}"/>
    <cellStyle name="Input 9 8 8" xfId="23874" xr:uid="{58D45C1A-6616-4476-A8AC-FD21055F458E}"/>
    <cellStyle name="Input 9 8 9" xfId="40432" xr:uid="{EAE7D355-5D6B-48A8-8BE3-BE990F9126CF}"/>
    <cellStyle name="Input 9 9" xfId="41196" xr:uid="{C11D6786-EF68-4944-86BC-6B3205F87951}"/>
    <cellStyle name="Input 9 9 2" xfId="38365" xr:uid="{98996813-0C46-4F53-B64C-336D7FDA770B}"/>
    <cellStyle name="Input 9 9 3" xfId="23742" xr:uid="{6CA4EA6F-DBD2-416F-9778-4181FA5C664C}"/>
    <cellStyle name="Input 9 9 4" xfId="23733" xr:uid="{CA0AF502-B451-490A-BC85-BC18341FC6AD}"/>
    <cellStyle name="Input 9 9 5" xfId="5147" xr:uid="{015A48AE-C6FA-4F96-9FEE-F941818252B3}"/>
    <cellStyle name="lines" xfId="43139" xr:uid="{1379F4C0-6C6D-4FF8-9567-AADF54066E84}"/>
    <cellStyle name="Link Currency (0)" xfId="44273" xr:uid="{DFCABA49-0758-48FE-8E6E-1FBCE5CFA54F}"/>
    <cellStyle name="Link Currency (0) 2" xfId="43138" xr:uid="{70F3D259-DECA-4919-A235-6A3A6191872B}"/>
    <cellStyle name="Link Currency (0) 3" xfId="43137" xr:uid="{0F73C3DB-BC30-4CA4-8A22-CB9E5E203746}"/>
    <cellStyle name="Link Currency (0) 4" xfId="43136" xr:uid="{592DEBCB-5D18-48B6-BBFE-0F0F148F8E0A}"/>
    <cellStyle name="Link Currency (2)" xfId="44272" xr:uid="{37F5657D-513D-41C7-90A7-B7FBEB7DB63E}"/>
    <cellStyle name="Link Currency (2) 2" xfId="43135" xr:uid="{CBED9781-16AE-4D6E-B3FD-C71BDE0D8002}"/>
    <cellStyle name="Link Currency (2) 3" xfId="43134" xr:uid="{C43DBBDF-0022-4471-93BD-4269AC63B8D8}"/>
    <cellStyle name="Link Currency (2) 4" xfId="43133" xr:uid="{991A4F2D-1059-4DF6-ACD3-B1DDF7828413}"/>
    <cellStyle name="Link Units (0)" xfId="44271" xr:uid="{C0BA5A82-F294-4648-BCFF-CCAF9D9E5998}"/>
    <cellStyle name="Link Units (0) 2" xfId="43132" xr:uid="{3450EEE0-8A28-43AB-94F3-A300BF5AF105}"/>
    <cellStyle name="Link Units (0) 3" xfId="43131" xr:uid="{CA6203DA-CABA-4476-BBED-B99573433244}"/>
    <cellStyle name="Link Units (0) 4" xfId="43130" xr:uid="{2C8F651D-CCD1-4AD6-9455-AC11C3E5ED65}"/>
    <cellStyle name="Link Units (1)" xfId="44270" xr:uid="{1EACE22E-28AF-4387-AB79-55E03292B7C8}"/>
    <cellStyle name="Link Units (1) 2" xfId="43129" xr:uid="{1C3839AE-205F-4144-BDB0-8F8EFD28E041}"/>
    <cellStyle name="Link Units (1) 3" xfId="43128" xr:uid="{6536DA57-019D-41F9-A840-4F7D43D2842F}"/>
    <cellStyle name="Link Units (1) 4" xfId="43127" xr:uid="{CB523512-584E-4174-9BE3-1EA598AFBBC5}"/>
    <cellStyle name="Link Units (2)" xfId="44269" xr:uid="{36E1F71A-2863-4C82-AADF-11C5116ED3B3}"/>
    <cellStyle name="Link Units (2) 2" xfId="43126" xr:uid="{0B8952D5-F447-46AD-B40D-63D98370C030}"/>
    <cellStyle name="Link Units (2) 3" xfId="43125" xr:uid="{13F5F0D4-7AAC-4677-896A-8E5561DB84A1}"/>
    <cellStyle name="Link Units (2) 4" xfId="43124" xr:uid="{AFD70F12-9A08-4B25-8B4E-44DE21D184DC}"/>
    <cellStyle name="Linked Cell 2" xfId="44268" xr:uid="{8E846265-130F-4F8B-997D-315C1BDE34C1}"/>
    <cellStyle name="Linked Cell 2 2" xfId="43123" xr:uid="{E8E52E1F-07B9-4395-854E-1FBC8D891676}"/>
    <cellStyle name="Linked Cell 2 2 2" xfId="30410" xr:uid="{79775D2E-61F8-4DA6-8C77-A224100FD558}"/>
    <cellStyle name="Linked Cell 2 2 3" xfId="29168" xr:uid="{D898D077-4023-4654-976B-88E034A366FD}"/>
    <cellStyle name="Linked Cell 2 2 4" xfId="35760" xr:uid="{ECB3DA7E-8411-4E2C-92F7-3F9FEB4C3845}"/>
    <cellStyle name="Linked Cell 2 3" xfId="35759" xr:uid="{84E74511-152C-4E66-874B-205F08DC6924}"/>
    <cellStyle name="Linked Cell 2 4" xfId="35758" xr:uid="{E42FB7F2-367E-49E4-B5CA-4F65F8C75595}"/>
    <cellStyle name="Linked Cell 2 4 2" xfId="30409" xr:uid="{1DE080DC-ACEA-4352-BD5E-BF2B0FFA7DA1}"/>
    <cellStyle name="Linked Cell 2 5" xfId="378" xr:uid="{504C20B2-1BD2-4A49-9525-7C1E252349FA}"/>
    <cellStyle name="Linked Cell 3" xfId="44267" xr:uid="{A5663731-B0BD-41FD-87B1-75E23B9C690C}"/>
    <cellStyle name="Linked Cell 3 2" xfId="43122" xr:uid="{4942E374-7997-4407-BA25-9C455FB3100A}"/>
    <cellStyle name="Linked Cell 3 2 2" xfId="29167" xr:uid="{7F58CB9B-FA1C-4478-AABF-C667612E951A}"/>
    <cellStyle name="Linked Cell 3 2 3" xfId="30408" xr:uid="{260FC80C-A30F-4D36-85EF-11974EBEEA3D}"/>
    <cellStyle name="Linked Cell 4" xfId="44053" xr:uid="{0BF75546-A43B-4ABC-86CA-B019ED51E342}"/>
    <cellStyle name="Miglia - Stile1" xfId="43121" xr:uid="{49BBDF61-6C0C-43AB-9362-8DADBC60EBD5}"/>
    <cellStyle name="Miglia - Stile2" xfId="43120" xr:uid="{0C2A9547-B56D-4DD8-A42E-90BB4B2634A9}"/>
    <cellStyle name="Miglia - Stile3" xfId="43119" xr:uid="{E69DE313-0CD6-4339-8F69-E74EB1C87D43}"/>
    <cellStyle name="Miglia - Stile4" xfId="43118" xr:uid="{D909A7FB-EF87-42D9-90B0-FAE8FB907D7C}"/>
    <cellStyle name="Miglia - Stile5" xfId="43117" xr:uid="{DDE98184-FC33-4156-9100-479FA7A414FC}"/>
    <cellStyle name="Milliers [0]_AR1194" xfId="44266" xr:uid="{4D217768-B59C-4BDA-9A08-BF54AD8CE215}"/>
    <cellStyle name="Milliers_AR1194" xfId="44265" xr:uid="{41C29BA3-4DEB-485C-8DF5-B8B0998F861C}"/>
    <cellStyle name="Monétaire [0]_AR1194" xfId="44264" xr:uid="{722584B6-94B6-47BF-B9D1-896D018EDE34}"/>
    <cellStyle name="Monétaire_AR1194" xfId="44263" xr:uid="{9B5732CF-0B55-4E8D-9D49-626B1F1D5145}"/>
    <cellStyle name="Neutral 2" xfId="44262" xr:uid="{DD8F004D-FE13-4A40-B10B-248A80365804}"/>
    <cellStyle name="Neutral 2 2" xfId="43116" xr:uid="{F5419E6D-290B-44AF-8CF1-08F19F2F8FF3}"/>
    <cellStyle name="Neutral 2 2 2" xfId="29163" xr:uid="{F0E8215C-073B-4FD2-A470-3A5096D19B83}"/>
    <cellStyle name="Neutral 2 2 3" xfId="35757" xr:uid="{1C25517C-9983-4DB8-BD48-18F258930A26}"/>
    <cellStyle name="Neutral 2 3" xfId="35756" xr:uid="{0C36A08F-DA0D-4471-B46C-2C1C7DA97674}"/>
    <cellStyle name="Neutral 2 4" xfId="377" xr:uid="{5261960C-1BEC-476A-AE98-6F1D21058F80}"/>
    <cellStyle name="Neutral 3" xfId="44261" xr:uid="{5A340A93-8C9D-4D41-B5FD-4F5DFF76E865}"/>
    <cellStyle name="Neutral 3 2" xfId="43115" xr:uid="{68E8D761-349E-4B8E-A12B-8A11220E04A1}"/>
    <cellStyle name="Neutral 3 2 2" xfId="29162" xr:uid="{406B57DF-D48E-42E7-9619-E78E4A5EB814}"/>
    <cellStyle name="Neutral 3 2 3" xfId="30407" xr:uid="{D39E96AE-86F3-4535-9CF0-95E2BA8582F3}"/>
    <cellStyle name="Neutral 3 3" xfId="44892" xr:uid="{42B16BD0-7EE4-4DA7-BCC1-D94538C1303A}"/>
    <cellStyle name="Neutral 4" xfId="44056" xr:uid="{971C678E-6712-46AF-8048-33121D9C29BB}"/>
    <cellStyle name="Neutral 5" xfId="470" xr:uid="{8C9B40A0-F646-4269-A6F6-A48569C90A16}"/>
    <cellStyle name="no dec" xfId="44260" xr:uid="{2718FE28-D79B-4946-84F3-36DF5C6E6C14}"/>
    <cellStyle name="no dec 2" xfId="43114" xr:uid="{EFFAD26F-0C9B-42DB-B957-F016EA3C47B2}"/>
    <cellStyle name="Normal" xfId="0" builtinId="0"/>
    <cellStyle name="Normal - Stile6" xfId="43113" xr:uid="{3EAD700A-9226-4365-B5E1-8E1D10178E5D}"/>
    <cellStyle name="Normal - Stile7" xfId="43112" xr:uid="{73704D42-9199-4D49-8B60-78E52261DF4E}"/>
    <cellStyle name="Normal - Stile8" xfId="43111" xr:uid="{C3F7F650-0E69-4BD9-A273-274A64BB8954}"/>
    <cellStyle name="Normal - Style1" xfId="44259" xr:uid="{657BAE17-0EA8-4DAC-BC3B-F8C8510158E3}"/>
    <cellStyle name="Normal - Style1 2" xfId="43110" xr:uid="{7B3B28BA-A588-4A1A-B1BB-F2057E7A346B}"/>
    <cellStyle name="Normal - Style1 2 2" xfId="35755" xr:uid="{0418C4FA-CF1C-4CF5-8751-E690AA3D51F6}"/>
    <cellStyle name="Normal - Style1 2 3" xfId="30406" xr:uid="{ADF1A09A-1A5B-46A5-973D-45747FE10F02}"/>
    <cellStyle name="Normal - Style1 2 4" xfId="44970" xr:uid="{4AD9B4AA-5220-4ADA-8327-6B297F4E9A0B}"/>
    <cellStyle name="Normal - Style1 3" xfId="43109" xr:uid="{D84132AB-5392-49B5-AB56-09767886888F}"/>
    <cellStyle name="Normal - Style1 4" xfId="35754" xr:uid="{BC2BAABE-C614-4E82-8F24-02982B90CBDE}"/>
    <cellStyle name="Normal - Style1 5" xfId="44594" xr:uid="{403C1567-078F-4B89-B6AA-721910EA48ED}"/>
    <cellStyle name="Normal 10" xfId="79" xr:uid="{FAE7B69D-B10E-4174-BABA-32B9E1E3E521}"/>
    <cellStyle name="Normal 10 10" xfId="57" xr:uid="{565F84C5-AE0D-421F-868D-93BF9EE93417}"/>
    <cellStyle name="Normal 10 10 10" xfId="536" xr:uid="{ADDDC002-4D64-432C-982D-6CB83EE6B3FB}"/>
    <cellStyle name="Normal 10 10 2" xfId="35751" xr:uid="{F340460D-AA78-4CF0-87EB-4BCB55E56C67}"/>
    <cellStyle name="Normal 10 10 2 2" xfId="574" xr:uid="{6803F7B9-7E5D-4D05-9ADC-70694B03F003}"/>
    <cellStyle name="Normal 10 10 3" xfId="61" xr:uid="{BA91A4D2-CD53-41F3-9CAE-5B702FAA87D5}"/>
    <cellStyle name="Normal 10 10 3 2" xfId="568" xr:uid="{7569275A-DAC4-4382-B735-3FF54317E04A}"/>
    <cellStyle name="Normal 10 10 3 2 2" xfId="546" xr:uid="{FC572147-B803-444C-B79E-D706AB6804A6}"/>
    <cellStyle name="Normal 10 10 3 3" xfId="547" xr:uid="{B0380028-9133-4962-A881-61F94BB35E52}"/>
    <cellStyle name="Normal 10 10 3 4" xfId="570" xr:uid="{E923AB6F-F9DA-4012-BD33-91BB2ACEDAD2}"/>
    <cellStyle name="Normal 10 10 4" xfId="35752" xr:uid="{17611E86-00F6-4844-854C-B9741EA3A416}"/>
    <cellStyle name="Normal 10 10 4 2" xfId="550" xr:uid="{A9669B1D-BFE8-40CF-A6CC-C5906B989C2F}"/>
    <cellStyle name="Normal 10 10 5" xfId="40054" xr:uid="{8D4D6CF5-CBF3-446E-946F-469E10DED62D}"/>
    <cellStyle name="Normal 10 10 6" xfId="603" xr:uid="{DCBC978B-30E9-46D7-8A00-41CC1C9A1BBF}"/>
    <cellStyle name="Normal 10 10 6 2" xfId="572" xr:uid="{330C549A-4BFF-42BB-AAA7-B8DA82BF40A5}"/>
    <cellStyle name="Normal 10 10 6 2 2" xfId="548" xr:uid="{C1E75E40-A853-49E3-8EA8-038A2315F79F}"/>
    <cellStyle name="Normal 10 10 7" xfId="599" xr:uid="{E5F34789-5621-46DD-9AC8-3FE4B0121A53}"/>
    <cellStyle name="Normal 10 10 8" xfId="596" xr:uid="{815274A3-08E7-4B46-ADCD-DFCDB8C49DE5}"/>
    <cellStyle name="Normal 10 10 9" xfId="593" xr:uid="{346661CA-9AD6-45FB-8DC0-7D93E754C227}"/>
    <cellStyle name="Normal 10 11" xfId="35750" xr:uid="{38C665B1-146B-45F3-9552-D1C207B2F772}"/>
    <cellStyle name="Normal 10 12" xfId="30405" xr:uid="{4896F13B-2FD1-472F-8F0F-490194758CC8}"/>
    <cellStyle name="Normal 10 13" xfId="30073" xr:uid="{7DF17939-F039-4C50-B01E-78464897294D}"/>
    <cellStyle name="Normal 10 14" xfId="35753" xr:uid="{F5DADAD3-7D59-4759-BCD8-EEFDA9C15F7A}"/>
    <cellStyle name="Normal 10 15" xfId="577" xr:uid="{6E6A502B-647D-4A61-985F-2E611533690E}"/>
    <cellStyle name="Normal 10 16" xfId="450" xr:uid="{2C438912-EACB-471F-B69B-3B78E5CDB0EF}"/>
    <cellStyle name="Normal 10 17" xfId="44506" xr:uid="{88C9D461-CF9F-4B6D-AC3D-03737C872853}"/>
    <cellStyle name="Normal 10 2" xfId="77" xr:uid="{21362829-16DB-4337-AD7F-206433B5C13C}"/>
    <cellStyle name="Normal 10 2 10" xfId="35749" xr:uid="{F279CEE3-DD08-4532-8B6E-2668B7E1D090}"/>
    <cellStyle name="Normal 10 2 11" xfId="581" xr:uid="{101333F5-434E-4150-8454-7660F4C24B1A}"/>
    <cellStyle name="Normal 10 2 12" xfId="45005" xr:uid="{0B78FF88-D8AC-4424-A762-204C87A31074}"/>
    <cellStyle name="Normal 10 2 13" xfId="44468" xr:uid="{C4299080-A310-4D5D-A3E8-FBA1CB5896FF}"/>
    <cellStyle name="Normal 10 2 2" xfId="254" xr:uid="{E8131E66-3674-46ED-8F00-E91A5A5E10B1}"/>
    <cellStyle name="Normal 10 2 2 10" xfId="40052" xr:uid="{583E6A32-8A09-4879-A8C3-A292EFB90C2C}"/>
    <cellStyle name="Normal 10 2 2 2" xfId="43107" xr:uid="{FAB56163-D162-4605-BA28-8D2CF3F79C7E}"/>
    <cellStyle name="Normal 10 2 2 2 2" xfId="35746" xr:uid="{E70A4222-7651-4185-8ADC-61EE34D7CB9A}"/>
    <cellStyle name="Normal 10 2 2 2 2 2" xfId="35745" xr:uid="{40EBD2A7-8BB7-4BE9-A948-7E116330FD3D}"/>
    <cellStyle name="Normal 10 2 2 2 3" xfId="35744" xr:uid="{CB4A6457-A4CD-49DC-AEFB-76B18A11112B}"/>
    <cellStyle name="Normal 10 2 2 2 3 2" xfId="35743" xr:uid="{73C3CEE2-C772-4706-B11A-D78207AD22DC}"/>
    <cellStyle name="Normal 10 2 2 2 4" xfId="35742" xr:uid="{E07193D8-5932-46E8-A804-A1FFBF6985EC}"/>
    <cellStyle name="Normal 10 2 2 2 5" xfId="29155" xr:uid="{40BD9ED6-FEA5-4435-A784-AAE065862E62}"/>
    <cellStyle name="Normal 10 2 2 2 6" xfId="35747" xr:uid="{2B64C9F7-BF7E-49D3-AAE6-22892F63E4A5}"/>
    <cellStyle name="Normal 10 2 2 2 7" xfId="40051" xr:uid="{8269EA01-D78A-40C9-91D6-CF855A0AA72B}"/>
    <cellStyle name="Normal 10 2 2 3" xfId="35741" xr:uid="{A1F0CE55-32A1-4DF5-B72D-62F85BB4100E}"/>
    <cellStyle name="Normal 10 2 2 3 2" xfId="35740" xr:uid="{54C59961-9258-4CB8-B06B-6318F21BC57B}"/>
    <cellStyle name="Normal 10 2 2 3 2 2" xfId="35739" xr:uid="{1B40C674-3A3D-4C0D-A691-779AECC3071B}"/>
    <cellStyle name="Normal 10 2 2 3 3" xfId="35738" xr:uid="{7FA26833-E117-4AA2-B94E-EB3C6E12407D}"/>
    <cellStyle name="Normal 10 2 2 3 3 2" xfId="35737" xr:uid="{5CE035B1-09F2-4679-8833-F9EE537748FB}"/>
    <cellStyle name="Normal 10 2 2 3 4" xfId="35736" xr:uid="{AF054B85-0228-48CF-80D8-2412A01D716C}"/>
    <cellStyle name="Normal 10 2 2 4" xfId="35735" xr:uid="{C4FEEC2B-A734-4859-9C94-EC7F98571026}"/>
    <cellStyle name="Normal 10 2 2 4 2" xfId="35734" xr:uid="{F7304BC6-F787-462F-A630-7B0689DB5A29}"/>
    <cellStyle name="Normal 10 2 2 5" xfId="35733" xr:uid="{7DB3DA87-D38F-45E7-AB10-D5898A7A3839}"/>
    <cellStyle name="Normal 10 2 2 5 2" xfId="35732" xr:uid="{8D809553-52AE-40DB-833B-BA06AAB6E0C6}"/>
    <cellStyle name="Normal 10 2 2 6" xfId="35731" xr:uid="{211B9598-BF16-4D66-A907-EC1A4B7C7392}"/>
    <cellStyle name="Normal 10 2 2 6 2" xfId="35730" xr:uid="{CCBB02C9-B79C-442B-8BF8-67439C1AE800}"/>
    <cellStyle name="Normal 10 2 2 7" xfId="35729" xr:uid="{10FE4394-6769-4085-97C1-45F62ACE5894}"/>
    <cellStyle name="Normal 10 2 2 8" xfId="29156" xr:uid="{058F7FE0-E2C4-4B50-A086-EB60FF2CBE28}"/>
    <cellStyle name="Normal 10 2 2 9" xfId="35748" xr:uid="{75598C8E-AF25-493C-8F5C-E9583323D150}"/>
    <cellStyle name="Normal 10 2 3" xfId="43106" xr:uid="{B70463FD-4990-480C-801D-B50D443EC399}"/>
    <cellStyle name="Normal 10 2 3 2" xfId="43105" xr:uid="{88B1224E-1A50-405B-B110-5FF0A4E8F133}"/>
    <cellStyle name="Normal 10 2 3 2 2" xfId="35726" xr:uid="{5F5926DC-E196-4291-BE1F-31747979A025}"/>
    <cellStyle name="Normal 10 2 3 2 2 2" xfId="35725" xr:uid="{EB692D9C-9F11-4422-AA90-D8BBCBFE43C9}"/>
    <cellStyle name="Normal 10 2 3 2 3" xfId="35724" xr:uid="{BB7EB874-5393-40F2-800B-4F8EDA7356C5}"/>
    <cellStyle name="Normal 10 2 3 2 3 2" xfId="35723" xr:uid="{EEFC0AD4-FE21-452F-A6C2-55960440ED42}"/>
    <cellStyle name="Normal 10 2 3 2 4" xfId="35722" xr:uid="{0E4B0683-E996-49A4-BFB0-7B1D83E74786}"/>
    <cellStyle name="Normal 10 2 3 2 5" xfId="29153" xr:uid="{1F1E4CF9-4E58-4171-8650-64D0BC969DED}"/>
    <cellStyle name="Normal 10 2 3 2 6" xfId="35727" xr:uid="{1AA53549-322C-4B64-81FC-527830ABF527}"/>
    <cellStyle name="Normal 10 2 3 2 7" xfId="40049" xr:uid="{23E5E9C6-EB54-48F6-9EBD-8EF977FE26A3}"/>
    <cellStyle name="Normal 10 2 3 3" xfId="35721" xr:uid="{A79C39DB-9534-48DE-A01A-E10ECC6F1B69}"/>
    <cellStyle name="Normal 10 2 3 3 2" xfId="35720" xr:uid="{29CBD34F-A60A-41E0-AD16-CF9C218573F3}"/>
    <cellStyle name="Normal 10 2 3 4" xfId="35719" xr:uid="{1D1ED336-140E-4A7D-8EAC-C53315F12E3F}"/>
    <cellStyle name="Normal 10 2 3 4 2" xfId="35718" xr:uid="{1D09E107-A019-4DF6-AF33-B9C1E8856D98}"/>
    <cellStyle name="Normal 10 2 3 5" xfId="35717" xr:uid="{EA4B593C-0E2F-483E-9706-CFB5711B3598}"/>
    <cellStyle name="Normal 10 2 3 5 2" xfId="35716" xr:uid="{A87276FC-5FA9-4B1D-AE72-CF09E1DE34E8}"/>
    <cellStyle name="Normal 10 2 3 6" xfId="35715" xr:uid="{D498F683-D4E9-4182-94BA-EE67CE7940F2}"/>
    <cellStyle name="Normal 10 2 3 7" xfId="29154" xr:uid="{D47AF9F0-E9CD-429D-B226-EB0490978A5F}"/>
    <cellStyle name="Normal 10 2 3 8" xfId="35728" xr:uid="{4C7E0B44-5286-4DFD-BF70-F5B5CF8A7639}"/>
    <cellStyle name="Normal 10 2 3 9" xfId="40050" xr:uid="{19144360-508E-4A06-88BF-A329598B6E25}"/>
    <cellStyle name="Normal 10 2 4" xfId="43104" xr:uid="{A9814CD7-E319-4303-86F3-D3C00BECE47B}"/>
    <cellStyle name="Normal 10 2 4 2" xfId="43103" xr:uid="{B2C13125-F0E4-47FE-81F1-6F83B825523D}"/>
    <cellStyle name="Normal 10 2 4 2 2" xfId="35712" xr:uid="{CCB50BCC-6DA4-4C43-880A-86F1D46FF18E}"/>
    <cellStyle name="Normal 10 2 4 2 3" xfId="29151" xr:uid="{42700F09-6FEF-4B7B-8535-AAA1BEEC4ED0}"/>
    <cellStyle name="Normal 10 2 4 2 4" xfId="35713" xr:uid="{EF105A8E-7891-4B37-B32A-2727DE8E72BB}"/>
    <cellStyle name="Normal 10 2 4 2 5" xfId="40047" xr:uid="{70599912-247A-4F31-8C92-A581FAA8CC18}"/>
    <cellStyle name="Normal 10 2 4 3" xfId="35711" xr:uid="{83E9FA6C-6CCF-4E43-8926-6A97F06602ED}"/>
    <cellStyle name="Normal 10 2 4 3 2" xfId="35710" xr:uid="{82C9CB68-E725-4529-885B-8F872F0462C3}"/>
    <cellStyle name="Normal 10 2 4 4" xfId="35709" xr:uid="{6F384890-59F3-4EFC-9D26-2D74F2C1B2C7}"/>
    <cellStyle name="Normal 10 2 4 4 2" xfId="35708" xr:uid="{4B5BCF73-6DCF-42EB-8F19-1E6DA249F8D7}"/>
    <cellStyle name="Normal 10 2 4 5" xfId="35707" xr:uid="{F49C5124-105E-4324-A9F8-BE87E975B780}"/>
    <cellStyle name="Normal 10 2 4 6" xfId="29152" xr:uid="{3D66F00F-BE73-4D9E-85BC-D6D7D9EC4EEE}"/>
    <cellStyle name="Normal 10 2 4 7" xfId="35714" xr:uid="{D1C85D71-4EE2-4433-AB1D-580BB5F51915}"/>
    <cellStyle name="Normal 10 2 4 8" xfId="40048" xr:uid="{CFD9C2E6-A630-4F71-86FF-34C0B6985862}"/>
    <cellStyle name="Normal 10 2 5" xfId="43102" xr:uid="{E83E3068-CA84-4266-A59E-F8DDBE0E665E}"/>
    <cellStyle name="Normal 10 2 5 2" xfId="35705" xr:uid="{481962A0-219A-4390-925B-9E649C40E30C}"/>
    <cellStyle name="Normal 10 2 5 3" xfId="29150" xr:uid="{BF4F71AC-4024-4EC7-9FA7-0992CE5EC2C2}"/>
    <cellStyle name="Normal 10 2 5 4" xfId="35706" xr:uid="{15A7EBE4-EB62-4B17-95BD-36D90EDE339D}"/>
    <cellStyle name="Normal 10 2 5 5" xfId="40046" xr:uid="{2FA98C0B-2EC7-49F7-8EF9-0AE92E38FF3F}"/>
    <cellStyle name="Normal 10 2 6" xfId="43108" xr:uid="{5B7EB9AE-5677-419E-8A18-B2AA4D29C517}"/>
    <cellStyle name="Normal 10 2 6 2" xfId="35703" xr:uid="{7BB32D54-A3AB-49F1-8342-0FD681A37A0B}"/>
    <cellStyle name="Normal 10 2 6 3" xfId="29157" xr:uid="{BF5D44D8-BA3C-4B83-A642-C6A208276CE6}"/>
    <cellStyle name="Normal 10 2 6 4" xfId="35704" xr:uid="{D1042F32-E3F9-4608-A57B-DA40E094767A}"/>
    <cellStyle name="Normal 10 2 6 5" xfId="40053" xr:uid="{A229BA20-4BB2-46C0-96E1-9CBBBDC3C492}"/>
    <cellStyle name="Normal 10 2 7" xfId="35702" xr:uid="{77C1B031-F9A6-474C-A808-3CE81882D3A9}"/>
    <cellStyle name="Normal 10 2 7 2" xfId="35701" xr:uid="{9C4D7A40-CADB-4132-AD81-422CE4C7ADED}"/>
    <cellStyle name="Normal 10 2 8" xfId="35700" xr:uid="{21143B54-4785-4536-8173-ECD5B2F75A0C}"/>
    <cellStyle name="Normal 10 2 9" xfId="30404" xr:uid="{F8A767AE-D618-4C0E-85DF-AA199FEDB68C}"/>
    <cellStyle name="Normal 10 3" xfId="43101" xr:uid="{D2027645-9607-4009-A9DD-59C3927914E6}"/>
    <cellStyle name="Normal 10 3 10" xfId="44934" xr:uid="{95EB9524-E7AF-4089-AEAE-8FC49D929833}"/>
    <cellStyle name="Normal 10 3 2" xfId="43100" xr:uid="{17894983-FA2F-4F25-9BB9-3B113BD2BD0E}"/>
    <cellStyle name="Normal 10 3 2 2" xfId="29148" xr:uid="{F1532E3B-497A-4B41-A04F-916B4CF17D54}"/>
    <cellStyle name="Normal 10 3 2 3" xfId="35698" xr:uid="{EE79982B-2C83-4155-8457-324C05B9C40E}"/>
    <cellStyle name="Normal 10 3 2 4" xfId="40044" xr:uid="{662557B2-2F87-43D3-8ECE-F5E4F398DB61}"/>
    <cellStyle name="Normal 10 3 3" xfId="35697" xr:uid="{56FBBE52-3DAE-422A-9BE7-C5293338BBA6}"/>
    <cellStyle name="Normal 10 3 3 2" xfId="35696" xr:uid="{64C85CBC-4795-467E-9A4E-83B9E5CAB1E9}"/>
    <cellStyle name="Normal 10 3 4" xfId="35695" xr:uid="{A65FCB2D-B027-4841-8DE0-C56179D3764F}"/>
    <cellStyle name="Normal 10 3 4 2" xfId="35694" xr:uid="{CAC10D8D-F736-4AB0-A879-DC17042A539F}"/>
    <cellStyle name="Normal 10 3 5" xfId="35693" xr:uid="{66E22EB4-8C49-484A-8691-C51A2C86AF30}"/>
    <cellStyle name="Normal 10 3 5 2" xfId="35692" xr:uid="{00E0D4E1-63EC-4830-BB8D-5A2B682EBC00}"/>
    <cellStyle name="Normal 10 3 6" xfId="35691" xr:uid="{8836CA0F-FDF6-49BC-BE9C-E2C2761E0DB0}"/>
    <cellStyle name="Normal 10 3 7" xfId="29149" xr:uid="{A923BA32-4E73-4970-813E-9CDCB7A8D383}"/>
    <cellStyle name="Normal 10 3 8" xfId="35699" xr:uid="{09FAA55F-5C72-4C0C-BAF7-499FCA5F0466}"/>
    <cellStyle name="Normal 10 3 9" xfId="40045" xr:uid="{B9C0A48C-165C-4A0A-BE5E-965D2909A752}"/>
    <cellStyle name="Normal 10 4" xfId="43099" xr:uid="{B5720F12-187A-4D86-A914-08257E390415}"/>
    <cellStyle name="Normal 10 4 2" xfId="43098" xr:uid="{BDAA9E66-5785-42DC-81F8-8FF2D8CA8B12}"/>
    <cellStyle name="Normal 10 4 2 2" xfId="35688" xr:uid="{D2434AF7-B7FA-490D-B73F-06F10E978526}"/>
    <cellStyle name="Normal 10 4 2 2 2" xfId="35687" xr:uid="{4F701043-C037-4427-ACC7-3D35FBC77DFF}"/>
    <cellStyle name="Normal 10 4 2 3" xfId="35686" xr:uid="{03B283D5-2749-4AFC-8133-5CA9141F48C9}"/>
    <cellStyle name="Normal 10 4 2 3 2" xfId="35685" xr:uid="{858EC593-F3BE-4D63-9FC9-603C37285032}"/>
    <cellStyle name="Normal 10 4 2 4" xfId="35684" xr:uid="{22CA477D-A25F-4BA8-B27B-FE4786EECB3B}"/>
    <cellStyle name="Normal 10 4 2 5" xfId="29146" xr:uid="{70CA018C-C8C9-4655-A284-4371759E3DAD}"/>
    <cellStyle name="Normal 10 4 2 6" xfId="35689" xr:uid="{ABE64423-B392-4F4A-87BD-64283A1A6A38}"/>
    <cellStyle name="Normal 10 4 2 7" xfId="40042" xr:uid="{323D95AD-7DFE-4E20-8744-9344050E4927}"/>
    <cellStyle name="Normal 10 4 3" xfId="35683" xr:uid="{624C9D61-2880-479E-B3D6-3B03006FE740}"/>
    <cellStyle name="Normal 10 4 3 2" xfId="35682" xr:uid="{AFB5D005-3F6F-402A-A7D9-A2DA830B2A3F}"/>
    <cellStyle name="Normal 10 4 4" xfId="35681" xr:uid="{EC4B6FC7-0A79-42A8-8F09-68935682FC61}"/>
    <cellStyle name="Normal 10 4 4 2" xfId="35680" xr:uid="{F0F79F35-6218-48F2-A00F-04222DED4DDF}"/>
    <cellStyle name="Normal 10 4 5" xfId="35679" xr:uid="{FFCC1B30-9E94-4982-9296-F6B8857020A6}"/>
    <cellStyle name="Normal 10 4 5 2" xfId="35678" xr:uid="{094695FB-822A-4237-A550-826ED8E42179}"/>
    <cellStyle name="Normal 10 4 6" xfId="35677" xr:uid="{7331E526-9239-48A1-AB65-B253A2AB9CBE}"/>
    <cellStyle name="Normal 10 4 7" xfId="29147" xr:uid="{97E66E22-F462-49EE-BF45-401C29DFA687}"/>
    <cellStyle name="Normal 10 4 8" xfId="35690" xr:uid="{623631BD-2D2C-4C11-BFF5-658FA53A361C}"/>
    <cellStyle name="Normal 10 4 9" xfId="40043" xr:uid="{F00282CF-8C78-4883-B66D-127DCC882DEC}"/>
    <cellStyle name="Normal 10 5" xfId="43097" xr:uid="{B1B00DC3-5BA2-44CA-A509-4751A6B6331C}"/>
    <cellStyle name="Normal 10 5 2" xfId="43096" xr:uid="{B0DFF60D-1927-435D-965F-E15238F62DAA}"/>
    <cellStyle name="Normal 10 5 2 2" xfId="29144" xr:uid="{79AA1AA2-2293-4373-A0A8-18F1D3982765}"/>
    <cellStyle name="Normal 10 5 2 3" xfId="35675" xr:uid="{474A02E1-CEB5-447F-9E37-7929830E023F}"/>
    <cellStyle name="Normal 10 5 2 4" xfId="40040" xr:uid="{CDBE1626-7C34-48E4-A5E4-B09511DAD8BA}"/>
    <cellStyle name="Normal 10 5 3" xfId="35674" xr:uid="{9224B4B0-90DE-4BD8-9CD4-3EB7D6162CB7}"/>
    <cellStyle name="Normal 10 5 3 2" xfId="35673" xr:uid="{BDE66774-1EA6-4F77-929F-D7DFDD6E7B36}"/>
    <cellStyle name="Normal 10 5 4" xfId="29145" xr:uid="{A7C12EA3-6F62-4112-88A9-CCA4BA07931B}"/>
    <cellStyle name="Normal 10 5 5" xfId="35676" xr:uid="{87E56BBB-FDF2-4F3F-9EAD-4BFB725232D8}"/>
    <cellStyle name="Normal 10 5 6" xfId="40041" xr:uid="{AB9DAE30-AD8C-4D3F-BDF9-24162169E836}"/>
    <cellStyle name="Normal 10 6" xfId="43095" xr:uid="{726D8969-84B2-493C-8099-3D023B81549A}"/>
    <cellStyle name="Normal 10 6 2" xfId="35671" xr:uid="{43D359DE-4EC7-450F-BDBF-40AA07939621}"/>
    <cellStyle name="Normal 10 6 2 2" xfId="35670" xr:uid="{78742485-E536-446A-830A-26E129B1E642}"/>
    <cellStyle name="Normal 10 6 3" xfId="35669" xr:uid="{326930F0-C7C6-4A1E-93CC-CF05376B054D}"/>
    <cellStyle name="Normal 10 6 3 2" xfId="35668" xr:uid="{B7FC929F-7C78-4396-8F55-A41462F4C5A0}"/>
    <cellStyle name="Normal 10 6 4" xfId="35667" xr:uid="{19799C5C-5A73-48D6-8410-45FDB4A266B3}"/>
    <cellStyle name="Normal 10 6 5" xfId="29143" xr:uid="{B74B8254-C7A3-475F-9C2C-5577F0004430}"/>
    <cellStyle name="Normal 10 6 6" xfId="35672" xr:uid="{58990B27-47FA-4B8E-8A96-B7BDC5BA8F01}"/>
    <cellStyle name="Normal 10 7" xfId="43094" xr:uid="{0D91AA4C-99F9-408A-B3E9-D7F9C57BD2A5}"/>
    <cellStyle name="Normal 10 7 2" xfId="43093" xr:uid="{D49EA802-44D4-42F0-9491-DEC229C42FB9}"/>
    <cellStyle name="Normal 10 7 2 2" xfId="35664" xr:uid="{72A05831-A0BF-4CC6-9CF1-04CEFCE96356}"/>
    <cellStyle name="Normal 10 7 2 3" xfId="29141" xr:uid="{76C2AE97-13EF-4C54-95BB-F6F4513C3179}"/>
    <cellStyle name="Normal 10 7 2 4" xfId="35665" xr:uid="{C0BDC195-5677-4ED1-86DC-0D3C09448CA4}"/>
    <cellStyle name="Normal 10 7 2 5" xfId="40038" xr:uid="{EB391A99-2B28-4681-9C13-2FDE01F2A38F}"/>
    <cellStyle name="Normal 10 7 3" xfId="35663" xr:uid="{1E670C5B-54B5-4919-A147-E76DD9BC3CAA}"/>
    <cellStyle name="Normal 10 7 3 2" xfId="35662" xr:uid="{65530249-377E-4648-A805-3BD21A4C269A}"/>
    <cellStyle name="Normal 10 7 4" xfId="35661" xr:uid="{046BE224-1008-409B-8ABD-5F3CEF3DCDB0}"/>
    <cellStyle name="Normal 10 7 5" xfId="29142" xr:uid="{9FAA29BB-206D-4C3C-9A18-576FD57C3A08}"/>
    <cellStyle name="Normal 10 7 6" xfId="35666" xr:uid="{BCF0AE3F-2BF2-49C2-85A8-BD0F92D2A9A4}"/>
    <cellStyle name="Normal 10 7 7" xfId="40039" xr:uid="{319262AD-612C-44A8-BF0E-4FEFC16C5B59}"/>
    <cellStyle name="Normal 10 8" xfId="43092" xr:uid="{6F8F5063-C60B-434B-B5AD-C778EE13A7E3}"/>
    <cellStyle name="Normal 10 8 2" xfId="43091" xr:uid="{34954B1F-F0C3-49D5-9391-4B658FF5B09A}"/>
    <cellStyle name="Normal 10 8 2 2" xfId="29139" xr:uid="{29BBD291-E06C-4893-B2F8-59058EDE06DD}"/>
    <cellStyle name="Normal 10 8 2 3" xfId="35659" xr:uid="{8E3DB73D-D1F6-40B1-BB46-122D734C4AA7}"/>
    <cellStyle name="Normal 10 8 2 4" xfId="40036" xr:uid="{5A6D8356-643C-4FEE-B799-B4D7D6DFE9FC}"/>
    <cellStyle name="Normal 10 8 3" xfId="29140" xr:uid="{98638353-FF37-416F-8FE5-23293D9DCA30}"/>
    <cellStyle name="Normal 10 8 4" xfId="35660" xr:uid="{CF4E4A4E-D903-4673-8350-02B57E0FC4BF}"/>
    <cellStyle name="Normal 10 8 5" xfId="40037" xr:uid="{4FD9FCB8-5D8F-40ED-95FB-BB22D1E2ABB8}"/>
    <cellStyle name="Normal 10 9" xfId="43090" xr:uid="{28CA8B5E-4884-4022-B70F-44D8A8B66E45}"/>
    <cellStyle name="Normal 10 9 2" xfId="35657" xr:uid="{D6867475-FCFE-437A-8F43-906361EA9ADC}"/>
    <cellStyle name="Normal 10 9 3" xfId="29138" xr:uid="{6BE206CD-B18C-4913-85EB-7F738ECA2EB5}"/>
    <cellStyle name="Normal 10 9 4" xfId="35658" xr:uid="{0E0751D9-A770-46AB-B7D1-B2F253A1F19A}"/>
    <cellStyle name="Normal 10 9 5" xfId="40035" xr:uid="{0D4B1977-F87D-4B54-B64A-DC2387E7C378}"/>
    <cellStyle name="Normal 100" xfId="44060" xr:uid="{83A8D998-F401-489D-9662-BAC0AC738297}"/>
    <cellStyle name="Normal 100 2" xfId="41264" xr:uid="{1E028913-9870-4A04-BB55-D21A3DE2E76F}"/>
    <cellStyle name="Normal 101" xfId="43882" xr:uid="{1FE21655-E0A0-4395-BA28-1AD8B85AEE04}"/>
    <cellStyle name="Normal 101 2" xfId="41241" xr:uid="{8B380B6C-7A7D-4CAE-A303-62B05FF79EC6}"/>
    <cellStyle name="Normal 101 3" xfId="44691" xr:uid="{82C7293E-8FEE-4E14-916E-70DAA9CE20E7}"/>
    <cellStyle name="Normal 102" xfId="42763" xr:uid="{26C670FB-5669-4BAB-BBB8-EC6C4487B69F}"/>
    <cellStyle name="Normal 102 2" xfId="41258" xr:uid="{F689D0EC-31BE-4CCC-B2F8-A64F490F74C8}"/>
    <cellStyle name="Normal 103" xfId="41524" xr:uid="{23F013A1-9AF2-4BE7-968D-1E47D92F22EB}"/>
    <cellStyle name="Normal 103 2" xfId="41249" xr:uid="{1ED92E20-8F2E-474A-9C5E-4975FB7DFEE6}"/>
    <cellStyle name="Normal 104" xfId="41256" xr:uid="{3FE47EE0-EA86-42F9-A8D2-17A5E350BC96}"/>
    <cellStyle name="Normal 105" xfId="41224" xr:uid="{606B0566-5980-447A-8211-A71322E1FF32}"/>
    <cellStyle name="Normal 106" xfId="41247" xr:uid="{90891D2A-5052-459B-8F20-3F3E0FA045BD}"/>
    <cellStyle name="Normal 107" xfId="41260" xr:uid="{DC932B3F-44B4-4D1D-8C4A-65BCDB0ABBE3}"/>
    <cellStyle name="Normal 108" xfId="41227" xr:uid="{4ECF724E-609C-4965-8B5C-D0DE1F842A43}"/>
    <cellStyle name="Normal 109" xfId="41383" xr:uid="{6DC71CA3-29AE-4170-BA16-E94116590403}"/>
    <cellStyle name="Normal 11" xfId="38" xr:uid="{E31C8CA6-32F3-4847-90BF-3FEDB2D56D4D}"/>
    <cellStyle name="Normal 11 2" xfId="220" xr:uid="{B022C443-CA1B-4B78-920B-C665D4049EB3}"/>
    <cellStyle name="Normal 11 2 2" xfId="44511" xr:uid="{100D9FDE-61CC-45D5-8798-2369860931CC}"/>
    <cellStyle name="Normal 11 2 2 2" xfId="29136" xr:uid="{B9C2F3BB-F069-4157-8852-D3633CB246B2}"/>
    <cellStyle name="Normal 11 2 2 3" xfId="30402" xr:uid="{4B141766-AB44-458E-A537-4B74D2EC8DF1}"/>
    <cellStyle name="Normal 11 2 3" xfId="44258" xr:uid="{28D9B2C6-4B9B-4EDC-B12F-472D76FE3721}"/>
    <cellStyle name="Normal 11 3" xfId="186" xr:uid="{1B7E5AE4-62B4-4A26-9E7D-6AB66D44EC59}"/>
    <cellStyle name="Normal 11 3 2" xfId="41347" xr:uid="{7CDF8E54-562B-45F8-9432-033CE37BEA55}"/>
    <cellStyle name="Normal 11 3 3" xfId="29137" xr:uid="{F7C36074-C954-47AE-9788-78EF18D8F8E0}"/>
    <cellStyle name="Normal 11 3 4" xfId="30403" xr:uid="{AA40A5F5-EB6A-4A65-A132-437C66B47B0D}"/>
    <cellStyle name="Normal 11 3 5" xfId="43089" xr:uid="{E1D61F63-A897-49E3-8656-3508932DC5A0}"/>
    <cellStyle name="Normal 11 4" xfId="30072" xr:uid="{E59ADD4B-33BC-480D-8E11-9EE77118A12D}"/>
    <cellStyle name="Normal 11 5" xfId="44680" xr:uid="{AD572944-C92C-47BD-B774-09E4D7B5C5BC}"/>
    <cellStyle name="Normal 11 6" xfId="261" xr:uid="{C43696AB-F2A8-4032-A6AD-89BFBB5376D6}"/>
    <cellStyle name="Normal 11 7" xfId="92" xr:uid="{9012B305-433E-49CA-A20A-1BBFD8EFBBC9}"/>
    <cellStyle name="Normal 110" xfId="30450" xr:uid="{557B4185-1F64-4188-884E-9CD38F8A42A2}"/>
    <cellStyle name="Normal 111" xfId="28492" xr:uid="{FAE7AB07-4051-4F71-B68B-0780E9187E66}"/>
    <cellStyle name="Normal 112" xfId="26814" xr:uid="{C041D4DE-09FD-4DF1-81D5-7E358A7ADA1C}"/>
    <cellStyle name="Normal 113" xfId="26806" xr:uid="{D9FC3866-E6DE-4062-B4DC-56015FF9C05B}"/>
    <cellStyle name="Normal 114" xfId="27468" xr:uid="{5F3F9AF3-B795-4A85-ABEF-037BF3BE11B0}"/>
    <cellStyle name="Normal 115" xfId="26365" xr:uid="{36DA0BBB-272D-4AA6-9F17-22B206E514BB}"/>
    <cellStyle name="Normal 116" xfId="25244" xr:uid="{EB3C524B-20D3-495E-ADCF-1EEEA3C823DE}"/>
    <cellStyle name="Normal 117" xfId="25414" xr:uid="{83EB74F0-3476-4F0B-B865-E5BFC09F147F}"/>
    <cellStyle name="Normal 118" xfId="25401" xr:uid="{D9A280D5-FBD1-4E98-8186-32DDA40AD2C8}"/>
    <cellStyle name="Normal 119" xfId="25152" xr:uid="{24D83171-3099-4458-84D1-A5D97D5E73C4}"/>
    <cellStyle name="Normal 12" xfId="74" xr:uid="{9B48CF82-C177-42CE-8153-5FA780628AAE}"/>
    <cellStyle name="Normal 12 2" xfId="44256" xr:uid="{93241308-5CE8-4EA8-9D22-4E990C5C7796}"/>
    <cellStyle name="Normal 12 2 2" xfId="43086" xr:uid="{BF4B4889-4593-41BF-8F40-1A685B245267}"/>
    <cellStyle name="Normal 12 2 2 2" xfId="43085" xr:uid="{0CB2266C-EAD0-4B37-A9E7-CA1CD86C5524}"/>
    <cellStyle name="Normal 12 2 2 2 2" xfId="35654" xr:uid="{7449B3F6-A7A9-4C9F-AE1E-73DB2AC4D5A3}"/>
    <cellStyle name="Normal 12 2 2 2 2 2" xfId="35653" xr:uid="{9FC7A8C0-F4FD-433B-94E2-5211A91879E4}"/>
    <cellStyle name="Normal 12 2 2 2 3" xfId="35652" xr:uid="{AE17EC8A-929B-4F59-BCBC-16BE3ED26A01}"/>
    <cellStyle name="Normal 12 2 2 2 3 2" xfId="35651" xr:uid="{95086695-27A7-4D90-9E3D-3397E536BA57}"/>
    <cellStyle name="Normal 12 2 2 2 4" xfId="35650" xr:uid="{13BB8A48-1423-4FF1-9F8F-803BA3B24BF1}"/>
    <cellStyle name="Normal 12 2 2 2 5" xfId="29132" xr:uid="{DA224D6A-4955-43A5-B388-B61086DB68E4}"/>
    <cellStyle name="Normal 12 2 2 2 6" xfId="35655" xr:uid="{42C32784-BD63-4A4D-A940-5AFE818258DB}"/>
    <cellStyle name="Normal 12 2 2 2 7" xfId="40029" xr:uid="{13BD096B-78F3-4A2D-BD02-48E3D6D43552}"/>
    <cellStyle name="Normal 12 2 2 3" xfId="35649" xr:uid="{139E9542-7B3B-4614-9901-2FBC21639AC9}"/>
    <cellStyle name="Normal 12 2 2 3 2" xfId="35648" xr:uid="{57D6B769-5D63-4772-9AD4-F9DB7A1B8BA3}"/>
    <cellStyle name="Normal 12 2 2 4" xfId="35647" xr:uid="{5F61064C-6979-454A-8F35-B1D2C681BBCC}"/>
    <cellStyle name="Normal 12 2 2 4 2" xfId="35646" xr:uid="{791CA7F5-46DD-4929-A262-22A9C4A1D00A}"/>
    <cellStyle name="Normal 12 2 2 5" xfId="35645" xr:uid="{75F276AD-A680-4325-94BD-33ADF8BA5046}"/>
    <cellStyle name="Normal 12 2 2 6" xfId="29133" xr:uid="{26EAC293-73AA-4B01-AA97-80E06A1D410B}"/>
    <cellStyle name="Normal 12 2 2 7" xfId="35656" xr:uid="{CE6A2AAE-BE3E-49D4-9626-20747D7A568C}"/>
    <cellStyle name="Normal 12 2 2 8" xfId="40030" xr:uid="{3460CAE8-0E9C-49DF-96F4-3439AA9EE7D0}"/>
    <cellStyle name="Normal 12 2 3" xfId="43087" xr:uid="{4802E624-C1A7-4F8E-AB0C-97ACEC34D8BF}"/>
    <cellStyle name="Normal 12 2 3 2" xfId="35643" xr:uid="{AEBE5290-D63D-49C7-A254-3160F9CB196F}"/>
    <cellStyle name="Normal 12 2 3 2 2" xfId="35642" xr:uid="{FEC0DE22-A90F-412C-8B49-D08DEB664C67}"/>
    <cellStyle name="Normal 12 2 3 3" xfId="35641" xr:uid="{B181E350-60B1-4F75-A11D-52460023C63D}"/>
    <cellStyle name="Normal 12 2 3 3 2" xfId="35640" xr:uid="{74DFA8CE-6EA7-454C-9B53-40B132599905}"/>
    <cellStyle name="Normal 12 2 3 4" xfId="35639" xr:uid="{8E562B89-6DAF-431F-8ACA-E517B08B00ED}"/>
    <cellStyle name="Normal 12 2 3 5" xfId="29134" xr:uid="{68900745-B03D-4C7C-8CA7-AE088235F2F3}"/>
    <cellStyle name="Normal 12 2 3 6" xfId="35644" xr:uid="{5D22933E-577E-4897-9117-42A6F26370C5}"/>
    <cellStyle name="Normal 12 2 4" xfId="35638" xr:uid="{4FD54577-7209-4533-8486-D40027C2D710}"/>
    <cellStyle name="Normal 12 2 4 2" xfId="35637" xr:uid="{0A00ABE2-B652-4E94-B8A0-368BE594130F}"/>
    <cellStyle name="Normal 12 2 4 2 2" xfId="35636" xr:uid="{E2C1FED3-A24C-488C-90EF-C8C484FE2E8E}"/>
    <cellStyle name="Normal 12 2 4 3" xfId="35635" xr:uid="{16C4391C-41D8-4D65-A872-58C5A3036089}"/>
    <cellStyle name="Normal 12 2 4 3 2" xfId="35634" xr:uid="{65A1A50E-853E-444D-834E-29401E557550}"/>
    <cellStyle name="Normal 12 2 4 4" xfId="35633" xr:uid="{902BD61A-364B-4862-BBEA-12FD78096489}"/>
    <cellStyle name="Normal 12 2 5" xfId="35632" xr:uid="{90BB0810-0163-4D0F-AF65-FFDF4AB56C60}"/>
    <cellStyle name="Normal 12 2 5 2" xfId="35631" xr:uid="{076F5458-5CCA-4447-B2D4-935E1FE27920}"/>
    <cellStyle name="Normal 12 2 5 2 2" xfId="35630" xr:uid="{02566461-DE6E-4B7A-B3F1-542D6112A72B}"/>
    <cellStyle name="Normal 12 2 5 3" xfId="35629" xr:uid="{645C3D97-E43D-4B95-8994-C5E45EBA2B34}"/>
    <cellStyle name="Normal 12 2 5 3 2" xfId="35628" xr:uid="{EA651CD8-0BEC-4647-B5AC-CB2B6701DA77}"/>
    <cellStyle name="Normal 12 2 5 4" xfId="35627" xr:uid="{54272D05-F562-4BDB-B5EC-3D55607DADE7}"/>
    <cellStyle name="Normal 12 2 6" xfId="30400" xr:uid="{40EDD7AE-7176-4D05-ACDA-97B5AEDFFE30}"/>
    <cellStyle name="Normal 12 2 7" xfId="44977" xr:uid="{5E1EBC2D-B8B5-4617-BA86-44F3E765C459}"/>
    <cellStyle name="Normal 12 3" xfId="43084" xr:uid="{E3DD0729-B6B6-450D-A4FC-B1DF9DB99F50}"/>
    <cellStyle name="Normal 12 3 2" xfId="29131" xr:uid="{2CA3736B-D77F-4BD6-86C9-72CA9DB1C21B}"/>
    <cellStyle name="Normal 12 3 3" xfId="35626" xr:uid="{B2D19D21-EE3B-47E7-90E1-C97EF39ECC5B}"/>
    <cellStyle name="Normal 12 4" xfId="43088" xr:uid="{9319D2D5-CF3B-4A16-AACA-B50D6DF4F739}"/>
    <cellStyle name="Normal 12 4 2" xfId="29135" xr:uid="{068D1CF9-FA65-4198-BD2F-9FE39FE62D4A}"/>
    <cellStyle name="Normal 12 4 3" xfId="30401" xr:uid="{CAD7D4F3-0AD5-484D-8F2F-44246995C33E}"/>
    <cellStyle name="Normal 12 5" xfId="30070" xr:uid="{9C292136-1860-4CD9-8E62-7792B1ECF02F}"/>
    <cellStyle name="Normal 12 6" xfId="561" xr:uid="{F4F5B08B-9F32-446F-B988-B8958E79A0C2}"/>
    <cellStyle name="Normal 12 7" xfId="44257" xr:uid="{4F7D223C-3B8F-44C7-9107-AA7371077BE2}"/>
    <cellStyle name="Normal 12 8" xfId="44844" xr:uid="{4DF4ADB4-4B87-4E47-A956-7FCAFB5B944E}"/>
    <cellStyle name="Normal 12 9" xfId="217" xr:uid="{1D7358EB-8D3D-4269-985A-CE3A00216ABB}"/>
    <cellStyle name="Normal 120" xfId="24998" xr:uid="{626357F6-8FE2-40DD-B9D0-24A7DEBA3130}"/>
    <cellStyle name="Normal 121" xfId="24995" xr:uid="{707A792C-D0E9-4F83-BC5E-B68A21137C49}"/>
    <cellStyle name="Normal 122" xfId="24994" xr:uid="{7AC63B74-6DEA-4335-B7BF-EB0D89602EB8}"/>
    <cellStyle name="Normal 123" xfId="24973" xr:uid="{DE624057-3C3E-41DB-8301-F5593C4FB8FA}"/>
    <cellStyle name="Normal 124" xfId="38351" xr:uid="{2FAABF53-3F8A-4C1F-9FA4-E440E162F88B}"/>
    <cellStyle name="Normal 125" xfId="601" xr:uid="{76AC32CB-B75F-4F9E-B634-4CB8E3339A77}"/>
    <cellStyle name="Normal 125 2" xfId="44484" xr:uid="{23929B51-1DEA-4568-A406-BAAC16ABA76B}"/>
    <cellStyle name="Normal 125 2 2" xfId="533" xr:uid="{6A9FFD48-A152-423A-AC3B-F7A3AEB227F4}"/>
    <cellStyle name="Normal 125 2 3" xfId="44476" xr:uid="{54471987-9A5C-461C-B9C2-9C4293C0ACB8}"/>
    <cellStyle name="Normal 125 2 4" xfId="498" xr:uid="{DF905347-32FA-4BE7-8F2B-EEF1E3B32C5E}"/>
    <cellStyle name="Normal 126" xfId="606" xr:uid="{4CD946EC-4993-4160-9A4F-708DBE855018}"/>
    <cellStyle name="Normal 127" xfId="600" xr:uid="{C29CAC02-BE01-4E26-B714-139B2954108E}"/>
    <cellStyle name="Normal 128" xfId="44571" xr:uid="{8BC8C6F2-239A-475F-BF1F-3C700D138A83}"/>
    <cellStyle name="Normal 129" xfId="30" xr:uid="{BC90907B-31A3-486E-92F0-758D773280BD}"/>
    <cellStyle name="Normal 129 2" xfId="531" xr:uid="{FF5D6CCA-3E75-4A8C-96AE-59CE02C7034E}"/>
    <cellStyle name="Normal 13" xfId="187" xr:uid="{6CC2EEDE-0C96-4C31-B49C-61C578EC2C58}"/>
    <cellStyle name="Normal 13 2" xfId="44254" xr:uid="{90C3DA3B-70AE-43F3-A3D8-6B33D5FB6F11}"/>
    <cellStyle name="Normal 13 2 2" xfId="43082" xr:uid="{5A556227-A8FF-4C43-94F8-D3C6DA9FE48F}"/>
    <cellStyle name="Normal 13 3" xfId="43083" xr:uid="{B4319E35-9B84-4190-84AD-CF6F30E63201}"/>
    <cellStyle name="Normal 13 3 2" xfId="29130" xr:uid="{147A48FC-E237-45CB-8CCC-6A225FDE555C}"/>
    <cellStyle name="Normal 13 3 3" xfId="30399" xr:uid="{00EBE9F5-3512-44EB-AC15-D09B9A4B2FE8}"/>
    <cellStyle name="Normal 13 4" xfId="30069" xr:uid="{A89BC7E2-974A-48BD-9D00-4910DF35A43A}"/>
    <cellStyle name="Normal 13 5" xfId="558" xr:uid="{44844D19-10C0-42D1-ABA8-4EC95C2F75EE}"/>
    <cellStyle name="Normal 13 6" xfId="44658" xr:uid="{0E7E6CC4-8201-4E85-8236-9E3FB9DEE38E}"/>
    <cellStyle name="Normal 13 7" xfId="44255" xr:uid="{8ACFD619-4CC9-407C-8D5A-16825B0E5211}"/>
    <cellStyle name="Normal 13 8" xfId="44931" xr:uid="{3B3F2D5B-D676-4330-AA19-24BAD09FA18F}"/>
    <cellStyle name="Normal 130" xfId="516" xr:uid="{B94E5520-C941-4731-B727-BFBFA13CF436}"/>
    <cellStyle name="Normal 130 2" xfId="44618" xr:uid="{CAFDA24D-B025-4FC3-ACFA-959E15785140}"/>
    <cellStyle name="Normal 131" xfId="532" xr:uid="{A7961849-C4A0-49AC-893A-DD4C87DF5DCA}"/>
    <cellStyle name="Normal 132" xfId="517" xr:uid="{1245A9CD-763A-4754-A3A0-D99F54BBE41A}"/>
    <cellStyle name="Normal 132 2" xfId="508" xr:uid="{4D771466-C8A4-485F-A2C4-E64949F238B6}"/>
    <cellStyle name="Normal 133" xfId="515" xr:uid="{866FCEC1-790D-4A55-830F-3A734A707E91}"/>
    <cellStyle name="Normal 134" xfId="514" xr:uid="{5C3E0712-C707-4FCD-B0E8-74C268296A6F}"/>
    <cellStyle name="Normal 135" xfId="44481" xr:uid="{99881F62-D10E-482C-9257-0EDC000F18BA}"/>
    <cellStyle name="Normal 136" xfId="121" xr:uid="{90D6937A-F74F-4FEE-8C25-C7555F60B8BF}"/>
    <cellStyle name="Normal 136 2" xfId="504" xr:uid="{A88906DC-3D83-4E46-B9FA-0BF557019ABA}"/>
    <cellStyle name="Normal 136 2 2" xfId="45003" xr:uid="{16CEF393-D0B3-4F62-A21C-DD0D5138E050}"/>
    <cellStyle name="Normal 136 2 3" xfId="44981" xr:uid="{86856A8B-7202-4BEE-86CF-3756415D3E0F}"/>
    <cellStyle name="Normal 136 3" xfId="45002" xr:uid="{9F125D76-89AA-4F57-9ED9-B82A5991BAAE}"/>
    <cellStyle name="Normal 136 4" xfId="44979" xr:uid="{AB0767E1-0F9D-4C43-8F18-813305004DF7}"/>
    <cellStyle name="Normal 137" xfId="502" xr:uid="{6A0A2AF7-8B2F-4357-BAE9-0DA53DD88797}"/>
    <cellStyle name="Normal 137 2" xfId="44505" xr:uid="{9002EAF0-B264-4E0E-A297-1017E6F0F46F}"/>
    <cellStyle name="Normal 137 2 2" xfId="500" xr:uid="{C5D0E34D-5B6D-40B0-98CF-26E966FC0AA5}"/>
    <cellStyle name="Normal 137 2 3" xfId="44493" xr:uid="{CDC0E636-DD8F-46C3-A7A3-B3F32175E18E}"/>
    <cellStyle name="Normal 138" xfId="44512" xr:uid="{A23003C2-5B4E-4662-9CD9-A185369BD2C1}"/>
    <cellStyle name="Normal 139" xfId="585" xr:uid="{B8E74542-D601-4F50-8955-EB8A55DE35B9}"/>
    <cellStyle name="Normal 139 2" xfId="564" xr:uid="{97FA71A2-C029-4FC8-BA3B-C6F32B28C6E7}"/>
    <cellStyle name="Normal 139 2 2" xfId="539" xr:uid="{A3FF4111-EA03-4BD0-B49A-9FB90E3253E7}"/>
    <cellStyle name="Normal 14" xfId="44253" xr:uid="{52965E97-8EBE-4D62-B270-2E10D0C1461A}"/>
    <cellStyle name="Normal 14 2" xfId="44252" xr:uid="{6BBE6C76-86FD-421C-9C61-032B27F9A24E}"/>
    <cellStyle name="Normal 14 2 2" xfId="43081" xr:uid="{DD7475B9-B373-4B8D-9497-997DBCB7A71D}"/>
    <cellStyle name="Normal 14 3" xfId="43080" xr:uid="{14BD5AC4-D3A3-43EF-A4AB-7D44AB4305A4}"/>
    <cellStyle name="Normal 14 3 2" xfId="29129" xr:uid="{86F7EA68-3E36-4043-A941-AE43D1C350B0}"/>
    <cellStyle name="Normal 14 3 3" xfId="30398" xr:uid="{5C237566-DFAB-4743-81D9-185CE898ED95}"/>
    <cellStyle name="Normal 14 4" xfId="29968" xr:uid="{C22D2271-8B57-4A90-8B6A-7457E8955B89}"/>
    <cellStyle name="Normal 140" xfId="584" xr:uid="{104005E5-3ABD-4F5D-AFD6-BA7B7E4658A7}"/>
    <cellStyle name="Normal 140 2" xfId="562" xr:uid="{1938245E-299B-480A-BABA-CC99EE8C6023}"/>
    <cellStyle name="Normal 140 2 2" xfId="543" xr:uid="{1309001D-07CB-4B82-ABB2-0879C292151D}"/>
    <cellStyle name="Normal 140 2 3" xfId="538" xr:uid="{2FC38682-BD60-4850-A9A8-8E4DFBC07748}"/>
    <cellStyle name="Normal 141" xfId="44473" xr:uid="{C9026E66-DC8B-4F6F-B152-8197F59483B7}"/>
    <cellStyle name="Normal 142" xfId="588" xr:uid="{7D33DAC5-07AF-47AE-96D8-D098EE0647E5}"/>
    <cellStyle name="Normal 142 2" xfId="542" xr:uid="{432EFF11-93BC-4158-8FD8-27CFB7B5290D}"/>
    <cellStyle name="Normal 143" xfId="521" xr:uid="{975F3A7D-09B3-49C6-B2EC-E60BD36DCADE}"/>
    <cellStyle name="Normal 144" xfId="495" xr:uid="{DE0F8729-25CA-42AB-BF74-D63D87A69E12}"/>
    <cellStyle name="Normal 145" xfId="512" xr:uid="{568357CD-23E6-4F64-913E-61AC11200444}"/>
    <cellStyle name="Normal 146" xfId="55" xr:uid="{1D2C40C8-682A-41E2-BE73-AF18D4F07489}"/>
    <cellStyle name="Normal 146 2" xfId="490" xr:uid="{9FBACCFF-7457-4D98-BCED-A88CAD457944}"/>
    <cellStyle name="Normal 147" xfId="125" xr:uid="{18638944-AADE-4E36-8F56-9531AFA096D7}"/>
    <cellStyle name="Normal 147 2" xfId="487" xr:uid="{C12465D4-DCC5-4915-A18D-6490029ECC82}"/>
    <cellStyle name="Normal 148" xfId="511" xr:uid="{9AA6AACD-1D5D-4F55-922B-BEBA4E36A656}"/>
    <cellStyle name="Normal 149" xfId="485" xr:uid="{F688230A-AFFE-4C39-8FA5-AD902B935F6D}"/>
    <cellStyle name="Normal 15" xfId="44251" xr:uid="{B3D108E8-171A-480E-B04E-A715F172DAFC}"/>
    <cellStyle name="Normal 15 2" xfId="44250" xr:uid="{D63D2B22-664B-4046-90D5-62C960F8A483}"/>
    <cellStyle name="Normal 15 2 2" xfId="43079" xr:uid="{1A121185-8D32-4873-A515-B278F04ED56A}"/>
    <cellStyle name="Normal 15 3" xfId="41346" xr:uid="{53210CDC-FAA8-4A11-8C06-6D5BCAECBB62}"/>
    <cellStyle name="Normal 15 4" xfId="30067" xr:uid="{483F600A-9B13-45F4-B4D1-7B81B1234F3A}"/>
    <cellStyle name="Normal 150" xfId="126" xr:uid="{FAEC7555-4C2F-4D7A-9529-4F10953DF2D5}"/>
    <cellStyle name="Normal 150 2" xfId="483" xr:uid="{13E8915F-5C8F-49CD-897D-842F3F9CC016}"/>
    <cellStyle name="Normal 151" xfId="123" xr:uid="{7D652686-D6E1-44A3-8ABD-3AC250225D8A}"/>
    <cellStyle name="Normal 151 2" xfId="325" xr:uid="{F37EE8B1-DE0A-4BC0-B4D0-B0197E49D57D}"/>
    <cellStyle name="Normal 151 3" xfId="44619" xr:uid="{DF25BE4D-CC38-4B8A-A74A-E58CEA4AC729}"/>
    <cellStyle name="Normal 152" xfId="481" xr:uid="{6AFFE88A-60D6-47D6-B47F-904FF824FCCE}"/>
    <cellStyle name="Normal 153" xfId="480" xr:uid="{706B1AEB-9874-43C2-9410-3A32CE3D094D}"/>
    <cellStyle name="Normal 154" xfId="260" xr:uid="{151E07D0-2D7B-4464-BF65-ACF76D1EED43}"/>
    <cellStyle name="Normal 155" xfId="477" xr:uid="{E6077EE9-9EFC-4558-988C-8D50F5494304}"/>
    <cellStyle name="Normal 156" xfId="44528" xr:uid="{BD5B9648-53C7-455C-B605-5EEE27B569A3}"/>
    <cellStyle name="Normal 157" xfId="44527" xr:uid="{D5F34916-652C-4F13-B4DE-5612A2A5D935}"/>
    <cellStyle name="Normal 158" xfId="463" xr:uid="{5BBFA35F-183F-4A61-BCFB-C71D1895CE95}"/>
    <cellStyle name="Normal 159" xfId="461" xr:uid="{47E0D131-408C-4788-8F1A-9E0945830DE4}"/>
    <cellStyle name="Normal 16" xfId="44249" xr:uid="{CE52FA05-D43D-4580-89FE-690233F39CE0}"/>
    <cellStyle name="Normal 16 2" xfId="44248" xr:uid="{7B8A0E10-75F0-428C-BA4D-94EB17D7B79F}"/>
    <cellStyle name="Normal 16 2 2" xfId="43078" xr:uid="{705343C5-A034-44B3-927D-8A55A015BDB7}"/>
    <cellStyle name="Normal 16 3" xfId="29909" xr:uid="{48135044-C5FE-4969-8EDA-468A71841FCB}"/>
    <cellStyle name="Normal 160" xfId="459" xr:uid="{9F09D322-8039-44F9-9B60-6FBDD52A256A}"/>
    <cellStyle name="Normal 161" xfId="44531" xr:uid="{23783958-A544-42CA-9859-9919BE8B1155}"/>
    <cellStyle name="Normal 162" xfId="44529" xr:uid="{007D70D2-DABC-40DD-A4E7-9538587ECE06}"/>
    <cellStyle name="Normal 163" xfId="44530" xr:uid="{E8392BE7-AD4E-4637-9194-F2C2548ACA8F}"/>
    <cellStyle name="Normal 164" xfId="454" xr:uid="{66EA2C37-01C7-44D4-9893-DC171893BC04}"/>
    <cellStyle name="Normal 165" xfId="44532" xr:uid="{D877C1C4-95D3-4A9A-AADC-16D0A62D68A6}"/>
    <cellStyle name="Normal 165 5" xfId="255" xr:uid="{1D9AAFE5-4943-46F3-8032-08EE4A6ADC55}"/>
    <cellStyle name="Normal 165 5 2" xfId="44966" xr:uid="{263DFEB1-D97C-465C-BCE8-1FFD52652503}"/>
    <cellStyle name="Normal 165 5 2 2" xfId="44993" xr:uid="{F367B9C8-A65F-4F05-9F10-5FCD8C9B6CFD}"/>
    <cellStyle name="Normal 165 5 3" xfId="44989" xr:uid="{40FA3066-6986-4B6B-A25D-3E1DC43D4D1E}"/>
    <cellStyle name="Normal 166" xfId="327" xr:uid="{78E989DF-0DC3-46FB-B4A8-C39043780049}"/>
    <cellStyle name="Normal 166 2 2 2" xfId="258" xr:uid="{1962BF6C-33CC-4725-9472-590EE340C8A0}"/>
    <cellStyle name="Normal 166 2 2 2 2" xfId="44965" xr:uid="{0A8FB914-6F81-43F8-BEA1-470253E01297}"/>
    <cellStyle name="Normal 166 2 2 2 2 2" xfId="44992" xr:uid="{EBEBEF3D-F84B-457B-828E-95D0B4E326F6}"/>
    <cellStyle name="Normal 166 2 2 2 3" xfId="44987" xr:uid="{F62A78F9-AD6E-488A-9C7A-D7371986C40C}"/>
    <cellStyle name="Normal 167" xfId="44651" xr:uid="{4A986DFC-AF4C-41B2-A887-93F47E39764F}"/>
    <cellStyle name="Normal 168" xfId="44655" xr:uid="{EED2C9EA-31B2-4086-A912-CDE445AD27D4}"/>
    <cellStyle name="Normal 169" xfId="156" xr:uid="{8D67D9C8-EC6C-4012-B58C-D78ECB05759B}"/>
    <cellStyle name="Normal 169 2" xfId="44654" xr:uid="{59B7C11C-2238-4E22-8B75-CCD3FF2CA901}"/>
    <cellStyle name="Normal 17" xfId="44247" xr:uid="{346030EA-352B-4DD0-A31B-001C88759770}"/>
    <cellStyle name="Normal 17 2" xfId="44246" xr:uid="{EA1506C8-DEA6-4C33-9425-90B8B5E095F7}"/>
    <cellStyle name="Normal 17 2 2" xfId="43077" xr:uid="{3D4198E2-6FAA-476E-85BA-297FDE7CB9B9}"/>
    <cellStyle name="Normal 17 3" xfId="30066" xr:uid="{183BD728-D7B3-4ECC-8678-3073C7BB7552}"/>
    <cellStyle name="Normal 170" xfId="184" xr:uid="{3515E301-1F4E-48A8-865A-D5F2A5F2E832}"/>
    <cellStyle name="Normal 171" xfId="159" xr:uid="{846990F9-2DDB-4065-A85A-2A78F86C5F64}"/>
    <cellStyle name="Normal 171 2" xfId="44621" xr:uid="{B74CBAA7-5855-4105-A82B-F9D3CDD6D648}"/>
    <cellStyle name="Normal 171 3" xfId="259" xr:uid="{F6EC95B0-65D8-466E-A8FA-E0E99D317B8C}"/>
    <cellStyle name="Normal 172" xfId="158" xr:uid="{C6BCCEFF-5FC4-4110-AD9B-9CF7B41A8412}"/>
    <cellStyle name="Normal 172 2" xfId="193" xr:uid="{CEE604FE-A4F8-4BF5-864C-35845606F3FA}"/>
    <cellStyle name="Normal 172 2 2" xfId="44640" xr:uid="{8D9060D6-DCDD-45D0-BD80-FF71C2F80631}"/>
    <cellStyle name="Normal 172 3" xfId="190" xr:uid="{5E7E0B41-1823-46D7-AE11-D6F18AEF6FC6}"/>
    <cellStyle name="Normal 173" xfId="160" xr:uid="{F4CE11C2-DB38-4249-9577-EB9B3B75018F}"/>
    <cellStyle name="Normal 173 2" xfId="194" xr:uid="{0CE96715-5682-4046-A49A-DE2174583FB3}"/>
    <cellStyle name="Normal 173 3" xfId="191" xr:uid="{1CCEBBAE-53F5-4B7E-804C-F688A36833DA}"/>
    <cellStyle name="Normal 174" xfId="157" xr:uid="{6ED3D065-2893-4CED-8288-1805BAEC127F}"/>
    <cellStyle name="Normal 175" xfId="164" xr:uid="{CD006361-0DA0-447D-BC0C-6ED6ACBF814B}"/>
    <cellStyle name="Normal 175 2" xfId="208" xr:uid="{8BDB3601-D9D3-4DDE-BFC6-D09602591303}"/>
    <cellStyle name="Normal 176" xfId="44720" xr:uid="{BF5FD4A2-28BB-4E1B-9AE8-431EE83C7BEE}"/>
    <cellStyle name="Normal 177" xfId="44721" xr:uid="{F8E9B950-B492-4D12-AB95-F9FB5E6F5E06}"/>
    <cellStyle name="Normal 178" xfId="44724" xr:uid="{1631C8E4-1F68-4EAA-9E38-999205B94BBF}"/>
    <cellStyle name="Normal 179" xfId="44722" xr:uid="{55097E49-5EB6-4CFA-AE65-C99F95EBBA09}"/>
    <cellStyle name="Normal 18" xfId="44245" xr:uid="{2A3F3CC2-5936-4256-A99E-3DBA7C49189D}"/>
    <cellStyle name="Normal 18 2" xfId="71" xr:uid="{186F9F6E-E723-48B2-80E7-59A86BD80D3F}"/>
    <cellStyle name="Normal 18 2 2" xfId="43075" xr:uid="{5EBD84E5-5C44-446F-AADF-502666FD8AB8}"/>
    <cellStyle name="Normal 18 2 2 2" xfId="29126" xr:uid="{43751906-CA30-4B7F-8772-88D64635C2B2}"/>
    <cellStyle name="Normal 18 2 2 3" xfId="35623" xr:uid="{9C81D071-1B3E-4C51-B0BF-EB13E8F731A8}"/>
    <cellStyle name="Normal 18 2 2 4" xfId="40018" xr:uid="{663A2195-196D-4955-B14D-185BE2A7D256}"/>
    <cellStyle name="Normal 18 2 3" xfId="35622" xr:uid="{6CDCD87E-4B6C-4433-821D-60F53DD9B61B}"/>
    <cellStyle name="Normal 18 2 3 2" xfId="35621" xr:uid="{6FDECE62-BF40-45E8-B6BE-BD362C17161A}"/>
    <cellStyle name="Normal 18 2 4" xfId="35620" xr:uid="{7311069C-6139-4EE7-A6D9-1D10A7A61786}"/>
    <cellStyle name="Normal 18 2 4 2" xfId="35619" xr:uid="{10014D48-B082-435F-98A3-8F13A8EAE0B4}"/>
    <cellStyle name="Normal 18 2 5" xfId="35618" xr:uid="{9DEC95F3-2210-4972-A426-7D2B69E5AB38}"/>
    <cellStyle name="Normal 18 2 5 2" xfId="35617" xr:uid="{216EC0C1-C350-4025-9B8A-8378DE67590F}"/>
    <cellStyle name="Normal 18 2 6" xfId="35616" xr:uid="{813D4535-C406-46BA-9F65-DB5DE6C57D84}"/>
    <cellStyle name="Normal 18 2 7" xfId="29127" xr:uid="{CDD2C723-7909-4209-BCCB-2B1E42EB7F17}"/>
    <cellStyle name="Normal 18 2 8" xfId="35624" xr:uid="{97312129-81E4-4ACB-9C08-D6E3F3D06258}"/>
    <cellStyle name="Normal 18 2 9" xfId="40019" xr:uid="{3D6B5D00-A104-4099-A0BF-6D1D91DA9618}"/>
    <cellStyle name="Normal 18 3" xfId="43074" xr:uid="{DA2F0C0D-261B-4799-A8A5-11AF2520780A}"/>
    <cellStyle name="Normal 18 3 2" xfId="35614" xr:uid="{993E1417-8485-4964-B88B-866119C7588F}"/>
    <cellStyle name="Normal 18 3 2 2" xfId="35613" xr:uid="{82457718-552D-4503-BD33-133CF663EAD6}"/>
    <cellStyle name="Normal 18 3 2 2 2" xfId="35612" xr:uid="{3FB75B07-27FB-46DF-AFAB-F22CF664562C}"/>
    <cellStyle name="Normal 18 3 2 3" xfId="35611" xr:uid="{B8B73FAC-C2BD-46FF-B1CD-DEDC3289B65A}"/>
    <cellStyle name="Normal 18 3 2 3 2" xfId="35610" xr:uid="{38BFAA52-8901-457B-99B3-D6DD48738706}"/>
    <cellStyle name="Normal 18 3 2 4" xfId="35609" xr:uid="{EB258EB0-8F32-48FE-AD86-80D5F7A9C7EA}"/>
    <cellStyle name="Normal 18 3 3" xfId="35608" xr:uid="{D4CB15A9-7CB6-4FBA-A7E4-1D447900C85B}"/>
    <cellStyle name="Normal 18 3 3 2" xfId="35607" xr:uid="{907CB4CA-42BA-4AEA-BF8E-8576293FDB3A}"/>
    <cellStyle name="Normal 18 3 4" xfId="35606" xr:uid="{8EA86F10-B5B3-4C88-8120-D261A646AFD6}"/>
    <cellStyle name="Normal 18 3 4 2" xfId="35605" xr:uid="{32B0DEA2-E2C3-4175-8371-78D42BD4FB18}"/>
    <cellStyle name="Normal 18 3 5" xfId="35604" xr:uid="{E18D4DD9-F5A8-4B0F-BDEA-69CDD1CC05A3}"/>
    <cellStyle name="Normal 18 3 5 2" xfId="35603" xr:uid="{C93E2219-AAE1-46D6-A5C2-644ABC1FCE1F}"/>
    <cellStyle name="Normal 18 3 6" xfId="35602" xr:uid="{B68D84AF-263B-478E-A361-4A15EEB9F5F4}"/>
    <cellStyle name="Normal 18 3 7" xfId="29125" xr:uid="{DEF8039E-D714-4AB5-A8F1-226E4C363C32}"/>
    <cellStyle name="Normal 18 3 8" xfId="35615" xr:uid="{E2EA91A2-BD34-46E1-A800-6DC3360B7A4A}"/>
    <cellStyle name="Normal 18 4" xfId="43073" xr:uid="{CCBF92D4-C532-4EC7-B1E5-901F940F9546}"/>
    <cellStyle name="Normal 18 4 2" xfId="35600" xr:uid="{C5A651D6-9E23-4C29-ACB5-1250A4C7967F}"/>
    <cellStyle name="Normal 18 4 2 2" xfId="35599" xr:uid="{A805583B-1253-45B1-9607-DD37C8598190}"/>
    <cellStyle name="Normal 18 4 3" xfId="35598" xr:uid="{09A82ACF-C8E8-4BED-BD49-7286E9227BDA}"/>
    <cellStyle name="Normal 18 4 3 2" xfId="35597" xr:uid="{5772A272-0AAA-4A21-A102-C9B9009862BF}"/>
    <cellStyle name="Normal 18 4 4" xfId="35596" xr:uid="{24501BB1-A6C4-467E-9C09-B7E602B245E4}"/>
    <cellStyle name="Normal 18 4 4 2" xfId="35595" xr:uid="{25A9415A-B1EF-4A15-A0AA-5D5A1B84DA93}"/>
    <cellStyle name="Normal 18 4 5" xfId="35594" xr:uid="{0F62E801-DDB5-4906-9DF3-4AA379B52B59}"/>
    <cellStyle name="Normal 18 4 6" xfId="29124" xr:uid="{D12B434B-618C-423B-B0AA-BCCA9C71A17C}"/>
    <cellStyle name="Normal 18 4 7" xfId="35601" xr:uid="{4164FD56-016D-4AC3-A21A-7A146BBB1CD5}"/>
    <cellStyle name="Normal 18 4 8" xfId="40016" xr:uid="{E79E3394-61CD-475C-81D3-0F76AD7EA4A4}"/>
    <cellStyle name="Normal 18 5" xfId="43076" xr:uid="{468E2A3C-D4C5-475A-B66C-C113C2788D24}"/>
    <cellStyle name="Normal 18 5 2" xfId="35592" xr:uid="{01D5DCBA-6DC8-4B61-90C3-BE5EAB40FCF3}"/>
    <cellStyle name="Normal 18 5 3" xfId="29128" xr:uid="{FD371F15-5EC8-4837-83BA-A42F3D266F03}"/>
    <cellStyle name="Normal 18 5 4" xfId="35593" xr:uid="{2D6F2E74-4F59-4EBF-B656-E905A884E882}"/>
    <cellStyle name="Normal 18 5 5" xfId="40020" xr:uid="{36E82360-A8DF-4E58-9E7D-E9DD9B1BD71C}"/>
    <cellStyle name="Normal 18 6" xfId="35591" xr:uid="{87884A19-3FFF-4BBB-9452-7F3C8DA42806}"/>
    <cellStyle name="Normal 18 6 2" xfId="35590" xr:uid="{8E719B32-072D-46B5-8832-526EE48013F4}"/>
    <cellStyle name="Normal 18 7" xfId="35589" xr:uid="{DD9C4B66-7DB0-461C-B2D3-76B009DB03EA}"/>
    <cellStyle name="Normal 18 7 2" xfId="35588" xr:uid="{29D99612-9A8C-4774-920A-2FC4CD00519F}"/>
    <cellStyle name="Normal 18 8" xfId="35587" xr:uid="{DA4C1E75-E81A-4A40-8F70-F5975856D62B}"/>
    <cellStyle name="Normal 18 9" xfId="35625" xr:uid="{E9D06F03-44F3-4382-AEBF-E040E47FC8C8}"/>
    <cellStyle name="Normal 180" xfId="44723" xr:uid="{ACA99595-6837-437A-B060-0B3463261415}"/>
    <cellStyle name="Normal 181" xfId="44779" xr:uid="{51A2ED61-0DF4-4AEB-93C7-FB4BF73E3C99}"/>
    <cellStyle name="Normal 182" xfId="44801" xr:uid="{D054F93F-F444-4A8D-A5FA-461AE9581DA5}"/>
    <cellStyle name="Normal 183" xfId="44816" xr:uid="{0F308785-17E1-45F1-8023-E96EBEE83D4F}"/>
    <cellStyle name="Normal 184" xfId="44780" xr:uid="{0F4A5E6B-D7CE-437E-B130-8F07264F9ACC}"/>
    <cellStyle name="Normal 185" xfId="44822" xr:uid="{49177EDD-80C5-43AB-ADB0-0E8563AFFF14}"/>
    <cellStyle name="Normal 186" xfId="44821" xr:uid="{A1405CE0-725E-4C7B-9CE3-F3CDE8A77B8E}"/>
    <cellStyle name="Normal 187" xfId="44824" xr:uid="{610C8BFE-4657-4E8A-B6E2-5EC55D6D04B2}"/>
    <cellStyle name="Normal 188" xfId="44826" xr:uid="{47D59405-3ACA-409C-95C8-DF05B3E86A6D}"/>
    <cellStyle name="Normal 189" xfId="116" xr:uid="{443E5A78-4ACA-4605-A06E-BA60EC3274B6}"/>
    <cellStyle name="Normal 19" xfId="44244" xr:uid="{089683C0-C80F-4387-8820-85C4BC4F8F6F}"/>
    <cellStyle name="Normal 19 2" xfId="43071" xr:uid="{1D9975D0-2197-4F97-8993-7D401D13CC35}"/>
    <cellStyle name="Normal 19 2 2" xfId="29123" xr:uid="{8A8F0A1A-FB09-49E5-A9D4-C708CEAA86B8}"/>
    <cellStyle name="Normal 19 2 3" xfId="30397" xr:uid="{2146EA63-F37C-4871-B986-B3AC826F6C8B}"/>
    <cellStyle name="Normal 19 3" xfId="43072" xr:uid="{9BE34AE9-877E-4E78-8931-32066C743061}"/>
    <cellStyle name="Normal 190" xfId="44828" xr:uid="{5A02A964-CE80-4695-B37E-DAE607A7B41C}"/>
    <cellStyle name="Normal 191" xfId="44830" xr:uid="{4E659F8C-DC07-4360-98E7-79EB1A3D26E0}"/>
    <cellStyle name="Normal 192" xfId="44832" xr:uid="{C0C95DCB-19A6-45F0-9B68-E7E183A1CD3A}"/>
    <cellStyle name="Normal 193" xfId="44834" xr:uid="{3C667AB9-2510-4CE5-B216-29EBA48DCF64}"/>
    <cellStyle name="Normal 194" xfId="44836" xr:uid="{0F037AE0-93A9-4FE1-820D-C198254ACFDC}"/>
    <cellStyle name="Normal 195" xfId="44842" xr:uid="{F5501BC3-08A9-428F-B9CF-49B98F641295}"/>
    <cellStyle name="Normal 196" xfId="44859" xr:uid="{C07B3EB9-70A7-4754-861E-345D79D45527}"/>
    <cellStyle name="Normal 197" xfId="44955" xr:uid="{9E22C983-945B-45EB-921D-FBAB3AA06990}"/>
    <cellStyle name="Normal 198" xfId="44956" xr:uid="{3F1CA878-8EF5-4791-8968-3A98700D5473}"/>
    <cellStyle name="Normal 199" xfId="24" xr:uid="{39A0FDE5-A060-48E5-94CC-EF4142A8E0AE}"/>
    <cellStyle name="Normal 2" xfId="3" xr:uid="{2EB46C66-40A1-4EDE-A91F-F06B8D8FFBF3}"/>
    <cellStyle name="Normal 2 10" xfId="135" xr:uid="{428A4E1C-7434-49F1-A54C-EB0E6A805C86}"/>
    <cellStyle name="Normal 2 10 2" xfId="227" xr:uid="{111BBEC8-76C1-4898-8EE7-E971E9047552}"/>
    <cellStyle name="Normal 2 10 3" xfId="166" xr:uid="{EE0083F2-97C6-43C3-A132-7D1B0CBF33B0}"/>
    <cellStyle name="Normal 2 11" xfId="8" xr:uid="{11F8AA13-ACAD-47FF-BA18-BBF7597EEF9C}"/>
    <cellStyle name="Normal 2 2" xfId="14" xr:uid="{63CED896-DFAE-4D9B-8E4E-B9FEF8E5848E}"/>
    <cellStyle name="Normal 2 2 2" xfId="44243" xr:uid="{727F91C7-DEAF-486A-AA4E-C0091CA58EAD}"/>
    <cellStyle name="Normal 2 2 2 2" xfId="44536" xr:uid="{041ACA78-A6F9-4034-BA34-2314CA5A0310}"/>
    <cellStyle name="Normal 2 2 2 2 2 2 2 2 2 2 2 2" xfId="183" xr:uid="{E8CC3B68-6C34-47F1-87B7-EB2851FD70AB}"/>
    <cellStyle name="Normal 2 2 2 2 2 2 2 2 2 2 2 2 2" xfId="128" xr:uid="{751F09E7-B3CB-4D80-A427-7FE020CCF392}"/>
    <cellStyle name="Normal 2 2 2 3" xfId="376" xr:uid="{6A8B1CBD-7C27-426F-8BA7-414F1246EB62}"/>
    <cellStyle name="Normal 2 2 3" xfId="145" xr:uid="{47195DCA-DB6E-4745-B2D2-EE7DD6DE1E0C}"/>
    <cellStyle name="Normal 2 2 3 2" xfId="43070" xr:uid="{92D91A71-F2B4-49DB-8E1E-0F3CC7415046}"/>
    <cellStyle name="Normal 2 2 3 3" xfId="43977" xr:uid="{5184A5DC-5FFC-44DB-8DB0-28B15F750519}"/>
    <cellStyle name="Normal 2 2 4" xfId="155" xr:uid="{C61AFB59-2DD4-44E8-9E99-D0101236EF7D}"/>
    <cellStyle name="Normal 2 2 4 2" xfId="43069" xr:uid="{1C1EC93C-4B31-455B-884A-E4D71032D039}"/>
    <cellStyle name="Normal 2 2 4 3" xfId="7" xr:uid="{8552BE1C-A297-46D8-81F8-7E1FA1423373}"/>
    <cellStyle name="Normal 2 2 5" xfId="280" xr:uid="{45D1B55A-81F7-4C60-913E-64C3A11FDDDE}"/>
    <cellStyle name="Normal 2 2 6" xfId="44565" xr:uid="{80408308-758A-4772-9997-65303F139914}"/>
    <cellStyle name="Normal 2 21" xfId="336" xr:uid="{9E0DDB8A-DC89-43A9-B1A8-2CE83C2B94B8}"/>
    <cellStyle name="Normal 2 3" xfId="20" xr:uid="{6F182B4E-6060-4CDF-9ADF-777069360F74}"/>
    <cellStyle name="Normal 2 3 10" xfId="44665" xr:uid="{877B1E77-6E0A-4686-A670-5B7BBAC4DEAF}"/>
    <cellStyle name="Normal 2 3 11" xfId="97" xr:uid="{4DE3612C-6E31-4842-BD37-323077879E2A}"/>
    <cellStyle name="Normal 2 3 12" xfId="44730" xr:uid="{0437F289-C296-4A6A-B0E2-541BDD035926}"/>
    <cellStyle name="Normal 2 3 13" xfId="44843" xr:uid="{15B12A9C-F780-467A-80BD-0B7674AA250E}"/>
    <cellStyle name="Normal 2 3 14" xfId="44881" xr:uid="{6D10928A-9EB7-45C9-953F-F0C8009D9F87}"/>
    <cellStyle name="Normal 2 3 15" xfId="44614" xr:uid="{173BC115-047A-437E-9031-0E6416576AEA}"/>
    <cellStyle name="Normal 2 3 2" xfId="73" xr:uid="{E45FD6EB-7495-43B1-BFBC-CACB6C85D411}"/>
    <cellStyle name="Normal 2 3 2 2" xfId="43066" xr:uid="{7AF993EF-31DA-48CA-A560-E9DBDFB3FB7B}"/>
    <cellStyle name="Normal 2 3 2 2 2" xfId="29121" xr:uid="{DD3E1805-5C1F-4B63-AC5B-546EC131BF03}"/>
    <cellStyle name="Normal 2 3 2 2 3" xfId="40009" xr:uid="{04AAA2DC-87A5-4094-B054-C77DF8A99CFF}"/>
    <cellStyle name="Normal 2 3 2 3" xfId="43067" xr:uid="{0AAAD975-8659-4723-9A72-FB9F317D4E66}"/>
    <cellStyle name="Normal 2 3 2 3 2" xfId="29122" xr:uid="{769E52ED-468E-46D3-BDE7-84BD0B0F66F1}"/>
    <cellStyle name="Normal 2 3 2 3 3" xfId="40010" xr:uid="{4283C9BC-8E19-436A-9B28-B78A5EFDCDE3}"/>
    <cellStyle name="Normal 2 3 2 4" xfId="29858" xr:uid="{3266F1E5-5505-4A0A-80A8-CCABC33BC655}"/>
    <cellStyle name="Normal 2 3 2 5" xfId="35585" xr:uid="{29BA28D2-B7FC-4DB2-AED5-97C00DA6284F}"/>
    <cellStyle name="Normal 2 3 2 6" xfId="43997" xr:uid="{ED5C005C-16E0-43D9-B732-20F7CBEFE920}"/>
    <cellStyle name="Normal 2 3 2 7" xfId="180" xr:uid="{E4063861-3BC5-47A2-8C61-72F62C0E2560}"/>
    <cellStyle name="Normal 2 3 3" xfId="43065" xr:uid="{8756DFFA-A670-48B2-98C8-452BE9F29524}"/>
    <cellStyle name="Normal 2 3 3 2" xfId="43064" xr:uid="{9A690867-8CB3-4B90-8A90-D0FF50DBC223}"/>
    <cellStyle name="Normal 2 3 3 2 2" xfId="29119" xr:uid="{9D8773BE-92FE-43C7-B5D4-B0DB905B44A9}"/>
    <cellStyle name="Normal 2 3 3 2 3" xfId="40007" xr:uid="{EE63728A-1DCA-4F66-AB90-DA16601A2B6F}"/>
    <cellStyle name="Normal 2 3 3 3" xfId="29120" xr:uid="{D186E2DA-1179-426E-AA82-04B0B2F2FF6C}"/>
    <cellStyle name="Normal 2 3 3 4" xfId="30597" xr:uid="{26A18E08-B6E0-431D-B2CF-EF4E3F447516}"/>
    <cellStyle name="Normal 2 3 3 5" xfId="40008" xr:uid="{E530732C-2090-403F-B575-479AFFFFBBE7}"/>
    <cellStyle name="Normal 2 3 3 6" xfId="68" xr:uid="{A8722929-2F1D-4C45-AED4-3C751F47A8B2}"/>
    <cellStyle name="Normal 2 3 4" xfId="43063" xr:uid="{3CDFCFB4-0330-4ED9-914F-157F21C05799}"/>
    <cellStyle name="Normal 2 3 4 2" xfId="43062" xr:uid="{5DCD94DC-1C1B-4C8E-B585-036903303180}"/>
    <cellStyle name="Normal 2 3 4 2 2" xfId="29117" xr:uid="{4CE4812F-35D3-450F-8135-D06B482907EB}"/>
    <cellStyle name="Normal 2 3 4 2 3" xfId="40005" xr:uid="{0231AF8D-31B8-4665-8959-59F0727A0557}"/>
    <cellStyle name="Normal 2 3 4 3" xfId="29118" xr:uid="{24DE6F63-8E57-402F-985F-9B1FE5734E78}"/>
    <cellStyle name="Normal 2 3 4 4" xfId="40006" xr:uid="{CA23158C-5662-4F61-B667-442296A82369}"/>
    <cellStyle name="Normal 2 3 5" xfId="43068" xr:uid="{69A06478-6972-450A-BAC1-17F4315C1073}"/>
    <cellStyle name="Normal 2 3 6" xfId="30538" xr:uid="{A1D35A81-B85B-4C5D-9B3D-EB0B1429CC74}"/>
    <cellStyle name="Normal 2 3 7" xfId="35586" xr:uid="{AA9984B8-55CF-4BA2-B542-835F74358B29}"/>
    <cellStyle name="Normal 2 3 8" xfId="322" xr:uid="{303E5506-5D4E-4B31-9C47-058D65B98C3C}"/>
    <cellStyle name="Normal 2 3 9" xfId="44452" xr:uid="{E3C3EB0F-B635-4DBC-8518-47F4566EC505}"/>
    <cellStyle name="Normal 2 4" xfId="35" xr:uid="{8332396C-BF35-4F6B-B6DD-07A5FB19D8DA}"/>
    <cellStyle name="Normal 2 4 2" xfId="84" xr:uid="{3EBDE5A1-0696-4CBB-9343-0F56E2B24C5B}"/>
    <cellStyle name="Normal 2 4 2 2" xfId="29764" xr:uid="{0E15F65C-00E6-410B-BD18-358ABBD59E0D}"/>
    <cellStyle name="Normal 2 4 2 3" xfId="35583" xr:uid="{7ACC55BC-6202-45C2-9E3A-48C0D70BE698}"/>
    <cellStyle name="Normal 2 4 2 4" xfId="43881" xr:uid="{985184DC-C0BB-41DB-9FA4-F7280C3C577F}"/>
    <cellStyle name="Normal 2 4 3" xfId="30394" xr:uid="{2DF037C5-B4F6-4942-A6AF-5E5B6EB238DA}"/>
    <cellStyle name="Normal 2 4 4" xfId="29874" xr:uid="{49082083-D930-4D54-998C-F652524EB823}"/>
    <cellStyle name="Normal 2 4 5" xfId="35584" xr:uid="{E91D31AC-119D-4BCA-B1CE-42BAD72C074F}"/>
    <cellStyle name="Normal 2 4 6" xfId="439" xr:uid="{D6FC56F9-BF00-4867-B1DC-D35AC05609F4}"/>
    <cellStyle name="Normal 2 4 7" xfId="44848" xr:uid="{A91E2BDF-81D3-4A3F-842C-1F0046C0D729}"/>
    <cellStyle name="Normal 2 4 8" xfId="44015" xr:uid="{A3CC4EE6-3F20-49CA-916B-36E8927C0F33}"/>
    <cellStyle name="Normal 2 5" xfId="44059" xr:uid="{3FC8D20D-AB72-4625-8FA9-BADD409814FC}"/>
    <cellStyle name="Normal 2 5 2" xfId="43061" xr:uid="{5CA003C8-954F-40F4-8CA0-1733B4163C14}"/>
    <cellStyle name="Normal 2 5 2 2" xfId="29116" xr:uid="{254DD469-AABB-4D2B-ACE7-15637B1B0936}"/>
    <cellStyle name="Normal 2 5 2 3" xfId="30393" xr:uid="{BCB155B3-0A46-4F4C-BB7A-3827A0709968}"/>
    <cellStyle name="Normal 2 5 3" xfId="29972" xr:uid="{219D3740-E373-4C70-91C3-0E8F27247FD5}"/>
    <cellStyle name="Normal 2 5 4" xfId="35582" xr:uid="{E5F20334-4673-41FD-9D9F-5F0B2963B6EF}"/>
    <cellStyle name="Normal 2 5 5" xfId="44906" xr:uid="{614E2C43-4C84-4125-B86B-0E354DFA34A2}"/>
    <cellStyle name="Normal 2 6" xfId="534" xr:uid="{5F7F8572-B540-4133-AD1A-C69B0D9689A0}"/>
    <cellStyle name="Normal 2 7" xfId="496" xr:uid="{0E106ACC-3897-488C-BB19-CB341B7E0EDB}"/>
    <cellStyle name="Normal 2 8" xfId="44686" xr:uid="{2A615E86-9960-424A-8A03-ED52C8EDC91F}"/>
    <cellStyle name="Normal 2 9" xfId="44617" xr:uid="{6CCA518F-9163-4C8C-9BA0-F90AB2B0683F}"/>
    <cellStyle name="Normal 2_งบการเงินเคพเพเบิ้ล" xfId="375" xr:uid="{C4238FBC-B5C8-4232-B2EB-7283AD5004A2}"/>
    <cellStyle name="Normal 20" xfId="44242" xr:uid="{BA187F41-FCF5-43B8-85F7-54210C0F7287}"/>
    <cellStyle name="Normal 20 2" xfId="44005" xr:uid="{39E4B26B-23DA-46DA-9A42-710CCA49A7E0}"/>
    <cellStyle name="Normal 20 2 2" xfId="43059" xr:uid="{D202F691-001E-4859-AFD4-54C67A9D385E}"/>
    <cellStyle name="Normal 20 2 3" xfId="29864" xr:uid="{F1D0E448-0341-49F5-ADB3-94E90B3197B6}"/>
    <cellStyle name="Normal 20 2 4" xfId="35581" xr:uid="{6A61D8FC-FA1A-4219-829C-A458FB3DBD7B}"/>
    <cellStyle name="Normal 20 3" xfId="43060" xr:uid="{C5A162F5-B20E-4304-9801-3E317AA23C4F}"/>
    <cellStyle name="Normal 20 3 2" xfId="29115" xr:uid="{99590B56-993F-4725-B301-B641116331ED}"/>
    <cellStyle name="Normal 20 3 3" xfId="30392" xr:uid="{148D23A6-58A7-46E8-B7A2-14555859E771}"/>
    <cellStyle name="Normal 20 4" xfId="30243" xr:uid="{A6984D87-414B-42AB-A0BC-BD56EFC7F264}"/>
    <cellStyle name="Normal 21" xfId="44241" xr:uid="{17031FD9-650A-4A90-B0F2-FA73F2938398}"/>
    <cellStyle name="Normal 21 2" xfId="44240" xr:uid="{D0C0CA2C-30F6-479C-B923-6BAEE8A1DFDD}"/>
    <cellStyle name="Normal 21 2 2" xfId="43058" xr:uid="{C6D01787-6327-4452-ACBD-080A27626489}"/>
    <cellStyle name="Normal 21 2 3" xfId="30061" xr:uid="{A2E6F13C-00CF-4F4D-AE9E-28DC3ACA2704}"/>
    <cellStyle name="Normal 21 3" xfId="30391" xr:uid="{0D6BA9E1-33DC-4C64-8831-0D4D92EBB0EF}"/>
    <cellStyle name="Normal 21 4" xfId="30062" xr:uid="{4934BC94-8C20-43E1-A445-D85CB4D4BAB8}"/>
    <cellStyle name="Normal 22" xfId="44239" xr:uid="{4A1FB0C7-BC7C-49BA-BBB1-BCDEFE0AAEEF}"/>
    <cellStyle name="Normal 22 2" xfId="44003" xr:uid="{64500802-0713-4BE9-B12F-BB2B1351263E}"/>
    <cellStyle name="Normal 22 2 2" xfId="29863" xr:uid="{E1208A4A-9706-4539-A6A0-B204D31C592C}"/>
    <cellStyle name="Normal 22 2 3" xfId="35580" xr:uid="{E7069C76-CC26-46BB-B434-427CB95C5A8E}"/>
    <cellStyle name="Normal 22 3" xfId="43057" xr:uid="{D77B2B87-AD1F-4B83-8B89-DFF136AE8E57}"/>
    <cellStyle name="Normal 22 3 2" xfId="29114" xr:uid="{64075DC8-E0A4-41E4-9194-2172EA3EC92B}"/>
    <cellStyle name="Normal 22 3 3" xfId="30390" xr:uid="{CF3A1A03-7C38-4475-B5EC-00682567C51F}"/>
    <cellStyle name="Normal 22 4" xfId="30060" xr:uid="{F33EF584-E7AB-4C8D-AD19-3B99A40484F9}"/>
    <cellStyle name="Normal 23" xfId="44238" xr:uid="{0B3070B9-162D-4C82-B558-92A07D9E43CE}"/>
    <cellStyle name="Normal 23 10" xfId="24986" xr:uid="{3579679D-D7FC-46FC-8CF6-1F7DF049E1BA}"/>
    <cellStyle name="Normal 23 11" xfId="35579" xr:uid="{5621402A-7F21-4BA4-B216-1FFB93ABDDF6}"/>
    <cellStyle name="Normal 23 2" xfId="43974" xr:uid="{75047592-8023-478F-9BEA-69F607AF7B2C}"/>
    <cellStyle name="Normal 23 2 2" xfId="43952" xr:uid="{8FF8A986-2A40-4F3B-9C04-1623337FE6B4}"/>
    <cellStyle name="Normal 23 2 2 2" xfId="30386" xr:uid="{D707DD7E-0030-46B0-A425-BB9110D72C63}"/>
    <cellStyle name="Normal 23 2 2 2 2" xfId="30385" xr:uid="{A3B21D8A-F62A-450E-AEE4-B451E1C94F8D}"/>
    <cellStyle name="Normal 23 2 2 2 3" xfId="25095" xr:uid="{B8D44D82-0782-4672-94AD-49CA99E57BDF}"/>
    <cellStyle name="Normal 23 2 2 3" xfId="30384" xr:uid="{14C954FF-7863-4045-9EA6-0DEE088FA04D}"/>
    <cellStyle name="Normal 23 2 2 3 2" xfId="25094" xr:uid="{EE214A34-A8C1-4ED6-9A9D-D4253ABFB2C9}"/>
    <cellStyle name="Normal 23 2 2 4" xfId="25096" xr:uid="{77E57C4F-659A-49E4-9A59-AA9B0C81B392}"/>
    <cellStyle name="Normal 23 2 2 5" xfId="24956" xr:uid="{C3E20678-01F8-4DAB-928C-A875D99E43BE}"/>
    <cellStyle name="Normal 23 2 2 6" xfId="30387" xr:uid="{EA7F23BC-18B4-4CF8-8B58-1FEFE96EFA8A}"/>
    <cellStyle name="Normal 23 2 2 7" xfId="40720" xr:uid="{3EE9CE0F-1E05-439F-A3E1-6EF7B776F084}"/>
    <cellStyle name="Normal 23 2 3" xfId="43963" xr:uid="{DD6555C5-5D09-4445-A52C-41C901837A61}"/>
    <cellStyle name="Normal 23 2 3 2" xfId="30382" xr:uid="{D53C34A0-0620-4E78-B2E7-A5613B9A0451}"/>
    <cellStyle name="Normal 23 2 3 2 2" xfId="25092" xr:uid="{A3041DDF-E796-4076-B425-E098D9CD7811}"/>
    <cellStyle name="Normal 23 2 3 3" xfId="25091" xr:uid="{D21B92D7-1DBB-4445-9CB3-A112CE0101BE}"/>
    <cellStyle name="Normal 23 2 3 4" xfId="25093" xr:uid="{F9BC7456-A341-43D6-85FA-FDEAD321AC7A}"/>
    <cellStyle name="Normal 23 2 3 5" xfId="30383" xr:uid="{26F3BACB-21D3-4480-8553-686B90F5E177}"/>
    <cellStyle name="Normal 23 2 3 6" xfId="40733" xr:uid="{4DD706AB-D638-4A6E-88DA-32C2F32539A2}"/>
    <cellStyle name="Normal 23 2 4" xfId="43055" xr:uid="{B5392CFB-EA69-49E9-9811-0283D05014A2}"/>
    <cellStyle name="Normal 23 2 4 2" xfId="29112" xr:uid="{59FAE565-405A-4697-92F6-5BD33334032D}"/>
    <cellStyle name="Normal 23 2 4 3" xfId="25090" xr:uid="{FAB0E02D-2C75-4EB5-A0E2-00EF9E3E4755}"/>
    <cellStyle name="Normal 23 2 4 4" xfId="30381" xr:uid="{9174D2E4-2CE6-4C00-A816-FFEDBFB98D77}"/>
    <cellStyle name="Normal 23 2 5" xfId="25089" xr:uid="{828FDEDB-4A0B-4FA8-85B8-171621960783}"/>
    <cellStyle name="Normal 23 2 6" xfId="25097" xr:uid="{EE9CB11A-C205-4C39-98C3-FF189C6C339C}"/>
    <cellStyle name="Normal 23 2 7" xfId="24985" xr:uid="{BFBA110E-8A80-47DC-A17E-B3DEFEEF7D6A}"/>
    <cellStyle name="Normal 23 2 8" xfId="30388" xr:uid="{A832550C-B0DD-4E16-8A14-0A48ECE32E5C}"/>
    <cellStyle name="Normal 23 2 9" xfId="40744" xr:uid="{59051000-F40F-4AAE-96B1-28593947594A}"/>
    <cellStyle name="Normal 23 3" xfId="43982" xr:uid="{5E38666F-D179-4BFA-B34A-3E77BD4059E3}"/>
    <cellStyle name="Normal 23 3 2" xfId="43955" xr:uid="{5A1B6653-EB92-4B73-80D1-7B0F75F2BDE6}"/>
    <cellStyle name="Normal 23 3 2 2" xfId="30378" xr:uid="{86327B45-AD99-47C5-8656-D6E1B170B95E}"/>
    <cellStyle name="Normal 23 3 2 2 2" xfId="25086" xr:uid="{80A8714D-C1B3-43EB-ABE9-E629D3AFBA2D}"/>
    <cellStyle name="Normal 23 3 2 3" xfId="30377" xr:uid="{3104BF99-1211-41D8-8838-E9379950240E}"/>
    <cellStyle name="Normal 23 3 2 3 2" xfId="25085" xr:uid="{A8882256-1DC0-4E4C-9B1D-7F203AE83CB6}"/>
    <cellStyle name="Normal 23 3 2 4" xfId="25087" xr:uid="{E1F22D05-8030-4CF9-B80F-EC58166CC8DD}"/>
    <cellStyle name="Normal 23 3 2 5" xfId="24962" xr:uid="{06EFA8C3-504F-484C-B98C-25ECEC92C6EB}"/>
    <cellStyle name="Normal 23 3 2 6" xfId="30379" xr:uid="{6EB05669-A41C-4132-9E29-2FFE15B46A55}"/>
    <cellStyle name="Normal 23 3 2 7" xfId="40723" xr:uid="{17B11070-EC5C-4E25-A13E-93804712B1EF}"/>
    <cellStyle name="Normal 23 3 3" xfId="30376" xr:uid="{0FDFFF36-288F-4537-8F71-CAA4E4392575}"/>
    <cellStyle name="Normal 23 3 3 2" xfId="25084" xr:uid="{4EB6C050-FC46-4596-82CA-7D715A80EC45}"/>
    <cellStyle name="Normal 23 3 4" xfId="30375" xr:uid="{BD3660FE-4154-442E-859C-6DFC2164FD81}"/>
    <cellStyle name="Normal 23 3 4 2" xfId="25083" xr:uid="{3AC1A1DF-4098-4CD0-8904-BF376D97F7B9}"/>
    <cellStyle name="Normal 23 3 5" xfId="25088" xr:uid="{788C55EC-090E-45ED-B8AB-7C7F881B06DF}"/>
    <cellStyle name="Normal 23 3 6" xfId="24984" xr:uid="{C68DC28C-8E42-418E-919E-98BA2A94080F}"/>
    <cellStyle name="Normal 23 3 7" xfId="30380" xr:uid="{A2B2EF5C-F4B9-4ED4-9A40-5E4E6A1B9E0D}"/>
    <cellStyle name="Normal 23 3 8" xfId="40749" xr:uid="{6768BDA0-5E1F-41CF-9607-AE83578F9E9F}"/>
    <cellStyle name="Normal 23 4" xfId="43960" xr:uid="{50352611-F18D-4395-A09B-E769D4318F36}"/>
    <cellStyle name="Normal 23 4 2" xfId="30373" xr:uid="{BFBC831D-9E06-4389-B075-A1B31561580B}"/>
    <cellStyle name="Normal 23 4 2 2" xfId="30372" xr:uid="{8C6E7702-3F21-49F9-9F45-87F380174AB4}"/>
    <cellStyle name="Normal 23 4 2 3" xfId="25081" xr:uid="{ACDD139B-BBD3-4813-BC97-8F82E3344DEC}"/>
    <cellStyle name="Normal 23 4 3" xfId="30371" xr:uid="{24E79B77-CA9C-4CE9-B836-4A43ADEE4C8B}"/>
    <cellStyle name="Normal 23 4 3 2" xfId="25080" xr:uid="{A1B9E12F-6DA2-4E89-AD83-EC792C2BBFA3}"/>
    <cellStyle name="Normal 23 4 4" xfId="25082" xr:uid="{BBEB9B39-B839-4A9F-9918-4459BC519EBF}"/>
    <cellStyle name="Normal 23 4 5" xfId="24968" xr:uid="{BF2BA2B4-635A-42A0-AA29-0E14BD9E6C15}"/>
    <cellStyle name="Normal 23 4 6" xfId="30374" xr:uid="{E7DF58B7-4430-48DC-B113-570E10D03EC9}"/>
    <cellStyle name="Normal 23 4 7" xfId="40729" xr:uid="{0F04ED04-4E79-4C52-B587-E255CA362321}"/>
    <cellStyle name="Normal 23 5" xfId="43966" xr:uid="{F34AEDC0-2B81-454F-8E43-28DE2206BBCF}"/>
    <cellStyle name="Normal 23 5 2" xfId="30369" xr:uid="{FA4224A5-FFB0-4686-9E7C-27C822F8B306}"/>
    <cellStyle name="Normal 23 5 2 2" xfId="25078" xr:uid="{801F525F-F980-4705-B066-AB544C9DC997}"/>
    <cellStyle name="Normal 23 5 3" xfId="25077" xr:uid="{02F755B9-3D49-48F8-AB0E-8172C84682B5}"/>
    <cellStyle name="Normal 23 5 4" xfId="25079" xr:uid="{14FD06D2-BFCA-45DC-BDE0-12E09A890BE2}"/>
    <cellStyle name="Normal 23 5 5" xfId="30370" xr:uid="{58C0FF67-0A8D-4B4B-BCC0-55175DA5FC18}"/>
    <cellStyle name="Normal 23 5 6" xfId="40736" xr:uid="{897226A2-3E7D-453B-98A7-88D261A64E23}"/>
    <cellStyle name="Normal 23 6" xfId="44001" xr:uid="{B550E1F9-A93E-4000-BEFF-203301782FB3}"/>
    <cellStyle name="Normal 23 6 2" xfId="25076" xr:uid="{B702593A-6304-4158-8838-FE7F2A70CBE5}"/>
    <cellStyle name="Normal 23 6 3" xfId="30368" xr:uid="{7F94388C-B2A2-4C53-A2CE-93B2A2BE596C}"/>
    <cellStyle name="Normal 23 6 4" xfId="40764" xr:uid="{563A37CE-E7C2-4673-A932-9F3A339EA90A}"/>
    <cellStyle name="Normal 23 7" xfId="43056" xr:uid="{4CBA85CD-95AB-4026-B4F8-65C6A360C2C3}"/>
    <cellStyle name="Normal 23 7 2" xfId="29113" xr:uid="{AF8615B6-E187-4AEA-A7B3-A0FDEAAA1E5C}"/>
    <cellStyle name="Normal 23 7 3" xfId="25075" xr:uid="{14508432-D638-4AB4-B9BF-812781C80631}"/>
    <cellStyle name="Normal 23 7 4" xfId="30389" xr:uid="{6F1599CE-2AB5-43DC-806F-D50BF9C49FA6}"/>
    <cellStyle name="Normal 23 8" xfId="29966" xr:uid="{2821E5D1-AFE5-4896-B0A7-285D01DE54A2}"/>
    <cellStyle name="Normal 23 9" xfId="25098" xr:uid="{41340137-EAA4-40FB-8CBC-0D9B55D5B425}"/>
    <cellStyle name="Normal 24" xfId="44237" xr:uid="{A6DC28A5-D2CC-496E-AA8E-F84E8C726D44}"/>
    <cellStyle name="Normal 24 2" xfId="43975" xr:uid="{9F524E4A-A6DE-4E9E-B3BB-A2E9B45B6D31}"/>
    <cellStyle name="Normal 24 2 2" xfId="43053" xr:uid="{3912DC88-5132-4916-ACB0-24945BD7D2E8}"/>
    <cellStyle name="Normal 24 3" xfId="43981" xr:uid="{1CEFCD02-9854-4BC9-B951-4797EA39A321}"/>
    <cellStyle name="Normal 24 4" xfId="43054" xr:uid="{D7D05AF4-2C77-40BD-AFB1-4CFA82CE98A0}"/>
    <cellStyle name="Normal 24 4 2" xfId="29111" xr:uid="{A069900C-09EF-46A2-B819-E9E49D50C1E8}"/>
    <cellStyle name="Normal 24 4 3" xfId="30367" xr:uid="{F2699DA5-5074-4AD5-A804-DA701E23D7DF}"/>
    <cellStyle name="Normal 24 5" xfId="35578" xr:uid="{2AB80C77-BF1C-4B13-8FF8-F13993648556}"/>
    <cellStyle name="Normal 25" xfId="44601" xr:uid="{B9D46E55-2087-4598-A750-F5DA23EDC1C2}"/>
    <cellStyle name="Normal 25 2" xfId="43051" xr:uid="{F2F8E36D-CDB4-4C5F-AC69-2A91C430602F}"/>
    <cellStyle name="Normal 25 2 2" xfId="35575" xr:uid="{61568F33-1764-4829-92B9-6D3BEBAC915B}"/>
    <cellStyle name="Normal 25 2 3" xfId="35574" xr:uid="{82215BCD-091D-40A1-8565-0A3B9115EA41}"/>
    <cellStyle name="Normal 25 2 4" xfId="29109" xr:uid="{F09F7DB1-C885-415C-8C59-E2947E50B9FA}"/>
    <cellStyle name="Normal 25 2 5" xfId="35576" xr:uid="{FC001CFE-8D96-4891-9941-61D72426C890}"/>
    <cellStyle name="Normal 25 2 6" xfId="39994" xr:uid="{247BB39A-2AC3-48EE-A88B-055149D43A12}"/>
    <cellStyle name="Normal 25 3" xfId="43052" xr:uid="{061237D9-DD88-4955-82D9-C565B5E8F9B3}"/>
    <cellStyle name="Normal 25 3 2" xfId="29110" xr:uid="{00613287-01B9-474B-92C9-ACE8BC670487}"/>
    <cellStyle name="Normal 25 3 3" xfId="30366" xr:uid="{CEE8923E-815F-4C1A-BE60-E94A8A27E8C2}"/>
    <cellStyle name="Normal 25 3 4" xfId="39995" xr:uid="{18F3A797-7C8A-4712-A706-A83CE25BB705}"/>
    <cellStyle name="Normal 25 4" xfId="35577" xr:uid="{0E0E861F-A39B-47FA-B0E2-75793DB56647}"/>
    <cellStyle name="Normal 25 5" xfId="309" xr:uid="{5C08489B-C8AB-4C7B-9ED7-4F5976068ED2}"/>
    <cellStyle name="Normal 25 6" xfId="44236" xr:uid="{9DA05BD8-AB4F-4E18-8720-A3EDA3F3C9A2}"/>
    <cellStyle name="Normal 26" xfId="44235" xr:uid="{C84FB7E4-8111-4D4A-9F05-F2D62ED94318}"/>
    <cellStyle name="Normal 26 2" xfId="43050" xr:uid="{797C14E1-C964-4F81-8A75-FE668DF8823F}"/>
    <cellStyle name="Normal 26 2 2" xfId="29108" xr:uid="{1BF1A15B-6F83-4ACC-B0E3-496877DBEB23}"/>
    <cellStyle name="Normal 26 2 3" xfId="35573" xr:uid="{3B280905-655F-4FB5-9092-B56B56B332BA}"/>
    <cellStyle name="Normal 26 3" xfId="35572" xr:uid="{FAE091E3-05A9-487B-AF28-4A593DE2C130}"/>
    <cellStyle name="Normal 26 4" xfId="30365" xr:uid="{9BC57350-67C8-4E05-8A63-997990CBBF2F}"/>
    <cellStyle name="Normal 27" xfId="44234" xr:uid="{948B931A-045D-441E-827C-FA242E001C27}"/>
    <cellStyle name="Normal 27 2" xfId="43049" xr:uid="{56079A5F-4813-418E-9BCE-F19FD3718316}"/>
    <cellStyle name="Normal 27 2 2" xfId="29107" xr:uid="{3C60A355-23D1-4378-925D-0B66C6735EC3}"/>
    <cellStyle name="Normal 27 2 3" xfId="35570" xr:uid="{9E59F203-6953-42C9-832A-4F1DF81F9A4F}"/>
    <cellStyle name="Normal 27 3" xfId="35569" xr:uid="{082FAEE2-E295-4126-B493-D3056733C6AB}"/>
    <cellStyle name="Normal 27 4" xfId="35568" xr:uid="{B607E180-AD72-4571-ADB3-BAECA31CBAD6}"/>
    <cellStyle name="Normal 27 5" xfId="30364" xr:uid="{1E16929B-4718-4966-9E52-4DAD63FC2CE7}"/>
    <cellStyle name="Normal 27 6" xfId="35571" xr:uid="{5C2D76FA-1A04-4471-8C2D-A37EA456CAB1}"/>
    <cellStyle name="Normal 28" xfId="44233" xr:uid="{AE74BDE0-B66D-40AF-9584-7040D48AB9F0}"/>
    <cellStyle name="Normal 28 2" xfId="43048" xr:uid="{ED7574CB-9601-44C4-9706-A06EDD445BD6}"/>
    <cellStyle name="Normal 29" xfId="44232" xr:uid="{DA04485C-0B0C-4446-BB51-C6905024E978}"/>
    <cellStyle name="Normal 29 2" xfId="43047" xr:uid="{FA304269-7A54-4A53-A1CA-610C65E21D40}"/>
    <cellStyle name="Normal 299" xfId="444" xr:uid="{E4FAA381-8449-4A2D-AFF0-DAE6677AD98D}"/>
    <cellStyle name="Normal 3" xfId="9" xr:uid="{25F665CF-DBD5-475A-987C-E428F6B40AAF}"/>
    <cellStyle name="Normal 3 10" xfId="35567" xr:uid="{BC70850F-00FD-4FE0-94CD-69ED37FA2BD5}"/>
    <cellStyle name="Normal 3 10 2" xfId="35566" xr:uid="{F62F0798-8984-48D9-B21C-1C79842121C7}"/>
    <cellStyle name="Normal 3 11" xfId="35565" xr:uid="{94E43802-834B-4B49-A5C2-DC39ACA2C550}"/>
    <cellStyle name="Normal 3 12" xfId="30361" xr:uid="{6E361FC9-52A0-4B2C-BF9C-B7FF7C4D4752}"/>
    <cellStyle name="Normal 3 13" xfId="25074" xr:uid="{8854368B-3926-45E0-BB4A-19A2E9C08932}"/>
    <cellStyle name="Normal 3 14" xfId="24983" xr:uid="{5957EF1B-C69E-4A01-9005-72816626D315}"/>
    <cellStyle name="Normal 3 15" xfId="38346" xr:uid="{ABC2696E-2CB6-496C-A282-C6EA961E9287}"/>
    <cellStyle name="Normal 3 16" xfId="316" xr:uid="{EE613987-A694-4823-B362-6738E9C48FB2}"/>
    <cellStyle name="Normal 3 17" xfId="44524" xr:uid="{918CC9D8-B5E1-4378-BD5E-56A72C6E5BB0}"/>
    <cellStyle name="Normal 3 18" xfId="44608" xr:uid="{2C304970-FCE4-4ADE-8E47-0C145968DE27}"/>
    <cellStyle name="Normal 3 2" xfId="10" xr:uid="{4234C4F8-E2BD-4852-B9FC-638547E6D3BC}"/>
    <cellStyle name="Normal 3 2 10" xfId="30360" xr:uid="{0F68817A-535D-4F19-B609-8EAC165FA104}"/>
    <cellStyle name="Normal 3 2 11" xfId="25073" xr:uid="{45D6ECEE-B062-49A7-949B-1482D296D541}"/>
    <cellStyle name="Normal 3 2 12" xfId="24982" xr:uid="{DA74E2C0-8588-40FF-8EC5-91FF182EB25E}"/>
    <cellStyle name="Normal 3 2 13" xfId="35564" xr:uid="{CE57E51F-D0BF-4BB2-9B34-1A8CC04C2C45}"/>
    <cellStyle name="Normal 3 2 14" xfId="24953" xr:uid="{FB36D38D-78EF-4761-9B97-8750B3B11F34}"/>
    <cellStyle name="Normal 3 2 15" xfId="40977" xr:uid="{65EA75E5-922B-4977-A176-DC00C14AB557}"/>
    <cellStyle name="Normal 3 2 16" xfId="44231" xr:uid="{F5BE1226-4DD0-4C39-AE7A-27B2EC18784F}"/>
    <cellStyle name="Normal 3 2 2" xfId="44" xr:uid="{6EB11A4E-F409-402A-89B4-24149E3FA69B}"/>
    <cellStyle name="Normal 3 2 2 10" xfId="24958" xr:uid="{E7B91156-4EE2-43C6-A7F6-6FAA65CF9293}"/>
    <cellStyle name="Normal 3 2 2 11" xfId="35563" xr:uid="{D6271013-6C28-4637-8E57-74D693FADAC6}"/>
    <cellStyle name="Normal 3 2 2 12" xfId="40976" xr:uid="{7649B8E0-AB5F-43E2-BB8F-53D8A9360484}"/>
    <cellStyle name="Normal 3 2 2 13" xfId="44230" xr:uid="{A00BA1C7-F2E6-4A6C-987F-244098F06BFA}"/>
    <cellStyle name="Normal 3 2 2 14" xfId="44744" xr:uid="{6AE75BD8-F813-47D7-B4EB-9F6B41BC4363}"/>
    <cellStyle name="Normal 3 2 2 2" xfId="43901" xr:uid="{DA5ED3C1-6AC9-4BC5-8041-7F400F383011}"/>
    <cellStyle name="Normal 3 2 2 2 2" xfId="43044" xr:uid="{D3EDE1F0-7640-43BB-A598-8C80D8D4C1D3}"/>
    <cellStyle name="Normal 3 2 2 2 2 2" xfId="30357" xr:uid="{2274225A-AB3B-4280-935A-538A05826481}"/>
    <cellStyle name="Normal 3 2 2 2 2 3" xfId="39987" xr:uid="{95BA3F96-46FE-44FC-A07A-1EC1E0E79B26}"/>
    <cellStyle name="Normal 3 2 2 2 3" xfId="30358" xr:uid="{A3D1DCA1-EACF-448E-8227-8602BD34E86D}"/>
    <cellStyle name="Normal 3 2 2 2 4" xfId="25071" xr:uid="{3AFF53CA-F609-4D63-A4C3-FE6EE17BBB86}"/>
    <cellStyle name="Normal 3 2 2 2 5" xfId="35562" xr:uid="{1E9B0E4C-A53A-4C85-A994-0E4310A5DD43}"/>
    <cellStyle name="Normal 3 2 2 2 6" xfId="40670" xr:uid="{25BB0230-6BE0-4E0C-945E-A2F412B429E7}"/>
    <cellStyle name="Normal 3 2 2 2 7" xfId="44976" xr:uid="{80724FC5-974C-428A-9AD7-563AC990B044}"/>
    <cellStyle name="Normal 3 2 2 3" xfId="43045" xr:uid="{9DC90040-3580-4657-87AC-5A95965EFECE}"/>
    <cellStyle name="Normal 3 2 2 3 2" xfId="35560" xr:uid="{FA5AE6CE-D885-4E23-9C49-D8D1F2ED24C9}"/>
    <cellStyle name="Normal 3 2 2 3 2 2" xfId="35559" xr:uid="{CF04CB9D-1510-44AA-A84F-ADEC329480F5}"/>
    <cellStyle name="Normal 3 2 2 3 3" xfId="35558" xr:uid="{31ACC65D-7274-4D81-B83E-3E1C9CF19F85}"/>
    <cellStyle name="Normal 3 2 2 3 3 2" xfId="35557" xr:uid="{F08E953D-90EE-466E-AD48-BCA3DC9F414B}"/>
    <cellStyle name="Normal 3 2 2 3 4" xfId="35556" xr:uid="{839D341B-026F-41E2-B1AF-7B9C0CF919CB}"/>
    <cellStyle name="Normal 3 2 2 3 5" xfId="30356" xr:uid="{11258641-4F60-41DA-AB88-64DD3CB4278C}"/>
    <cellStyle name="Normal 3 2 2 3 6" xfId="25070" xr:uid="{8281D957-3BAC-4B47-B1CF-089A130FFD63}"/>
    <cellStyle name="Normal 3 2 2 3 7" xfId="35561" xr:uid="{340F132A-0CBB-4342-8CB5-A55E8EC760E6}"/>
    <cellStyle name="Normal 3 2 2 3 8" xfId="39988" xr:uid="{1D33F8B0-42D4-4040-B34A-85FD96DD5800}"/>
    <cellStyle name="Normal 3 2 2 4" xfId="41194" xr:uid="{799BF918-D92E-464F-8638-ACAFC9C4E31A}"/>
    <cellStyle name="Normal 3 2 2 4 2" xfId="35554" xr:uid="{478D6729-21F0-4C5A-ABC2-97897920C38C}"/>
    <cellStyle name="Normal 3 2 2 4 3" xfId="35555" xr:uid="{256EACCC-3175-4AF2-B5D7-1D320ED95277}"/>
    <cellStyle name="Normal 3 2 2 4 4" xfId="38363" xr:uid="{B3F5E324-F464-49CA-8BE2-08F56609A3EF}"/>
    <cellStyle name="Normal 3 2 2 5" xfId="35553" xr:uid="{D50AE804-D140-439C-A684-134A04FFD843}"/>
    <cellStyle name="Normal 3 2 2 5 2" xfId="35552" xr:uid="{98090923-564E-4080-9ED6-063625FEC133}"/>
    <cellStyle name="Normal 3 2 2 6" xfId="35551" xr:uid="{3F6510BD-E235-43EB-8CA0-EE096036D1CA}"/>
    <cellStyle name="Normal 3 2 2 6 2" xfId="35550" xr:uid="{4BEA5DCB-80A7-4B0F-B980-EAF769CA2143}"/>
    <cellStyle name="Normal 3 2 2 7" xfId="35549" xr:uid="{257F5625-0940-4AC1-B900-2652F43C826D}"/>
    <cellStyle name="Normal 3 2 2 8" xfId="30359" xr:uid="{6A9A0F97-4525-48AA-85A9-09CB75C08FD2}"/>
    <cellStyle name="Normal 3 2 2 9" xfId="25072" xr:uid="{28814C01-0B50-4315-BDF4-3322B53046F6}"/>
    <cellStyle name="Normal 3 2 3" xfId="197" xr:uid="{CFE79D8C-874A-42B7-9450-0B4A0736B8A8}"/>
    <cellStyle name="Normal 3 2 3 10" xfId="40975" xr:uid="{D61E87FA-890C-4BCE-9346-A9F49419976A}"/>
    <cellStyle name="Normal 3 2 3 11" xfId="319" xr:uid="{4AB86C1E-6671-4823-83D1-E9A583C9D7CE}"/>
    <cellStyle name="Normal 3 2 3 12" xfId="44229" xr:uid="{9FD34BA3-504A-4DB1-AF11-38DCF47C0D44}"/>
    <cellStyle name="Normal 3 2 3 13" xfId="44611" xr:uid="{AFA69136-5F6C-4120-B53F-BFF00D254105}"/>
    <cellStyle name="Normal 3 2 3 2" xfId="43900" xr:uid="{77D92CE1-AABC-44CE-8D7F-22669467784A}"/>
    <cellStyle name="Normal 3 2 3 2 2" xfId="30354" xr:uid="{32F221C3-CD78-4088-A3FA-8BAE243EA92B}"/>
    <cellStyle name="Normal 3 2 3 2 3" xfId="25068" xr:uid="{47CB4C58-86F4-4E63-8A7D-CA88135B7346}"/>
    <cellStyle name="Normal 3 2 3 2 4" xfId="35547" xr:uid="{3A45656A-2A1F-4029-8B0A-6CD1114BF05C}"/>
    <cellStyle name="Normal 3 2 3 2 5" xfId="40669" xr:uid="{BB984E1C-2265-4214-B362-6E8604B8C0D2}"/>
    <cellStyle name="Normal 3 2 3 3" xfId="43043" xr:uid="{D5D84C7A-958C-41A0-9720-6C4820F41A40}"/>
    <cellStyle name="Normal 3 2 3 3 2" xfId="35545" xr:uid="{8C367408-33BD-4284-9BDA-C3C0184BE713}"/>
    <cellStyle name="Normal 3 2 3 3 3" xfId="29103" xr:uid="{3C9A5900-4F48-4C31-8BC6-601A03D5506B}"/>
    <cellStyle name="Normal 3 2 3 3 4" xfId="25067" xr:uid="{FE5B7F33-BE6F-4D52-9E7F-D05F3C5663FC}"/>
    <cellStyle name="Normal 3 2 3 3 5" xfId="35546" xr:uid="{2530B43B-1FDC-446A-A211-FF2CDE42EFAD}"/>
    <cellStyle name="Normal 3 2 3 4" xfId="41405" xr:uid="{C68D82EB-4019-477F-8E61-F94884527153}"/>
    <cellStyle name="Normal 3 2 3 4 2" xfId="35543" xr:uid="{E7B19822-1EB5-43D5-9318-DFE6D9C45D27}"/>
    <cellStyle name="Normal 3 2 3 4 3" xfId="27819" xr:uid="{259A5E5E-8FCC-4DD5-90C1-BD58584AD061}"/>
    <cellStyle name="Normal 3 2 3 4 4" xfId="35544" xr:uid="{959A2F25-480F-4EA7-A8A9-FFF5CD9128C4}"/>
    <cellStyle name="Normal 3 2 3 4 5" xfId="38543" xr:uid="{2128E8CF-9672-45E8-90FB-A07F20C7208B}"/>
    <cellStyle name="Normal 3 2 3 5" xfId="41193" xr:uid="{C37D1CE7-0FE9-4930-917D-D68D03151B53}"/>
    <cellStyle name="Normal 3 2 3 5 2" xfId="35541" xr:uid="{33E5DED9-946A-408A-9E8A-8EF1BAD008BC}"/>
    <cellStyle name="Normal 3 2 3 5 3" xfId="35542" xr:uid="{32CF1E00-CAA9-4A41-97AE-522D55047DF9}"/>
    <cellStyle name="Normal 3 2 3 5 4" xfId="38362" xr:uid="{9023CFA2-D29C-41B7-8C78-129774F22CB4}"/>
    <cellStyle name="Normal 3 2 3 6" xfId="35540" xr:uid="{9832D2CC-08E8-4D9E-8291-38C6E8CDFADF}"/>
    <cellStyle name="Normal 3 2 3 7" xfId="30355" xr:uid="{5B98AC50-83F4-4E92-9C6E-1BE79D3639FC}"/>
    <cellStyle name="Normal 3 2 3 8" xfId="25069" xr:uid="{54D64374-A560-4C7A-BEFD-E50F401E24FE}"/>
    <cellStyle name="Normal 3 2 3 9" xfId="35548" xr:uid="{12C39D11-60BF-4773-AB0A-E57592CB964A}"/>
    <cellStyle name="Normal 3 2 4" xfId="44063" xr:uid="{952352D9-EBEE-4660-A36E-36445914AF42}"/>
    <cellStyle name="Normal 3 2 4 2" xfId="43042" xr:uid="{005C9F8E-7262-4733-B13B-1A5A1F534C85}"/>
    <cellStyle name="Normal 3 2 4 2 2" xfId="35537" xr:uid="{07877DF6-E7DD-463C-9C6E-46B8D8A316E5}"/>
    <cellStyle name="Normal 3 2 4 2 3" xfId="29102" xr:uid="{378D19AC-F5E6-496F-8A0D-3BEC4DC00E5E}"/>
    <cellStyle name="Normal 3 2 4 2 4" xfId="35538" xr:uid="{B7F194B6-0CD3-48CD-A4CC-2742C924190A}"/>
    <cellStyle name="Normal 3 2 4 2 5" xfId="39985" xr:uid="{34DEC0AF-9919-4714-AF88-D0220CF3DBD8}"/>
    <cellStyle name="Normal 3 2 4 3" xfId="35536" xr:uid="{46C765F8-A7B5-448E-AAB2-0BB01AD6B549}"/>
    <cellStyle name="Normal 3 2 4 3 2" xfId="35535" xr:uid="{675FFF68-9742-4BFE-A1A7-0CA74528D366}"/>
    <cellStyle name="Normal 3 2 4 4" xfId="35534" xr:uid="{420FE79C-1A54-49FC-8EFB-EA688D0893CD}"/>
    <cellStyle name="Normal 3 2 4 4 2" xfId="35533" xr:uid="{DACDDBB2-F959-413F-BC05-BE9CCC6B16CB}"/>
    <cellStyle name="Normal 3 2 4 5" xfId="35532" xr:uid="{BEA82823-0865-4D46-A719-D45FB9D8193F}"/>
    <cellStyle name="Normal 3 2 4 6" xfId="30353" xr:uid="{56272384-A5D5-4412-B95F-8DBD5F05A731}"/>
    <cellStyle name="Normal 3 2 4 7" xfId="29974" xr:uid="{9EEAD85A-3B3A-4218-953E-81944F35DB37}"/>
    <cellStyle name="Normal 3 2 4 8" xfId="25066" xr:uid="{A035ED85-6302-464B-BDDB-55CB54ACD786}"/>
    <cellStyle name="Normal 3 2 4 9" xfId="35539" xr:uid="{CF514084-004D-44A5-9916-0B6042F4E649}"/>
    <cellStyle name="Normal 3 2 5" xfId="45" xr:uid="{50931A16-9AFA-45B1-926D-30AE2B4F1268}"/>
    <cellStyle name="Normal 3 2 5 2" xfId="35530" xr:uid="{23C7CFE1-1961-40D9-A36A-774240E71BCD}"/>
    <cellStyle name="Normal 3 2 5 2 2" xfId="35529" xr:uid="{C68427BB-E655-4059-A9A5-B4CDD9FE435D}"/>
    <cellStyle name="Normal 3 2 5 3" xfId="35528" xr:uid="{E5EE8100-2276-4727-AA92-38B1EA3D4599}"/>
    <cellStyle name="Normal 3 2 5 3 2" xfId="35527" xr:uid="{26F78899-0270-43A7-8D6B-56A8271360E7}"/>
    <cellStyle name="Normal 3 2 5 4" xfId="35526" xr:uid="{14831562-A53B-4424-AFEC-16D5D56B2B7C}"/>
    <cellStyle name="Normal 3 2 5 5" xfId="29779" xr:uid="{F7598031-0C61-45F9-9C59-E3AF5E576846}"/>
    <cellStyle name="Normal 3 2 5 6" xfId="25065" xr:uid="{A955C5DA-D770-48D6-B3A9-3C13125E82C2}"/>
    <cellStyle name="Normal 3 2 5 7" xfId="35531" xr:uid="{A07BF917-5AB3-4923-84DA-E65E52EB6FF3}"/>
    <cellStyle name="Normal 3 2 5 8" xfId="40671" xr:uid="{7F1219C3-BFC9-439E-8D31-18C7948FB2D2}"/>
    <cellStyle name="Normal 3 2 5 9" xfId="43902" xr:uid="{BB5DFCFF-5142-4B86-9F7A-70E9596C7BF9}"/>
    <cellStyle name="Normal 3 2 6" xfId="43046" xr:uid="{CC6EDDE3-1977-42CF-A8B2-7666F453DF1C}"/>
    <cellStyle name="Normal 3 2 6 2" xfId="35524" xr:uid="{396ADF5F-D856-4463-978A-56898C452703}"/>
    <cellStyle name="Normal 3 2 6 3" xfId="29106" xr:uid="{E7AC18B7-3DC4-4B7C-B04F-2C6A7B4EC69C}"/>
    <cellStyle name="Normal 3 2 6 4" xfId="35525" xr:uid="{5AF0CBAB-94A5-4D94-9EF5-3229F4BD595D}"/>
    <cellStyle name="Normal 3 2 6 5" xfId="39989" xr:uid="{4A44E424-EC07-4A78-83CD-D400C334BB09}"/>
    <cellStyle name="Normal 3 2 7" xfId="41195" xr:uid="{AEEB5FBC-58A4-4761-BE6F-619AD7E73044}"/>
    <cellStyle name="Normal 3 2 7 2" xfId="35522" xr:uid="{344B5D58-A4F9-4D71-95D2-6E06052896C3}"/>
    <cellStyle name="Normal 3 2 7 3" xfId="35523" xr:uid="{FAA80761-5BD2-48D0-B95C-D384AC32D724}"/>
    <cellStyle name="Normal 3 2 7 4" xfId="38364" xr:uid="{DAAB7D18-B2C8-4298-B631-E4BE06516835}"/>
    <cellStyle name="Normal 3 2 8" xfId="35521" xr:uid="{944C91FA-DC73-4E9D-8608-5593EA1DECCF}"/>
    <cellStyle name="Normal 3 2 8 2" xfId="35520" xr:uid="{69D656E2-1E22-4E79-A489-5D6C2D940E2A}"/>
    <cellStyle name="Normal 3 2 9" xfId="35519" xr:uid="{A39F6818-5201-4DD6-AA8F-D2BE34D17A50}"/>
    <cellStyle name="Normal 3 3" xfId="46" xr:uid="{D6484647-88BA-4929-BAC3-D4936D10EC3B}"/>
    <cellStyle name="Normal 3 3 10" xfId="374" xr:uid="{745E4E2B-769D-432D-8AE7-4A4712CD98D9}"/>
    <cellStyle name="Normal 3 3 11" xfId="44635" xr:uid="{DB35518D-113A-4507-90FC-4933CD4CE2DC}"/>
    <cellStyle name="Normal 3 3 12" xfId="192" xr:uid="{F5139C62-B8B1-4691-93AD-B1A73028742E}"/>
    <cellStyle name="Normal 3 3 2" xfId="47" xr:uid="{4BA80434-C38B-4137-8A8A-939D8D7FA902}"/>
    <cellStyle name="Normal 3 3 2 10" xfId="44887" xr:uid="{A4512B46-894C-488F-9217-C6E8756051D7}"/>
    <cellStyle name="Normal 3 3 2 2" xfId="41281" xr:uid="{D9616DD2-1C8F-4347-A5ED-58A9578CD9E5}"/>
    <cellStyle name="Normal 3 3 2 2 2" xfId="25062" xr:uid="{7D62B45C-C2BD-4054-9837-0FC91B42CFBC}"/>
    <cellStyle name="Normal 3 3 2 2 3" xfId="30350" xr:uid="{ACED1B50-3D14-4B06-8147-07B87FB4D7D9}"/>
    <cellStyle name="Normal 3 3 2 2 4" xfId="38437" xr:uid="{2184DB4A-F8F6-483A-AD73-9F090A4FFEF0}"/>
    <cellStyle name="Normal 3 3 2 3" xfId="30349" xr:uid="{0E3F71D6-BECD-4E0F-8890-C38184887DE5}"/>
    <cellStyle name="Normal 3 3 2 3 2" xfId="25061" xr:uid="{B9A17F65-807D-483E-B0E9-871692CD1A39}"/>
    <cellStyle name="Normal 3 3 2 4" xfId="30351" xr:uid="{3488BCD2-E4E2-4EA2-AC7F-D447D0AB1169}"/>
    <cellStyle name="Normal 3 3 2 5" xfId="25063" xr:uid="{63A03FF1-100E-490C-8A9B-FABF2CC0888E}"/>
    <cellStyle name="Normal 3 3 2 6" xfId="24964" xr:uid="{4C9D46A2-830E-42BA-8796-36791B037B0E}"/>
    <cellStyle name="Normal 3 3 2 7" xfId="30600" xr:uid="{C9482BAF-79FF-444B-84DE-04FFCE484213}"/>
    <cellStyle name="Normal 3 3 2 8" xfId="40725" xr:uid="{E069D671-10E8-46DD-8862-8A3A6EACC76C}"/>
    <cellStyle name="Normal 3 3 2 9" xfId="43956" xr:uid="{551AA387-AFF0-4AD6-948F-72545E07276C}"/>
    <cellStyle name="Normal 3 3 3" xfId="43899" xr:uid="{FCCB1069-CAB4-4533-887C-CBCAEC782011}"/>
    <cellStyle name="Normal 3 3 3 2" xfId="25060" xr:uid="{48B51A83-0046-41D4-995D-C7CC6923A315}"/>
    <cellStyle name="Normal 3 3 3 3" xfId="30348" xr:uid="{E7B0DFEF-1CE2-4116-94F9-763ECAFEDB39}"/>
    <cellStyle name="Normal 3 3 3 4" xfId="40668" xr:uid="{8515C88B-A3B4-4727-BFB7-79880DFAFA7E}"/>
    <cellStyle name="Normal 3 3 4" xfId="43041" xr:uid="{69B8365F-A19B-4C74-8AD0-767E33579FB5}"/>
    <cellStyle name="Normal 3 3 4 2" xfId="29101" xr:uid="{A74CDC8D-9574-4CBA-A794-A6974F9759A5}"/>
    <cellStyle name="Normal 3 3 4 3" xfId="25059" xr:uid="{65C8ABC7-F52F-436B-9025-04EC346C2E56}"/>
    <cellStyle name="Normal 3 3 4 4" xfId="30347" xr:uid="{48863AE0-2401-464A-AB0D-38FFB9AB2F65}"/>
    <cellStyle name="Normal 3 3 4 5" xfId="351" xr:uid="{D419E31D-8B73-4BE8-98C3-A3FE2E18FAC8}"/>
    <cellStyle name="Normal 3 3 5" xfId="41406" xr:uid="{5287B075-D7DF-4A83-9438-8870AB23459E}"/>
    <cellStyle name="Normal 3 3 5 2" xfId="30352" xr:uid="{DBAEF94D-FC9F-413D-9E4C-7A8985D99B21}"/>
    <cellStyle name="Normal 3 3 5 3" xfId="38544" xr:uid="{F1822A2C-26CC-42C9-8E79-B6D36DDA3F9C}"/>
    <cellStyle name="Normal 3 3 6" xfId="41192" xr:uid="{10402F30-CBBD-4CCA-8468-7C62A7C5144D}"/>
    <cellStyle name="Normal 3 3 6 2" xfId="25064" xr:uid="{792F16C0-0A2C-458B-AA2B-84796ABB328A}"/>
    <cellStyle name="Normal 3 3 6 3" xfId="38361" xr:uid="{F46E41EE-4825-4C1F-B321-160263B8CF7B}"/>
    <cellStyle name="Normal 3 3 7" xfId="24981" xr:uid="{855C86EB-265D-45E3-ACF3-54BA2FD22497}"/>
    <cellStyle name="Normal 3 3 8" xfId="40974" xr:uid="{CDD9046F-EB78-4D8F-85BF-A5F7A8DEFEB9}"/>
    <cellStyle name="Normal 3 3 9" xfId="44228" xr:uid="{EA3343B3-6640-4540-8B3C-E4772095DEB5}"/>
    <cellStyle name="Normal 3 4" xfId="44227" xr:uid="{09DF5CB7-AECE-4C26-BB7B-6B9DF43AA1DB}"/>
    <cellStyle name="Normal 3 4 10" xfId="24972" xr:uid="{AD98DF43-861C-4A6C-85BD-71A05991A0A9}"/>
    <cellStyle name="Normal 3 4 11" xfId="35518" xr:uid="{F4D33681-C8DE-4DA5-93EB-187CEFE2735F}"/>
    <cellStyle name="Normal 3 4 12" xfId="40973" xr:uid="{D6E5C505-28C9-40B6-8D88-33121BE821FF}"/>
    <cellStyle name="Normal 3 4 13" xfId="437" xr:uid="{C1D08F99-797F-4579-AD79-68134DA71D1B}"/>
    <cellStyle name="Normal 3 4 14" xfId="44736" xr:uid="{5767FAA5-B24D-46A8-BE7D-4E925F0313BA}"/>
    <cellStyle name="Normal 3 4 2" xfId="43898" xr:uid="{EC0363E6-CA98-4449-ADA2-0DBB8745F81C}"/>
    <cellStyle name="Normal 3 4 2 2" xfId="43039" xr:uid="{9AB2A027-F6D7-434A-AA68-76124537B7CD}"/>
    <cellStyle name="Normal 3 4 2 2 2" xfId="30344" xr:uid="{F67F33B9-0FCF-46E6-934C-E672998B7CA1}"/>
    <cellStyle name="Normal 3 4 2 2 3" xfId="39982" xr:uid="{FB4E3525-47EC-4613-B97F-D4C824112D31}"/>
    <cellStyle name="Normal 3 4 2 3" xfId="30345" xr:uid="{CAD7F51B-DFE4-42C1-8845-6ABA15530887}"/>
    <cellStyle name="Normal 3 4 2 4" xfId="25057" xr:uid="{681FF2E0-1682-45BF-B320-B027D3F245BF}"/>
    <cellStyle name="Normal 3 4 2 5" xfId="35517" xr:uid="{B7287262-37B1-48F9-B033-49A12A66E6EA}"/>
    <cellStyle name="Normal 3 4 2 6" xfId="40667" xr:uid="{940FC43A-0EF8-457F-B4D1-447695065397}"/>
    <cellStyle name="Normal 3 4 2 7" xfId="358" xr:uid="{CC5CF0C5-A653-463C-AAA7-42C104D96351}"/>
    <cellStyle name="Normal 3 4 2 7 2" xfId="56" xr:uid="{4BCA2A1D-3CDF-4A42-A7BB-A83FD8BC254F}"/>
    <cellStyle name="Normal 3 4 3" xfId="43040" xr:uid="{6E1A6C10-EF19-4B39-9737-1B3DB38562CC}"/>
    <cellStyle name="Normal 3 4 3 2" xfId="35515" xr:uid="{FA402A20-F63B-4E47-804C-5A9A19F8E175}"/>
    <cellStyle name="Normal 3 4 3 3" xfId="30343" xr:uid="{AD243776-F797-4D1C-AB5F-1677B36F6FFB}"/>
    <cellStyle name="Normal 3 4 3 4" xfId="25056" xr:uid="{E40CC23C-3AFE-4016-909C-CBB8BB39E9F0}"/>
    <cellStyle name="Normal 3 4 3 5" xfId="35516" xr:uid="{52C896B2-BD24-4DAB-B3E6-9B29FDCC92D3}"/>
    <cellStyle name="Normal 3 4 3 6" xfId="39983" xr:uid="{F6D60D89-5766-423B-841A-4D62537E72AA}"/>
    <cellStyle name="Normal 3 4 4" xfId="41191" xr:uid="{89716DCA-B384-459F-969F-126CA051F789}"/>
    <cellStyle name="Normal 3 4 4 2" xfId="102" xr:uid="{BB964D1C-58E7-4A32-B986-43B6B0ACC293}"/>
    <cellStyle name="Normal 3 4 4 3" xfId="38360" xr:uid="{B6063858-A802-4000-BDC3-5E1E45AE88A4}"/>
    <cellStyle name="Normal 3 4 5" xfId="35514" xr:uid="{B4809708-F673-4E70-B6DC-5A6CF164D574}"/>
    <cellStyle name="Normal 3 4 5 2" xfId="35513" xr:uid="{585DB3AA-D71C-4DAF-9895-F19FD75B0D1B}"/>
    <cellStyle name="Normal 3 4 6" xfId="35512" xr:uid="{3862ADCE-5E4F-4E4B-ACA6-72BD217C61F0}"/>
    <cellStyle name="Normal 3 4 6 2" xfId="35511" xr:uid="{B911DA02-098E-4F03-A3C2-2E173E712E40}"/>
    <cellStyle name="Normal 3 4 7" xfId="35510" xr:uid="{BFF46CC4-838B-4E5D-B6FC-A549EAD53BBA}"/>
    <cellStyle name="Normal 3 4 8" xfId="30346" xr:uid="{BADBB2B7-4D24-4769-B9EF-D77606C72B1D}"/>
    <cellStyle name="Normal 3 4 9" xfId="25058" xr:uid="{8300271F-4E71-43A1-8AD7-E02A92343A91}"/>
    <cellStyle name="Normal 3 5" xfId="44062" xr:uid="{3753B4F9-397A-4771-A579-E6D06FEEDD9C}"/>
    <cellStyle name="Normal 3 5 10" xfId="35509" xr:uid="{D6FC3AEE-6EA3-4841-822A-2FBCDF773D7E}"/>
    <cellStyle name="Normal 3 5 11" xfId="44746" xr:uid="{6E41F40D-F418-4632-92A1-45B98326EA71}"/>
    <cellStyle name="Normal 3 5 12" xfId="44883" xr:uid="{CC71F7C1-3FD7-490A-9DE7-4363B7638FBE}"/>
    <cellStyle name="Normal 3 5 2" xfId="43968" xr:uid="{9964E735-64EA-47A4-AF57-7E3A5505BD8B}"/>
    <cellStyle name="Normal 3 5 2 2" xfId="43037" xr:uid="{FE76D78C-0CFF-475B-A908-26B94F771533}"/>
    <cellStyle name="Normal 3 5 2 2 2" xfId="29099" xr:uid="{CD24D9F0-731C-452B-B5A4-EA7D64079615}"/>
    <cellStyle name="Normal 3 5 2 2 3" xfId="39980" xr:uid="{CD933057-29A2-4B51-B1B8-982E5AA29FAD}"/>
    <cellStyle name="Normal 3 5 2 3" xfId="29836" xr:uid="{61D6089B-6689-4906-9786-B750D7409897}"/>
    <cellStyle name="Normal 3 5 2 4" xfId="25054" xr:uid="{C86E4DFF-E761-46E1-8347-0B7EE3502F12}"/>
    <cellStyle name="Normal 3 5 2 5" xfId="35508" xr:uid="{81704E5F-6E3D-4C39-B318-8D5F9D4FFC77}"/>
    <cellStyle name="Normal 3 5 2 6" xfId="40738" xr:uid="{927332A3-6255-4042-9BB8-6D4D8DDB291C}"/>
    <cellStyle name="Normal 3 5 2 7" xfId="44938" xr:uid="{432DEF41-1309-47FB-B6F0-26BC50BB02AC}"/>
    <cellStyle name="Normal 3 5 3" xfId="43038" xr:uid="{FBA2B4A0-EF68-49F9-91C2-2BF85C69C7E4}"/>
    <cellStyle name="Normal 3 5 3 2" xfId="35506" xr:uid="{167762F5-8E19-4E79-9507-AECE6467EA36}"/>
    <cellStyle name="Normal 3 5 3 3" xfId="29100" xr:uid="{48324649-677D-48E4-9D64-6A47FBC49DB7}"/>
    <cellStyle name="Normal 3 5 3 4" xfId="25053" xr:uid="{36E8A23B-FB91-4EA7-BD6B-61B9F13023B5}"/>
    <cellStyle name="Normal 3 5 3 5" xfId="35507" xr:uid="{0161B271-61CC-4B43-AB4C-0C758AEC9D6B}"/>
    <cellStyle name="Normal 3 5 3 6" xfId="39981" xr:uid="{E1D4DF56-ECD6-4D80-82D7-C9D404F3D49B}"/>
    <cellStyle name="Normal 3 5 4" xfId="41334" xr:uid="{A28A41DC-0FC9-4A25-8720-B391E36B2473}"/>
    <cellStyle name="Normal 3 5 4 2" xfId="35504" xr:uid="{8A8D91BC-E31B-48FA-81FC-5DF56C949575}"/>
    <cellStyle name="Normal 3 5 4 3" xfId="27760" xr:uid="{B36808EA-C847-4DDC-8EC9-9BDF55C3A6A9}"/>
    <cellStyle name="Normal 3 5 4 4" xfId="35505" xr:uid="{7C8F5AD0-3DE7-4C46-88CC-9197307359BC}"/>
    <cellStyle name="Normal 3 5 5" xfId="35503" xr:uid="{17C8EBD7-53D6-427F-A2EE-7A33D7522038}"/>
    <cellStyle name="Normal 3 5 5 2" xfId="35502" xr:uid="{55058A46-E529-45F7-A23A-2453F0562A53}"/>
    <cellStyle name="Normal 3 5 6" xfId="35501" xr:uid="{C51B0D38-D718-4552-B1D2-7F644B926E1F}"/>
    <cellStyle name="Normal 3 5 7" xfId="30342" xr:uid="{DB005A1F-09A9-484C-9696-5D05233D4694}"/>
    <cellStyle name="Normal 3 5 8" xfId="29973" xr:uid="{1D803697-4276-41B0-9115-8961A7980983}"/>
    <cellStyle name="Normal 3 5 9" xfId="25055" xr:uid="{4BB390DE-85C8-4261-A60D-5B5234FD1833}"/>
    <cellStyle name="Normal 3 6" xfId="43036" xr:uid="{2843E418-79F8-4068-9F68-55B62EBD501A}"/>
    <cellStyle name="Normal 3 6 10" xfId="39979" xr:uid="{918A5225-1F11-47BE-82C7-7BAB38A58ACD}"/>
    <cellStyle name="Normal 3 6 11" xfId="44861" xr:uid="{EFA13746-0A1E-4F9F-A808-A9C8ED189DB2}"/>
    <cellStyle name="Normal 3 6 2" xfId="43035" xr:uid="{3E4817D3-5CBD-4F0F-AA0D-9C41BA55F654}"/>
    <cellStyle name="Normal 3 6 2 2" xfId="35498" xr:uid="{849E81CA-63D3-49EC-B288-775BBA0A3797}"/>
    <cellStyle name="Normal 3 6 2 3" xfId="29097" xr:uid="{0223A6E1-CC11-4BD1-B8F4-18BCA4780AC4}"/>
    <cellStyle name="Normal 3 6 2 4" xfId="35499" xr:uid="{3DF4E94E-1381-4516-86A3-691D468B1831}"/>
    <cellStyle name="Normal 3 6 2 5" xfId="39978" xr:uid="{261C37DF-E687-41D8-AAFB-4217174E628C}"/>
    <cellStyle name="Normal 3 6 2 6" xfId="44937" xr:uid="{AAF6F8C1-2CD3-4B2F-9537-F7C24713A259}"/>
    <cellStyle name="Normal 3 6 3" xfId="35497" xr:uid="{CEAD6E2F-8D43-4660-BAFB-27EB9AB098A6}"/>
    <cellStyle name="Normal 3 6 3 2" xfId="35496" xr:uid="{EAA03892-45B8-47C9-9F0F-A7C6A0B8975A}"/>
    <cellStyle name="Normal 3 6 4" xfId="35495" xr:uid="{9607D36E-03C5-4CC0-AEE3-D1E862106C18}"/>
    <cellStyle name="Normal 3 6 4 2" xfId="35494" xr:uid="{4A13C0A1-8005-4D8B-B9A1-0D75617BA982}"/>
    <cellStyle name="Normal 3 6 5" xfId="35493" xr:uid="{A39EE757-DC49-46CC-9973-637ECDE7A297}"/>
    <cellStyle name="Normal 3 6 6" xfId="30341" xr:uid="{6EE58281-A838-4646-A99E-6A2F41F24A11}"/>
    <cellStyle name="Normal 3 6 7" xfId="29098" xr:uid="{CE4DCF4E-4BCC-465D-AEB5-354A707A9378}"/>
    <cellStyle name="Normal 3 6 8" xfId="25052" xr:uid="{57436C3A-1A39-4559-80C8-86544C44787F}"/>
    <cellStyle name="Normal 3 6 9" xfId="35500" xr:uid="{A0F36E8E-22F2-4164-BE00-764712D75F96}"/>
    <cellStyle name="Normal 3 7" xfId="43034" xr:uid="{007AF98E-B3E8-4F6A-BFE5-04595D06FEE7}"/>
    <cellStyle name="Normal 3 7 2" xfId="29096" xr:uid="{ADD4CB05-2FE8-4C0E-BD7B-D06DC8845592}"/>
    <cellStyle name="Normal 3 7 3" xfId="25051" xr:uid="{1FDF65D8-F35D-4E69-ACE5-7F13A9B2E4DE}"/>
    <cellStyle name="Normal 3 7 4" xfId="35492" xr:uid="{59264F5E-B76E-4D06-AFD0-9E74FD45137F}"/>
    <cellStyle name="Normal 3 8" xfId="43033" xr:uid="{DD943B56-F49C-47C8-9DB5-2F94D1619FBC}"/>
    <cellStyle name="Normal 3 8 2" xfId="35490" xr:uid="{76E90C3D-4903-4521-B890-DC47BC9383CA}"/>
    <cellStyle name="Normal 3 8 3" xfId="29095" xr:uid="{8D18D1E5-23A5-4E81-90AF-E7DEAAF4F0ED}"/>
    <cellStyle name="Normal 3 8 4" xfId="35491" xr:uid="{A02CAEAB-E61F-4FB1-926D-D904E871AB40}"/>
    <cellStyle name="Normal 3 9" xfId="43032" xr:uid="{39A8D3F0-E9E3-4659-B864-D1B8D6399065}"/>
    <cellStyle name="Normal 3 9 2" xfId="35488" xr:uid="{08BDECD3-68C0-4A70-8D30-C80915656854}"/>
    <cellStyle name="Normal 3 9 3" xfId="29094" xr:uid="{E2B7821A-055C-4A0E-96E7-161283E89350}"/>
    <cellStyle name="Normal 3 9 4" xfId="35489" xr:uid="{542283D2-6928-4C66-BDFE-F8B94F3A5326}"/>
    <cellStyle name="Normal 3 9 5" xfId="39975" xr:uid="{41088F22-2654-4EBB-A7CA-8F7D05443B85}"/>
    <cellStyle name="Normal 3_CF MNR Q1 10 2" xfId="146" xr:uid="{80D00462-A296-4E96-A1D8-8A9175E7BBA3}"/>
    <cellStyle name="Normal 30" xfId="44226" xr:uid="{685A9CA0-EE3C-4B46-90C6-EFFB3EBD5CE5}"/>
    <cellStyle name="Normal 30 2" xfId="43031" xr:uid="{923CBF8D-15B4-4D3E-BBBA-E5BFA8882290}"/>
    <cellStyle name="Normal 30 2 2" xfId="29093" xr:uid="{6597174B-B5A1-41F5-9525-6A14019ACAB7}"/>
    <cellStyle name="Normal 30 2 3" xfId="30340" xr:uid="{787C7C69-0FD0-4B3E-BBEC-847BF7EC34F9}"/>
    <cellStyle name="Normal 30 3" xfId="35487" xr:uid="{741438B6-CF45-4E5D-9F8C-21A95125CDE1}"/>
    <cellStyle name="Normal 31" xfId="44225" xr:uid="{6D726557-861C-46F4-8CF3-A788D2F09D82}"/>
    <cellStyle name="Normal 31 2" xfId="43030" xr:uid="{31BDFC13-4E63-447F-BAB6-FEB60533DE8E}"/>
    <cellStyle name="Normal 31 2 2" xfId="29092" xr:uid="{EF7C52D1-FAD4-4C57-82FC-16B8CBA63DCD}"/>
    <cellStyle name="Normal 31 2 3" xfId="30339" xr:uid="{ECBAE45F-CF92-4B6E-8F5E-85BA3EF1F87B}"/>
    <cellStyle name="Normal 32" xfId="44224" xr:uid="{DC2E37BD-4954-4951-9A90-3EE6B22B9916}"/>
    <cellStyle name="Normal 32 2" xfId="43029" xr:uid="{BEB6D6D6-B2AF-4774-BF22-31CC85754237}"/>
    <cellStyle name="Normal 32 2 2" xfId="29091" xr:uid="{2ECA0018-4DBF-462B-BF0F-CDA66D9F7F6C}"/>
    <cellStyle name="Normal 32 2 3" xfId="30338" xr:uid="{F7C779A6-F654-48F7-BD2B-1BDC1C6EE631}"/>
    <cellStyle name="Normal 33" xfId="44223" xr:uid="{5858FEEB-DFCE-4629-A281-D04A86670EAD}"/>
    <cellStyle name="Normal 33 2" xfId="43028" xr:uid="{4020D78C-590F-4081-81CD-17944D13153A}"/>
    <cellStyle name="Normal 33 2 2" xfId="29090" xr:uid="{D848386E-1256-46D8-88F6-7AA4A32EA96E}"/>
    <cellStyle name="Normal 33 2 3" xfId="30337" xr:uid="{C04D8497-DD15-43F7-996F-3C41FBA343CE}"/>
    <cellStyle name="Normal 34" xfId="44222" xr:uid="{10276B52-3A29-44FC-9555-D7C3553AEA7C}"/>
    <cellStyle name="Normal 34 2" xfId="43027" xr:uid="{7A158B6D-2BA4-41D1-AB37-121E2C3A36EC}"/>
    <cellStyle name="Normal 34 2 2" xfId="29089" xr:uid="{D48D9A0E-78FD-4033-95FB-A4C2833251BC}"/>
    <cellStyle name="Normal 34 2 3" xfId="30336" xr:uid="{94363CF8-12BD-4D25-8459-EC513C80F851}"/>
    <cellStyle name="Normal 35" xfId="44221" xr:uid="{7547C0ED-90BC-46A8-A1CA-A4D853FB731D}"/>
    <cellStyle name="Normal 35 2" xfId="43026" xr:uid="{4C69D5B2-0262-43ED-A675-D84C6AE10EFD}"/>
    <cellStyle name="Normal 35 2 2" xfId="29088" xr:uid="{79747C0D-D394-47A0-AEA0-6E87F60BDB05}"/>
    <cellStyle name="Normal 35 2 3" xfId="30335" xr:uid="{BAE4B8BC-D8DC-4293-BDBB-6067E8B39A47}"/>
    <cellStyle name="Normal 35 3" xfId="35486" xr:uid="{459E3FCC-D004-4C87-9250-5AC15BFE30D4}"/>
    <cellStyle name="Normal 36" xfId="44220" xr:uid="{15155BD0-2D54-4C4B-9E39-C5B500BA4365}"/>
    <cellStyle name="Normal 36 2" xfId="43025" xr:uid="{DC4BB305-79E3-4F05-91F9-F8CBC9B76532}"/>
    <cellStyle name="Normal 36 2 2" xfId="29087" xr:uid="{BF19FD20-FA76-4205-8D2F-8CA83BD123B0}"/>
    <cellStyle name="Normal 36 2 3" xfId="30334" xr:uid="{2B89B8D4-6D1A-4EAD-8F7E-E2867766EFAE}"/>
    <cellStyle name="Normal 36 2 4" xfId="44818" xr:uid="{6A9371E2-0DC6-438E-B8E1-F78D01723DD8}"/>
    <cellStyle name="Normal 36 3" xfId="35485" xr:uid="{C3757145-2372-4EC6-92F0-1AC2E01A2117}"/>
    <cellStyle name="Normal 36 4" xfId="591" xr:uid="{8C1FA318-2A2A-4746-86B1-47E48CD06FDB}"/>
    <cellStyle name="Normal 37" xfId="44219" xr:uid="{E82D969B-962A-4498-B2EE-3C7B7C120973}"/>
    <cellStyle name="Normal 37 2" xfId="43880" xr:uid="{457FD430-D83F-4E9C-A917-F7456D9847AD}"/>
    <cellStyle name="Normal 37 2 2" xfId="29763" xr:uid="{59D25CD5-DBE8-4428-AEDF-1746211A2C4B}"/>
    <cellStyle name="Normal 37 2 3" xfId="30333" xr:uid="{F85EBD6E-9895-4390-BEA7-7F5453EDAD75}"/>
    <cellStyle name="Normal 37 3" xfId="35484" xr:uid="{8B90BD84-D50C-4C8C-93CB-DC6BE72F6F80}"/>
    <cellStyle name="Normal 38" xfId="44218" xr:uid="{DCF79E90-DE70-4B28-90FE-1D7EC4C86965}"/>
    <cellStyle name="Normal 38 2" xfId="30332" xr:uid="{08E0ED56-7AFB-4C82-AE29-E3C30F6EF50D}"/>
    <cellStyle name="Normal 38 3" xfId="35483" xr:uid="{0C125E7C-0029-4AE6-892E-311F9E73D804}"/>
    <cellStyle name="Normal 38 4" xfId="44817" xr:uid="{26B8056B-7FDA-4D0F-8868-EB93BDBF4CD3}"/>
    <cellStyle name="Normal 39" xfId="44217" xr:uid="{623D2A6A-3F82-46CD-A6A7-13C88C4912C1}"/>
    <cellStyle name="Normal 39 2" xfId="30331" xr:uid="{6CC19069-321F-4C46-A8EE-3EDC0E626E14}"/>
    <cellStyle name="Normal 39 3" xfId="35482" xr:uid="{02C718BC-DCDC-4575-93C0-50D25A36DC07}"/>
    <cellStyle name="Normal 4" xfId="2" xr:uid="{7817FB55-8333-4922-8762-AB25F1BD9E33}"/>
    <cellStyle name="Normal 4 10" xfId="474" xr:uid="{101E301E-9F4C-4FF3-BA6C-9C703269D281}"/>
    <cellStyle name="Normal 4 11" xfId="306" xr:uid="{39CFEA1D-8F49-4D7E-9701-61989784C6EE}"/>
    <cellStyle name="Normal 4 12" xfId="44595" xr:uid="{302186D2-35AD-4FDD-AC10-B852DCC6316D}"/>
    <cellStyle name="Normal 4 13" xfId="44634" xr:uid="{F25C9D42-BB8B-4D7D-B674-DA1871721319}"/>
    <cellStyle name="Normal 4 14" xfId="492" xr:uid="{0322477C-2B58-4FC4-86FA-40C2E52CE20A}"/>
    <cellStyle name="Normal 4 2" xfId="5" xr:uid="{B0848F61-6C03-4F8E-8DFA-6877D5604EE4}"/>
    <cellStyle name="Normal 4 2 2" xfId="67" xr:uid="{816EE768-D56B-448A-A2A0-52CB6334A2D3}"/>
    <cellStyle name="Normal 4 2 2 2" xfId="114" xr:uid="{733B500B-3FDC-4320-8E69-CBC53EF7377F}"/>
    <cellStyle name="Normal 4 2 2 3" xfId="30329" xr:uid="{F256F6C9-EF45-4BBC-9073-ED6B056D7E75}"/>
    <cellStyle name="Normal 4 2 3" xfId="32" xr:uid="{420027C3-3D7D-47FB-9061-3C713806F9FA}"/>
    <cellStyle name="Normal 4 2 3 2" xfId="373" xr:uid="{74552156-68A2-42D2-A0BA-9F161B99909C}"/>
    <cellStyle name="Normal 4 2 4" xfId="310" xr:uid="{51BF64CB-BB1A-4DFB-8B0A-CE49821983EC}"/>
    <cellStyle name="Normal 4 2 5" xfId="44215" xr:uid="{BB63F735-5A1A-45BF-A7CD-87EBD885BDF8}"/>
    <cellStyle name="Normal 4 2 6" xfId="44732" xr:uid="{A6ED8268-1D49-469D-B420-FAA51EC73468}"/>
    <cellStyle name="Normal 4 2 7" xfId="120" xr:uid="{7FC3BFA3-6184-42F7-ACCD-60D4C76DC3E5}"/>
    <cellStyle name="Normal 4 2 8" xfId="44882" xr:uid="{7DDAAE5D-7920-4843-95F7-3B5494030FAD}"/>
    <cellStyle name="Normal 4 2 9" xfId="101" xr:uid="{3A0E6B22-22F5-404B-AC73-AE170A426F08}"/>
    <cellStyle name="Normal 4 3" xfId="48" xr:uid="{2DB644C7-438B-4125-B767-A132E4C24858}"/>
    <cellStyle name="Normal 4 3 2" xfId="43024" xr:uid="{B7300151-AD03-426F-8786-0539BF28CDB0}"/>
    <cellStyle name="Normal 4 3 3" xfId="30044" xr:uid="{5F08E2D0-E431-4A21-A9EB-9BA5148C9144}"/>
    <cellStyle name="Normal 4 3 3 2" xfId="44535" xr:uid="{4F887BF9-FEA7-4351-9195-D2481C4F888C}"/>
    <cellStyle name="Normal 4 3 3 3" xfId="44667" xr:uid="{3B45A46E-B87A-44E4-8504-5C0CF68DFCCF}"/>
    <cellStyle name="Normal 4 3 4" xfId="530" xr:uid="{C023C9BD-B8A2-4573-A6D2-CF71F318E192}"/>
    <cellStyle name="Normal 4 3 5" xfId="429" xr:uid="{FB4E5288-E106-4648-9A8C-D267A795BD8A}"/>
    <cellStyle name="Normal 4 3 6" xfId="44573" xr:uid="{1A6FF5DB-EDA8-445D-B3BB-435C149E1818}"/>
    <cellStyle name="Normal 4 3 7" xfId="44739" xr:uid="{0D1C106C-7197-4315-83D5-347E2A090F23}"/>
    <cellStyle name="Normal 4 3 8" xfId="44936" xr:uid="{101D282A-2A8C-4734-B513-129696C8036D}"/>
    <cellStyle name="Normal 4 3 8 2 2" xfId="130" xr:uid="{07863833-1E38-4B69-8803-5CFE236E01B4}"/>
    <cellStyle name="Normal 4 3 9" xfId="147" xr:uid="{CFAC18C6-3A27-4D2C-8B89-8AB6AC40298D}"/>
    <cellStyle name="Normal 4 4" xfId="43023" xr:uid="{ABC64A0F-B7FB-4AFC-A47B-72CE0A3822FE}"/>
    <cellStyle name="Normal 4 4 2" xfId="35480" xr:uid="{3E9C30D6-A9D0-41C9-BB34-896289CC5782}"/>
    <cellStyle name="Normal 4 4 2 2" xfId="359" xr:uid="{AA35C2A2-5391-4793-8C2D-D8F7648B7942}"/>
    <cellStyle name="Normal 4 4 2 3" xfId="44996" xr:uid="{8F0F2897-9360-4A88-A92B-DAD0C2D3D012}"/>
    <cellStyle name="Normal 4 4 3" xfId="29086" xr:uid="{1CDC8EE3-3B44-4DC4-99E1-AB1DED6A5B03}"/>
    <cellStyle name="Normal 4 4 3 2" xfId="355" xr:uid="{EE9402BD-7FAF-4B9A-9ADA-AB2F71AB07B8}"/>
    <cellStyle name="Normal 4 4 4" xfId="35481" xr:uid="{070ECE34-9895-41F1-97D9-2BFA4CDDE6B4}"/>
    <cellStyle name="Normal 4 4 5" xfId="44969" xr:uid="{B27C8941-C5B2-465E-B937-1A61D903C2C2}"/>
    <cellStyle name="Normal 4 4 7" xfId="589" xr:uid="{8211A8AA-4E35-43A3-8577-CC048058A37B}"/>
    <cellStyle name="Normal 4 5" xfId="43022" xr:uid="{D0C7359F-5502-43F7-83B2-3C4A68C2E6D3}"/>
    <cellStyle name="Normal 4 5 2" xfId="29085" xr:uid="{CBFE460E-7C44-41B4-BC12-9FF5DF861E74}"/>
    <cellStyle name="Normal 4 5 3" xfId="30604" xr:uid="{15A07580-8D53-4161-8DD0-4C15B7C72070}"/>
    <cellStyle name="Normal 4 5 4" xfId="590" xr:uid="{D6090CC4-E45B-41AF-833A-1D026C17D3EB}"/>
    <cellStyle name="Normal 4 6" xfId="24954" xr:uid="{842DCE83-998E-4B71-AC11-81760245BA73}"/>
    <cellStyle name="Normal 4 7" xfId="528" xr:uid="{2C1BA3B1-F670-483F-B845-455F34442605}"/>
    <cellStyle name="Normal 4 8" xfId="578" xr:uid="{39EF8795-607E-44C3-A990-9ABF5BBFAB55}"/>
    <cellStyle name="Normal 4 8 2" xfId="118" xr:uid="{0DE24E39-2071-47AA-B1BC-18893F56BE2B}"/>
    <cellStyle name="Normal 4 9" xfId="53" xr:uid="{E7C11A97-D08D-4A2B-B63C-1C6B465B11FC}"/>
    <cellStyle name="Normal 4 9 2" xfId="44216" xr:uid="{8ECA5425-B994-48F8-9A7E-6F7F3E267F78}"/>
    <cellStyle name="Normal 40" xfId="44214" xr:uid="{F5540128-E302-44B1-8390-275103B6A4D6}"/>
    <cellStyle name="Normal 40 2" xfId="30328" xr:uid="{1F10E558-F939-4C91-8A3E-E0002B07DA24}"/>
    <cellStyle name="Normal 40 3" xfId="35479" xr:uid="{4B74DBA2-3651-4022-B505-938221557698}"/>
    <cellStyle name="Normal 41" xfId="44213" xr:uid="{8AA66EC1-EC8F-4042-8B17-DAF46E279913}"/>
    <cellStyle name="Normal 41 2" xfId="30327" xr:uid="{FB0260BF-0868-49A9-89B6-A20DE314133A}"/>
    <cellStyle name="Normal 41 3" xfId="35478" xr:uid="{7588732D-C1E4-4160-AF0C-4A512824CA46}"/>
    <cellStyle name="Normal 42" xfId="44212" xr:uid="{DD48BA73-8E85-46F7-87CB-BF8EA0978808}"/>
    <cellStyle name="Normal 42 2" xfId="30326" xr:uid="{8CBAA50E-4856-47A4-A0BA-943288FCBB07}"/>
    <cellStyle name="Normal 42 3" xfId="35477" xr:uid="{E28FC175-60EA-4283-A951-BC78329A721C}"/>
    <cellStyle name="Normal 43" xfId="44211" xr:uid="{D0AE1448-F323-4FE3-8050-D60B42E945C5}"/>
    <cellStyle name="Normal 43 2" xfId="30325" xr:uid="{7150B4F0-F8F6-4346-A2AC-FE1DF1E25674}"/>
    <cellStyle name="Normal 43 3" xfId="35476" xr:uid="{894AC90E-0CD3-406B-9384-67E5144B98F7}"/>
    <cellStyle name="Normal 44" xfId="44210" xr:uid="{AA9CF41E-220A-402D-BDAE-7940FAB164DE}"/>
    <cellStyle name="Normal 44 2" xfId="43978" xr:uid="{CD545D91-F3C1-4712-A78A-093B314B3070}"/>
    <cellStyle name="Normal 44 3" xfId="29927" xr:uid="{03149489-8725-4D82-A36F-AFC2AC214CC2}"/>
    <cellStyle name="Normal 44 4" xfId="35475" xr:uid="{350A4C3E-A495-416D-9C4B-26373F9C5A2B}"/>
    <cellStyle name="Normal 45" xfId="44209" xr:uid="{0CA91E9E-C3A5-4CBF-964B-64758BF77998}"/>
    <cellStyle name="Normal 45 2" xfId="43984" xr:uid="{CA704ED8-F788-4DAF-A3B9-AC9CC47DC252}"/>
    <cellStyle name="Normal 45 3" xfId="30039" xr:uid="{1F37647D-35D4-40D5-B382-E3D1B8E233CC}"/>
    <cellStyle name="Normal 45 4" xfId="35474" xr:uid="{27DC96D4-E989-4238-8520-5EDB6E06181E}"/>
    <cellStyle name="Normal 46" xfId="44208" xr:uid="{AB5BFD98-4068-4801-860F-68F0D8064636}"/>
    <cellStyle name="Normal 46 2" xfId="44000" xr:uid="{1BBE6491-DD48-48EC-AE3B-A241A8EFE5D9}"/>
    <cellStyle name="Normal 46 3" xfId="30038" xr:uid="{D7CDA6F1-92F6-433C-B6CA-D9C79C1DD2B0}"/>
    <cellStyle name="Normal 46 4" xfId="35473" xr:uid="{403D4A99-B6FF-47E5-A3DB-D705548A4EFE}"/>
    <cellStyle name="Normal 47" xfId="44207" xr:uid="{C5BC2140-BA5F-4690-A88B-A0D38CD09B37}"/>
    <cellStyle name="Normal 47 2" xfId="44485" xr:uid="{C4B1BDF3-7C7A-49F4-815E-69B3DD8F5F01}"/>
    <cellStyle name="Normal 47 2 2" xfId="29831" xr:uid="{9DC46F15-3EF3-49AF-A95A-8DF45959DC9E}"/>
    <cellStyle name="Normal 47 2 3" xfId="35471" xr:uid="{CAB3DE7F-FFC5-4258-BDA1-12DBE4B77585}"/>
    <cellStyle name="Normal 47 3" xfId="30592" xr:uid="{7A075340-051D-4D0A-B80E-0B47C352A5F4}"/>
    <cellStyle name="Normal 47 4" xfId="30037" xr:uid="{19E43A5C-F7DC-4B2F-A0A1-7B624D1DC97D}"/>
    <cellStyle name="Normal 47 5" xfId="35472" xr:uid="{4F6FC079-1212-481D-B212-ADE78099F143}"/>
    <cellStyle name="Normal 48" xfId="44206" xr:uid="{1B0AA219-72ED-4537-93E9-97052520DB6E}"/>
    <cellStyle name="Normal 48 2" xfId="163" xr:uid="{CDE0C52B-5371-40A2-BD46-65FD9CD9210F}"/>
    <cellStyle name="Normal 48 2 2" xfId="30323" xr:uid="{827B44D0-F57E-426F-B932-E37C746FABB3}"/>
    <cellStyle name="Normal 48 3" xfId="30324" xr:uid="{6CD73B30-3C5A-4F7D-987F-A08E57FF2EA8}"/>
    <cellStyle name="Normal 48 4" xfId="25149" xr:uid="{98CCFB14-9515-45AE-95CA-7C58737A4F0F}"/>
    <cellStyle name="Normal 48 5" xfId="35470" xr:uid="{EE586414-220A-46A8-BB8E-EA03BC276C68}"/>
    <cellStyle name="Normal 48 6" xfId="580" xr:uid="{FB18E7AD-3176-4000-8F72-240CE988E296}"/>
    <cellStyle name="Normal 49" xfId="44205" xr:uid="{5D4553AD-3198-473C-BD9E-C1EA06E42249}"/>
    <cellStyle name="Normal 49 2" xfId="30321" xr:uid="{2301C50F-2816-4085-8B33-3CD3D6F0F9B1}"/>
    <cellStyle name="Normal 49 3" xfId="30322" xr:uid="{D8F286DA-5E8A-473F-9B4A-8FB98CC57095}"/>
    <cellStyle name="Normal 49 4" xfId="30036" xr:uid="{71A59201-523F-453C-B7D2-B88ECDBA2E18}"/>
    <cellStyle name="Normal 49 5" xfId="25050" xr:uid="{9C0FD66C-DAB3-4042-B1C9-AB9293D07D06}"/>
    <cellStyle name="Normal 49 6" xfId="35469" xr:uid="{87B5546B-D781-4188-BD27-6A90F42985FB}"/>
    <cellStyle name="Normal 5" xfId="19" xr:uid="{B3911148-3C76-4967-9B23-ABC37F9208F2}"/>
    <cellStyle name="Normal 5 10" xfId="151" xr:uid="{CCE4CBE3-3D70-4360-970A-3B9BE48EEC45}"/>
    <cellStyle name="Normal 5 10 2" xfId="35468" xr:uid="{93DDB61F-69B0-485D-8F60-E745C3108530}"/>
    <cellStyle name="Normal 5 10 3" xfId="38359" xr:uid="{9CFD147E-BA6D-438A-9A7E-30829DF59B83}"/>
    <cellStyle name="Normal 5 11" xfId="30320" xr:uid="{28886374-E957-4DFD-B83A-B3674F7C59B4}"/>
    <cellStyle name="Normal 5 12" xfId="25049" xr:uid="{F3E897D2-2185-4168-9312-71F953BDADF0}"/>
    <cellStyle name="Normal 5 13" xfId="24980" xr:uid="{97E55653-3B59-41BE-BF00-9546BA014246}"/>
    <cellStyle name="Normal 5 14" xfId="38344" xr:uid="{458A3897-12B3-484B-BDEF-EC4DE876B093}"/>
    <cellStyle name="Normal 5 15" xfId="24934" xr:uid="{AB7E6C52-4742-4655-AA38-E73DCDB8850C}"/>
    <cellStyle name="Normal 5 16" xfId="40949" xr:uid="{29DFD65F-1E64-4860-8A8C-A6C258DBCA2A}"/>
    <cellStyle name="Normal 5 17" xfId="44204" xr:uid="{99797A7C-C533-4212-B963-D0D2F27458A2}"/>
    <cellStyle name="Normal 5 18" xfId="69" xr:uid="{FF0644F5-5053-45F6-B007-CA0D535A034B}"/>
    <cellStyle name="Normal 5 18 2" xfId="44487" xr:uid="{A824A224-E77A-4AA0-AE4F-B0BC1BA1D357}"/>
    <cellStyle name="Normal 5 19" xfId="44497" xr:uid="{2F657AA3-F2A2-4D24-A18D-8EBF1CD45DC4}"/>
    <cellStyle name="Normal 5 2" xfId="54" xr:uid="{64B89CF2-B3CD-4629-AF54-CC21F470AD8E}"/>
    <cellStyle name="Normal 5 2 10" xfId="181" xr:uid="{3322BA7B-B6F9-48BA-875E-DFCB25149A96}"/>
    <cellStyle name="Normal 5 2 10 2" xfId="24979" xr:uid="{BB57FFB9-9201-49F3-B68B-0509F7D9A519}"/>
    <cellStyle name="Normal 5 2 11" xfId="24952" xr:uid="{20C6F395-127A-4660-9DDF-A6B48210778C}"/>
    <cellStyle name="Normal 5 2 12" xfId="41163" xr:uid="{F977E6B3-562D-4B2E-8F63-34524DEAF9AC}"/>
    <cellStyle name="Normal 5 2 13" xfId="605" xr:uid="{EDAC9781-200D-42CF-A906-BD746378E0C8}"/>
    <cellStyle name="Normal 5 2 13 3 2" xfId="509" xr:uid="{A62FB3E5-C7F4-42DC-9760-688368FF3960}"/>
    <cellStyle name="Normal 5 2 14" xfId="44683" xr:uid="{7E7E5B44-695A-400D-9787-5D9DD60A160C}"/>
    <cellStyle name="Normal 5 2 15" xfId="44687" xr:uid="{E0EE3DA2-CBEC-45C5-BBF3-C77F2E14903C}"/>
    <cellStyle name="Normal 5 2 16" xfId="44460" xr:uid="{F9842785-39C6-4B0E-8103-D399770D6918}"/>
    <cellStyle name="Normal 5 2 17" xfId="44733" xr:uid="{6CEBD8E7-E504-48DF-8384-3F0981E56AC9}"/>
    <cellStyle name="Normal 5 2 18" xfId="234" xr:uid="{BA9C6C69-63BF-4A41-A3B0-AEE1BD27CEED}"/>
    <cellStyle name="Normal 5 2 2" xfId="44203" xr:uid="{D27A54AA-5184-4024-90D5-17373B93E545}"/>
    <cellStyle name="Normal 5 2 2 10" xfId="44753" xr:uid="{5694E977-2DAE-44B0-B463-F2DC036D775B}"/>
    <cellStyle name="Normal 5 2 2 11" xfId="44980" xr:uid="{4DD77378-BC1E-4EEB-A39A-BADA52C53F81}"/>
    <cellStyle name="Normal 5 2 2 2" xfId="43951" xr:uid="{799A81E6-A0DD-442F-BE71-CCC8A37CBE1D}"/>
    <cellStyle name="Normal 5 2 2 2 2" xfId="41280" xr:uid="{6557FF96-E101-4793-932F-640BDE3C5D30}"/>
    <cellStyle name="Normal 5 2 2 2 2 2" xfId="30315" xr:uid="{0C04497C-F03C-4ED5-BC54-02FB1BFD6C2F}"/>
    <cellStyle name="Normal 5 2 2 2 2 3" xfId="25045" xr:uid="{8161AECC-3507-46ED-807B-1A5DF96CE3A1}"/>
    <cellStyle name="Normal 5 2 2 2 2 4" xfId="30316" xr:uid="{D8F5FB66-AAB3-4704-9C46-C2B66DF381DF}"/>
    <cellStyle name="Normal 5 2 2 2 2 5" xfId="38436" xr:uid="{CDB2FDA7-7189-427E-BB55-A0986A3D7700}"/>
    <cellStyle name="Normal 5 2 2 2 3" xfId="30314" xr:uid="{2848CDBF-1B5F-42C5-8B32-78457D66AA16}"/>
    <cellStyle name="Normal 5 2 2 2 3 2" xfId="25044" xr:uid="{C57BA34F-0040-48E7-8CA4-FE81023D1096}"/>
    <cellStyle name="Normal 5 2 2 2 4" xfId="25046" xr:uid="{23D994E7-1CD2-4687-BD88-339C9EA55DF8}"/>
    <cellStyle name="Normal 5 2 2 2 5" xfId="24955" xr:uid="{A48CA673-8AC5-4498-ABD6-443E3CB93571}"/>
    <cellStyle name="Normal 5 2 2 2 6" xfId="30317" xr:uid="{299CD807-D216-4D44-814A-14392F9EBB25}"/>
    <cellStyle name="Normal 5 2 2 2 7" xfId="40719" xr:uid="{DFB63CD7-D0F3-489E-9F42-AD06ABD589DD}"/>
    <cellStyle name="Normal 5 2 2 2 8" xfId="44964" xr:uid="{661E687C-2B40-492F-B803-7F96A1AAF26C}"/>
    <cellStyle name="Normal 5 2 2 3" xfId="43962" xr:uid="{DF1B0F23-98CF-4AA9-AE37-3F430D8A294F}"/>
    <cellStyle name="Normal 5 2 2 3 2" xfId="30312" xr:uid="{9DD414DB-2DB4-4448-A2A0-84D01F2C26EC}"/>
    <cellStyle name="Normal 5 2 2 3 2 2" xfId="25042" xr:uid="{9B8A796C-ECD9-409F-BCE0-A9008A39B20C}"/>
    <cellStyle name="Normal 5 2 2 3 3" xfId="25041" xr:uid="{F340E286-0309-4A75-A7D0-61D26E22FD53}"/>
    <cellStyle name="Normal 5 2 2 3 4" xfId="25043" xr:uid="{3BA64432-5364-4003-B523-6D1276CD670A}"/>
    <cellStyle name="Normal 5 2 2 3 5" xfId="30313" xr:uid="{887D938D-128D-4C65-9EFB-6A0D0F139D02}"/>
    <cellStyle name="Normal 5 2 2 3 6" xfId="40732" xr:uid="{181F43D9-79F2-441A-8466-218F4116C7C7}"/>
    <cellStyle name="Normal 5 2 2 4" xfId="43896" xr:uid="{DF6CD665-ED56-4A3A-B301-746853D26E63}"/>
    <cellStyle name="Normal 5 2 2 4 2" xfId="25040" xr:uid="{213D7B1A-E6C2-4489-890C-4428DC1ED96D}"/>
    <cellStyle name="Normal 5 2 2 4 3" xfId="30311" xr:uid="{473FFDFE-8A98-4B6E-9964-575BCAF94185}"/>
    <cellStyle name="Normal 5 2 2 4 4" xfId="40665" xr:uid="{14C55FF4-227F-437F-BE4B-34B9C21C60E9}"/>
    <cellStyle name="Normal 5 2 2 5" xfId="41407" xr:uid="{7962DA89-E743-4655-B523-FAFAF2EB1A68}"/>
    <cellStyle name="Normal 5 2 2 5 2" xfId="25039" xr:uid="{D0B0ABB8-7B5E-4DCA-A87A-82E27DFF6EEE}"/>
    <cellStyle name="Normal 5 2 2 5 3" xfId="27820" xr:uid="{76A1AE6F-3C5B-42EF-8FCE-63CF4901B17B}"/>
    <cellStyle name="Normal 5 2 2 5 4" xfId="38545" xr:uid="{D208D3EA-12C1-462D-A8FA-BF483A96FFA1}"/>
    <cellStyle name="Normal 5 2 2 6" xfId="41190" xr:uid="{DBE38E9B-685C-4CE3-A72B-BAC8A696414E}"/>
    <cellStyle name="Normal 5 2 2 6 2" xfId="25047" xr:uid="{ADEFF6A7-E5D4-4D9C-BAC0-57E3516454C7}"/>
    <cellStyle name="Normal 5 2 2 6 3" xfId="38358" xr:uid="{20594D76-5B88-4E23-905E-BA49CCCA29D0}"/>
    <cellStyle name="Normal 5 2 2 7" xfId="24978" xr:uid="{D9E07772-4154-40CF-A65A-7123B8E4D55C}"/>
    <cellStyle name="Normal 5 2 2 8" xfId="30318" xr:uid="{693567AE-63E9-4637-859C-916A46FDF1DA}"/>
    <cellStyle name="Normal 5 2 2 9" xfId="40948" xr:uid="{326C37E4-6DC9-4C00-83E6-142D41B6EF5E}"/>
    <cellStyle name="Normal 5 2 3" xfId="44202" xr:uid="{95FD7D8F-06D7-4D93-80D5-DDAF95FFF8D0}"/>
    <cellStyle name="Normal 5 2 3 2" xfId="43954" xr:uid="{F036B027-379C-4DAD-85D5-29F01C144278}"/>
    <cellStyle name="Normal 5 2 3 2 2" xfId="30308" xr:uid="{95E3BE3C-40B7-4888-A99E-3AB8825BF026}"/>
    <cellStyle name="Normal 5 2 3 2 2 2" xfId="25036" xr:uid="{19F3D9A2-D0C6-4E59-B7AF-F5E4ECBD4A7D}"/>
    <cellStyle name="Normal 5 2 3 2 3" xfId="30307" xr:uid="{D1522E15-FEC0-4E25-9906-C944C4BD6456}"/>
    <cellStyle name="Normal 5 2 3 2 3 2" xfId="25035" xr:uid="{0E00AB88-4225-41B1-A87F-28086245F3A2}"/>
    <cellStyle name="Normal 5 2 3 2 4" xfId="25037" xr:uid="{AE2F5E8B-02AA-4196-903B-35F18A4FACEF}"/>
    <cellStyle name="Normal 5 2 3 2 5" xfId="24961" xr:uid="{839C2326-F676-4BD4-94A4-7341D8880D57}"/>
    <cellStyle name="Normal 5 2 3 2 6" xfId="30309" xr:uid="{41B5C450-D4C4-46B0-B06D-9C9AF3C489F0}"/>
    <cellStyle name="Normal 5 2 3 2 7" xfId="40722" xr:uid="{60C95A15-AC06-4992-A4AE-C1F9C8C96B3D}"/>
    <cellStyle name="Normal 5 2 3 3" xfId="43895" xr:uid="{FC8107BA-74BD-4AB0-8AE5-9AAB720597E1}"/>
    <cellStyle name="Normal 5 2 3 3 2" xfId="25034" xr:uid="{816E2E41-4DAB-4E44-AEA3-775F5DCAA5BD}"/>
    <cellStyle name="Normal 5 2 3 3 3" xfId="30306" xr:uid="{0301740D-3E37-4277-BDE9-5BA22A71F2A5}"/>
    <cellStyle name="Normal 5 2 3 3 4" xfId="40664" xr:uid="{468756D2-13B4-4C1D-8520-E3BE8B300F95}"/>
    <cellStyle name="Normal 5 2 3 4" xfId="41408" xr:uid="{EF215BB7-E73B-4E1E-BA90-BC822B25BE5A}"/>
    <cellStyle name="Normal 5 2 3 4 2" xfId="25033" xr:uid="{3C72B9B7-3797-40D4-8358-36C6F099A715}"/>
    <cellStyle name="Normal 5 2 3 4 3" xfId="30305" xr:uid="{76CCB8BD-5331-4448-8424-46BC6D9F4FE7}"/>
    <cellStyle name="Normal 5 2 3 4 4" xfId="38546" xr:uid="{D9533980-227E-4261-A401-DF8ACF06EF6B}"/>
    <cellStyle name="Normal 5 2 3 5" xfId="41189" xr:uid="{3A942B08-7680-4F2E-AE8F-DCB107CC90D3}"/>
    <cellStyle name="Normal 5 2 3 5 2" xfId="25038" xr:uid="{E5744942-0D3F-4888-8FAA-BDDC57F41E04}"/>
    <cellStyle name="Normal 5 2 3 5 3" xfId="38357" xr:uid="{6FA25681-8934-4A99-8526-6D982D339AC7}"/>
    <cellStyle name="Normal 5 2 3 6" xfId="24977" xr:uid="{2A7DFA78-B156-4125-B242-6052399DAFE5}"/>
    <cellStyle name="Normal 5 2 3 7" xfId="30310" xr:uid="{6F3C81FB-5A34-4369-B536-345417391D07}"/>
    <cellStyle name="Normal 5 2 3 8" xfId="40947" xr:uid="{4E5CD846-3D2D-435C-B498-89366960A62F}"/>
    <cellStyle name="Normal 5 2 4" xfId="43959" xr:uid="{F33D4439-FCCB-4D7C-8A18-1243D77663E3}"/>
    <cellStyle name="Normal 5 2 4 2" xfId="30303" xr:uid="{BA7FAADB-50D4-4023-A171-447C20795C97}"/>
    <cellStyle name="Normal 5 2 4 2 2" xfId="30302" xr:uid="{0A4D25D0-4ABC-44B1-A710-8E8436250F73}"/>
    <cellStyle name="Normal 5 2 4 2 3" xfId="25031" xr:uid="{8ED8E505-C387-47AD-8765-9442A141FE28}"/>
    <cellStyle name="Normal 5 2 4 3" xfId="30301" xr:uid="{B0634104-2548-47A7-BF2E-9DEFE0153C8B}"/>
    <cellStyle name="Normal 5 2 4 3 2" xfId="25030" xr:uid="{DD236D05-1B90-44E7-BEF9-93D7C59FE17E}"/>
    <cellStyle name="Normal 5 2 4 4" xfId="25032" xr:uid="{F11C7CD9-D7CE-46EF-A87F-7AF3081698C5}"/>
    <cellStyle name="Normal 5 2 4 5" xfId="24967" xr:uid="{6F6305FE-F7B6-4D3E-AE89-18C71E258D72}"/>
    <cellStyle name="Normal 5 2 4 6" xfId="30304" xr:uid="{7F1E3758-A45A-45B7-8660-DE75A9EDC97C}"/>
    <cellStyle name="Normal 5 2 4 7" xfId="40728" xr:uid="{67DC4532-5EFE-47D7-BE89-B345CEEA8461}"/>
    <cellStyle name="Normal 5 2 5" xfId="43965" xr:uid="{6F3F9621-0C9F-4BC5-91D1-EBFDEA8F376C}"/>
    <cellStyle name="Normal 5 2 5 2" xfId="30299" xr:uid="{51A7684F-3754-4919-A08E-632DE67D4F01}"/>
    <cellStyle name="Normal 5 2 5 2 2" xfId="25028" xr:uid="{55D5AADF-8B1B-42F3-910B-93E05DB847E4}"/>
    <cellStyle name="Normal 5 2 5 3" xfId="25027" xr:uid="{7B1AD0E5-8A20-40C0-ABA7-DD07E6DB8E11}"/>
    <cellStyle name="Normal 5 2 5 4" xfId="25029" xr:uid="{ED9D4BC2-CCE6-44A6-BFFA-947B36C7A7A6}"/>
    <cellStyle name="Normal 5 2 5 5" xfId="30300" xr:uid="{9FC9A5A6-A81C-4630-83A3-EFFF2184D0AF}"/>
    <cellStyle name="Normal 5 2 5 6" xfId="40735" xr:uid="{AA3FBF78-1FF1-4BDF-AC8F-C61C0147C19E}"/>
    <cellStyle name="Normal 5 2 6" xfId="43947" xr:uid="{2FA21C71-0076-4C6B-9AA8-4A865182F8CE}"/>
    <cellStyle name="Normal 5 2 6 2" xfId="25026" xr:uid="{66FBB5CA-4390-42E0-B8CC-AA344217E60C}"/>
    <cellStyle name="Normal 5 2 6 3" xfId="30298" xr:uid="{97DE1AF0-DE55-4566-9B4E-FFDF9C77C9D5}"/>
    <cellStyle name="Normal 5 2 6 4" xfId="40715" xr:uid="{1F03E627-9E5B-4FCE-A5FA-443DB35CEFF0}"/>
    <cellStyle name="Normal 5 2 7" xfId="43020" xr:uid="{C171232F-16D6-4618-B970-345E4825D915}"/>
    <cellStyle name="Normal 5 2 7 2" xfId="29083" xr:uid="{27B5CAC1-E1EA-4B2D-9323-BF21D300E4B4}"/>
    <cellStyle name="Normal 5 2 7 3" xfId="25025" xr:uid="{18FCD786-1A91-476E-9C19-6118F020EC4E}"/>
    <cellStyle name="Normal 5 2 7 4" xfId="30319" xr:uid="{452E275E-E5E0-407B-B3AE-8ECEA916E2D8}"/>
    <cellStyle name="Normal 5 2 8" xfId="41384" xr:uid="{6175F179-B760-4281-89C2-51460D0EC565}"/>
    <cellStyle name="Normal 5 2 8 2" xfId="27798" xr:uid="{6F83F17E-6B46-4C6D-A45D-C17995C51146}"/>
    <cellStyle name="Normal 5 2 8 3" xfId="38522" xr:uid="{20AD69D4-3870-4F17-9C76-4062ED55899E}"/>
    <cellStyle name="Normal 5 2 9" xfId="41222" xr:uid="{6F407366-9195-4903-9A26-D5D8F159989C}"/>
    <cellStyle name="Normal 5 2 9 2" xfId="25048" xr:uid="{A680F396-C977-4279-8BF6-4A40843BF24B}"/>
    <cellStyle name="Normal 5 2 9 3" xfId="38391" xr:uid="{80546FA3-5C7C-42DB-9218-EC9C6C743B22}"/>
    <cellStyle name="Normal 5 20" xfId="44514" xr:uid="{394FC750-B0C8-4C21-8145-5C3009DBF231}"/>
    <cellStyle name="Normal 5 21" xfId="523" xr:uid="{C87B988A-1B94-4BF9-BC1C-AF8B08417B14}"/>
    <cellStyle name="Normal 5 22" xfId="44517" xr:uid="{7FC14962-EB88-42FC-952B-6B5762310ADE}"/>
    <cellStyle name="Normal 5 23" xfId="427" xr:uid="{8489C0F9-8E0F-40C4-96B6-C8FD5998A24D}"/>
    <cellStyle name="Normal 5 24" xfId="44663" xr:uid="{62ECB870-BAE0-407F-A9F7-0719165D5D77}"/>
    <cellStyle name="Normal 5 25" xfId="44679" xr:uid="{FA932B82-97B2-471E-8E56-04FEBFDAC972}"/>
    <cellStyle name="Normal 5 26" xfId="44521" xr:uid="{27203C2A-72F0-42AF-A384-F65918CFE8B4}"/>
    <cellStyle name="Normal 5 27" xfId="44702" xr:uid="{B985F592-0D4B-473A-9DB0-F830D8BE5699}"/>
    <cellStyle name="Normal 5 3" xfId="49" xr:uid="{2C5B1E83-7946-40CB-9841-387BC0E36D72}"/>
    <cellStyle name="Normal 5 3 10" xfId="25024" xr:uid="{3BF45AB7-0480-435A-AA5C-D10D7E6F6FD6}"/>
    <cellStyle name="Normal 5 3 11" xfId="24976" xr:uid="{91452BB6-6C66-4D23-A653-EC7E6E8A935F}"/>
    <cellStyle name="Normal 5 3 12" xfId="35467" xr:uid="{32EA3954-CE8E-4AA4-9923-0CE0DC103EBA}"/>
    <cellStyle name="Normal 5 3 13" xfId="40946" xr:uid="{0E56E16C-18CC-4D68-84E6-16CB0248D78D}"/>
    <cellStyle name="Normal 5 3 14" xfId="44749" xr:uid="{09CCB0D0-56BB-4DC9-9520-B27FBFC411CD}"/>
    <cellStyle name="Normal 5 3 15" xfId="44884" xr:uid="{A49D1142-4736-4E3E-AF60-042816494955}"/>
    <cellStyle name="Normal 5 3 2" xfId="43953" xr:uid="{1DE96669-13D1-403E-95D0-79CD70D076BE}"/>
    <cellStyle name="Normal 5 3 2 10" xfId="35466" xr:uid="{7105615F-EB2F-4548-B04B-1247C8339AD6}"/>
    <cellStyle name="Normal 5 3 2 11" xfId="40721" xr:uid="{64E1B457-A174-4588-8D36-DF430B22A0EB}"/>
    <cellStyle name="Normal 5 3 2 2" xfId="43017" xr:uid="{FD22EC51-35DD-42CE-9F9A-D92B215B4162}"/>
    <cellStyle name="Normal 5 3 2 2 2" xfId="35464" xr:uid="{2F264921-11B4-465F-B381-089EDB12EDE8}"/>
    <cellStyle name="Normal 5 3 2 2 2 2" xfId="35463" xr:uid="{EEAAEA4F-3930-453F-A5C1-9B27B77320C1}"/>
    <cellStyle name="Normal 5 3 2 2 2 3" xfId="30294" xr:uid="{BBA4B31A-4223-4AB7-834D-A8C161541336}"/>
    <cellStyle name="Normal 5 3 2 2 3" xfId="35462" xr:uid="{B5FF9F8C-7EDC-44A5-A403-1BA483F7A181}"/>
    <cellStyle name="Normal 5 3 2 2 3 2" xfId="35461" xr:uid="{6A80CBFD-8EFC-42EB-A31D-D9F4128FAA15}"/>
    <cellStyle name="Normal 5 3 2 2 4" xfId="35460" xr:uid="{8BADE6A3-F9CE-42CF-976B-DE017DD007AC}"/>
    <cellStyle name="Normal 5 3 2 2 5" xfId="30295" xr:uid="{61107A06-E932-4884-9946-42743D7ED890}"/>
    <cellStyle name="Normal 5 3 2 2 6" xfId="25022" xr:uid="{7FA406B2-BD19-4F81-BBE4-E1F612150665}"/>
    <cellStyle name="Normal 5 3 2 2 7" xfId="35465" xr:uid="{C7AD2755-05BC-4D51-BF41-01BA7D207A29}"/>
    <cellStyle name="Normal 5 3 2 2 8" xfId="39960" xr:uid="{A78F4085-E290-4C21-B55B-AEF385B0B527}"/>
    <cellStyle name="Normal 5 3 2 3" xfId="43018" xr:uid="{6A4AAB56-7BD0-4825-9BB9-D229A76EB744}"/>
    <cellStyle name="Normal 5 3 2 3 2" xfId="35458" xr:uid="{8931F495-5298-4CFC-AF1D-A4FDDE122602}"/>
    <cellStyle name="Normal 5 3 2 3 3" xfId="30293" xr:uid="{622C3549-9C6B-4FD9-87DC-587E38B8723D}"/>
    <cellStyle name="Normal 5 3 2 3 4" xfId="25021" xr:uid="{1906AF8F-330B-4598-81A5-CD3095447ACA}"/>
    <cellStyle name="Normal 5 3 2 3 5" xfId="35459" xr:uid="{D51FDB6F-BA22-46B5-997F-1C2DA20FD0E6}"/>
    <cellStyle name="Normal 5 3 2 3 6" xfId="39961" xr:uid="{5F9C39E3-7294-48EE-9EEA-303E7D5235BF}"/>
    <cellStyle name="Normal 5 3 2 4" xfId="35457" xr:uid="{69822B90-0580-4513-90AF-2F3ED5CD095C}"/>
    <cellStyle name="Normal 5 3 2 4 2" xfId="35456" xr:uid="{16575628-52CA-413C-9BEC-6FEAE99061C6}"/>
    <cellStyle name="Normal 5 3 2 5" xfId="35455" xr:uid="{744CE6F2-4B19-4566-B36E-B3BF1D1207D3}"/>
    <cellStyle name="Normal 5 3 2 5 2" xfId="35454" xr:uid="{4A88616D-0E36-4CD5-817A-1EBBF117E054}"/>
    <cellStyle name="Normal 5 3 2 6" xfId="35453" xr:uid="{A49C4CD8-56CF-4FC6-B21B-372DD8C193FB}"/>
    <cellStyle name="Normal 5 3 2 7" xfId="30296" xr:uid="{DEC1F9EB-4985-469A-9AE0-F60957DD7E23}"/>
    <cellStyle name="Normal 5 3 2 8" xfId="25023" xr:uid="{3BF30488-69C9-4FBB-92C8-45F7DD409AE9}"/>
    <cellStyle name="Normal 5 3 2 9" xfId="24957" xr:uid="{E2250A59-352C-4E86-9A84-E22ADDF32275}"/>
    <cellStyle name="Normal 5 3 3" xfId="43964" xr:uid="{497DA14A-4F7A-46A0-8A42-92938A621DEF}"/>
    <cellStyle name="Normal 5 3 3 10" xfId="40734" xr:uid="{1F7AB012-8EB1-4757-AA3C-F06528EEA2DD}"/>
    <cellStyle name="Normal 5 3 3 2" xfId="43016" xr:uid="{B9B1240F-B67E-4F43-B58D-442C19036CBD}"/>
    <cellStyle name="Normal 5 3 3 2 2" xfId="35450" xr:uid="{852EB389-96EF-405A-87BE-31CAD963B09D}"/>
    <cellStyle name="Normal 5 3 3 2 2 2" xfId="35449" xr:uid="{DCF32D16-16B4-4DFF-9A55-C14EA140DE06}"/>
    <cellStyle name="Normal 5 3 3 2 3" xfId="35448" xr:uid="{811FF286-6CA0-4F7F-A0E3-4958B4FBD6AB}"/>
    <cellStyle name="Normal 5 3 3 2 3 2" xfId="35447" xr:uid="{0A122E37-BE9A-4948-8446-89030DDBA037}"/>
    <cellStyle name="Normal 5 3 3 2 4" xfId="35446" xr:uid="{20F5D892-F8A4-46A1-8D6C-16F85DAEBD4D}"/>
    <cellStyle name="Normal 5 3 3 2 5" xfId="30291" xr:uid="{435CF216-FEEF-4086-AB55-F07802250A58}"/>
    <cellStyle name="Normal 5 3 3 2 6" xfId="25019" xr:uid="{076BC974-FE46-4D2C-9DE8-7B4393DC4D83}"/>
    <cellStyle name="Normal 5 3 3 2 7" xfId="35451" xr:uid="{6D5CEBD1-7026-47AA-AEA7-B4D8C1E186F4}"/>
    <cellStyle name="Normal 5 3 3 2 8" xfId="39959" xr:uid="{9898125D-413C-4FA0-8B58-17EF5E58228F}"/>
    <cellStyle name="Normal 5 3 3 3" xfId="35445" xr:uid="{61DB439C-6824-490D-BC7F-AE4DD0E1D18F}"/>
    <cellStyle name="Normal 5 3 3 3 2" xfId="35444" xr:uid="{3E8DC334-DBF3-48DD-ABD3-7B3CA58EEE30}"/>
    <cellStyle name="Normal 5 3 3 3 3" xfId="25018" xr:uid="{4BB7BCB3-D0D7-44B2-8A1D-C87A974D939D}"/>
    <cellStyle name="Normal 5 3 3 4" xfId="35443" xr:uid="{F6171F03-3F30-4804-B112-871AD451E2C4}"/>
    <cellStyle name="Normal 5 3 3 4 2" xfId="35442" xr:uid="{8402455D-48E0-481C-8817-1766293AFCA5}"/>
    <cellStyle name="Normal 5 3 3 5" xfId="35441" xr:uid="{8140DC84-6CBD-41F8-BB70-C03B1E5462C6}"/>
    <cellStyle name="Normal 5 3 3 5 2" xfId="35440" xr:uid="{18981FC1-4F85-4E34-9454-02DEFCDBD237}"/>
    <cellStyle name="Normal 5 3 3 6" xfId="35439" xr:uid="{57A92863-6C7A-451C-AC64-AA083A3F0535}"/>
    <cellStyle name="Normal 5 3 3 7" xfId="30292" xr:uid="{0E6AA012-F53E-4898-9C00-F8F18A7151F3}"/>
    <cellStyle name="Normal 5 3 3 8" xfId="25020" xr:uid="{AF895868-04B6-4499-B8FC-BEFDCEF1E97D}"/>
    <cellStyle name="Normal 5 3 3 9" xfId="35452" xr:uid="{B1A5E7B6-34EA-4AAE-9C45-7C2B32536B11}"/>
    <cellStyle name="Normal 5 3 4" xfId="43894" xr:uid="{CD07A671-6AD7-46FB-A04F-977DEB67CFF5}"/>
    <cellStyle name="Normal 5 3 4 2" xfId="35437" xr:uid="{8AF91051-6BC6-4E3C-A1F1-CEACCBD7266A}"/>
    <cellStyle name="Normal 5 3 4 2 2" xfId="35436" xr:uid="{75ED9CF4-31C4-484B-9040-D752DC128522}"/>
    <cellStyle name="Normal 5 3 4 3" xfId="35435" xr:uid="{22199C41-3121-468A-ACAF-4E05224615A0}"/>
    <cellStyle name="Normal 5 3 4 3 2" xfId="35434" xr:uid="{21E55922-3389-4B20-9A4D-3E80EB92EDA0}"/>
    <cellStyle name="Normal 5 3 4 4" xfId="35433" xr:uid="{76EC48D2-76E2-4A21-8F5B-0D8F28CE0F6D}"/>
    <cellStyle name="Normal 5 3 4 4 2" xfId="35432" xr:uid="{A84ADF9A-6D9A-42AD-A37B-053F69064F28}"/>
    <cellStyle name="Normal 5 3 4 5" xfId="35431" xr:uid="{91A81CAD-4320-4E18-B8A3-531C01528718}"/>
    <cellStyle name="Normal 5 3 4 6" xfId="30290" xr:uid="{22261930-3341-49AE-AC9E-22349BFF7710}"/>
    <cellStyle name="Normal 5 3 4 7" xfId="25017" xr:uid="{EE330F68-BD92-4DDE-93C2-DAF53B9904A9}"/>
    <cellStyle name="Normal 5 3 4 8" xfId="35438" xr:uid="{CD26059D-C9EB-48BA-9A24-27E7B8BD82DD}"/>
    <cellStyle name="Normal 5 3 4 9" xfId="40663" xr:uid="{547F5D6D-834E-496E-8D61-7E277509EF3A}"/>
    <cellStyle name="Normal 5 3 5" xfId="43019" xr:uid="{DFCF5970-51EF-462F-BF6E-6B630852200B}"/>
    <cellStyle name="Normal 5 3 5 2" xfId="35429" xr:uid="{D152B511-1BF6-4B75-87E1-2783D33138C8}"/>
    <cellStyle name="Normal 5 3 5 3" xfId="29082" xr:uid="{58CBB799-E6D8-4F65-80EC-875C09DEC7EC}"/>
    <cellStyle name="Normal 5 3 5 4" xfId="25016" xr:uid="{A6EFFEBB-55E2-4C41-BC3B-D6A1452209BB}"/>
    <cellStyle name="Normal 5 3 5 5" xfId="35430" xr:uid="{533C5A5D-C6C3-4208-AF6D-9C8BE17DE9C3}"/>
    <cellStyle name="Normal 5 3 5 6" xfId="39962" xr:uid="{AFCDAA4E-0DB9-48D8-904E-E0564A4565F6}"/>
    <cellStyle name="Normal 5 3 6" xfId="41188" xr:uid="{BC7F8F88-7EBF-4B12-8BC0-52462CCF8990}"/>
    <cellStyle name="Normal 5 3 6 2" xfId="35427" xr:uid="{01AB9191-2667-4F0E-AF42-C3748C480DE4}"/>
    <cellStyle name="Normal 5 3 6 3" xfId="35428" xr:uid="{071CEEA3-F1EE-4213-AE0E-534F55B6B524}"/>
    <cellStyle name="Normal 5 3 6 4" xfId="38356" xr:uid="{86E94045-913A-495C-B026-A593E2403D42}"/>
    <cellStyle name="Normal 5 3 7" xfId="35426" xr:uid="{58A9669C-8AB1-4E35-AA70-1A3C0A55F16B}"/>
    <cellStyle name="Normal 5 3 7 2" xfId="35425" xr:uid="{89CB75D4-BADC-4E9B-9229-AA9124046237}"/>
    <cellStyle name="Normal 5 3 8" xfId="35424" xr:uid="{A033ECCD-76E2-4856-AAD7-DC05065F36A2}"/>
    <cellStyle name="Normal 5 3 9" xfId="30297" xr:uid="{0D374BEA-87C4-4F5F-9421-DA5EF7539497}"/>
    <cellStyle name="Normal 5 4" xfId="44201" xr:uid="{3DB46A79-1F00-432E-972F-A18A9836E5D9}"/>
    <cellStyle name="Normal 5 4 10" xfId="35423" xr:uid="{4B350010-B63A-4658-B6A7-CE27D91AECCA}"/>
    <cellStyle name="Normal 5 4 11" xfId="40945" xr:uid="{7F2673AE-032F-40CD-A35F-BDAE0C473B01}"/>
    <cellStyle name="Normal 5 4 2" xfId="44607" xr:uid="{587BAEB1-5AFB-49B5-BD19-BB25CF6B2317}"/>
    <cellStyle name="Normal 5 4 2 2" xfId="43014" xr:uid="{DAB4B635-E9FC-4E8E-B781-5985284C737B}"/>
    <cellStyle name="Normal 5 4 2 2 2" xfId="25013" xr:uid="{31D4D96C-7FA6-4E1D-8BAB-F0EF3D0AE0C0}"/>
    <cellStyle name="Normal 5 4 2 2 3" xfId="30287" xr:uid="{1A99F51E-73BA-46E1-ABDF-E9E2ED7DB10F}"/>
    <cellStyle name="Normal 5 4 2 2 4" xfId="39957" xr:uid="{AB83CDF8-DFD2-4139-92F7-FF20BB4C085F}"/>
    <cellStyle name="Normal 5 4 2 3" xfId="30286" xr:uid="{9AD02CA5-D5E9-4246-888A-E181D9E975EB}"/>
    <cellStyle name="Normal 5 4 2 3 2" xfId="25012" xr:uid="{57AB4E15-114A-449C-8F80-4F9C04168BB5}"/>
    <cellStyle name="Normal 5 4 2 4" xfId="30288" xr:uid="{9F440CB5-2A62-4896-B868-08E7E3B60A86}"/>
    <cellStyle name="Normal 5 4 2 5" xfId="25014" xr:uid="{BD07ED0E-8AEE-4BE4-BBC5-1DD35258C642}"/>
    <cellStyle name="Normal 5 4 2 6" xfId="24963" xr:uid="{EC4DF778-5702-46FE-8B61-60545A57F3D2}"/>
    <cellStyle name="Normal 5 4 2 7" xfId="35422" xr:uid="{15DABEBC-03E0-4304-8EA1-DDEF957738DF}"/>
    <cellStyle name="Normal 5 4 2 8" xfId="40724" xr:uid="{51DC5905-AA82-44F9-8BEC-28BC494A42AD}"/>
    <cellStyle name="Normal 5 4 2 9" xfId="315" xr:uid="{8BFBA1F5-9A46-421B-B111-4BE25981AD6A}"/>
    <cellStyle name="Normal 5 4 3" xfId="43893" xr:uid="{1AA15DA7-3260-4CC7-BEF3-F9F157BCCA7F}"/>
    <cellStyle name="Normal 5 4 3 2" xfId="35420" xr:uid="{11240516-886F-42F6-B06F-7350238505D8}"/>
    <cellStyle name="Normal 5 4 3 3" xfId="30285" xr:uid="{C56FB04F-545A-4B60-8E59-D0D67375CE92}"/>
    <cellStyle name="Normal 5 4 3 4" xfId="25011" xr:uid="{2BD31462-5F56-41FA-98B1-68468F22F9CD}"/>
    <cellStyle name="Normal 5 4 3 5" xfId="35421" xr:uid="{85CE2DA7-C9B3-49AD-8494-F8B505695DC9}"/>
    <cellStyle name="Normal 5 4 3 6" xfId="40662" xr:uid="{8BB93F29-359F-43FE-BC39-38021300FD5D}"/>
    <cellStyle name="Normal 5 4 4" xfId="43015" xr:uid="{42E710EB-5FCE-44F9-BBCE-DEB9E66F9FE1}"/>
    <cellStyle name="Normal 5 4 4 2" xfId="35418" xr:uid="{DD1C6EA7-6CAF-41A6-A6F3-E5045F8D0DA7}"/>
    <cellStyle name="Normal 5 4 4 3" xfId="30284" xr:uid="{4CE2F008-2833-40C8-8482-4B63505843B9}"/>
    <cellStyle name="Normal 5 4 4 4" xfId="25010" xr:uid="{AC741F9F-06F6-4C70-ABEA-75D718148B9B}"/>
    <cellStyle name="Normal 5 4 4 5" xfId="35419" xr:uid="{3E59C0C4-2285-46E1-8022-B2EF13EE1446}"/>
    <cellStyle name="Normal 5 4 4 6" xfId="39958" xr:uid="{560CAE99-51BF-4F9D-B908-76069E0505AE}"/>
    <cellStyle name="Normal 5 4 5" xfId="41187" xr:uid="{B6D4CA70-4E55-4B87-8006-C93F853E2751}"/>
    <cellStyle name="Normal 5 4 5 2" xfId="35416" xr:uid="{445997FC-8008-44B3-B2AC-5CE3B64B0EA7}"/>
    <cellStyle name="Normal 5 4 5 3" xfId="35417" xr:uid="{CA779D64-9A62-4FA5-9C7F-B42FDF4D0702}"/>
    <cellStyle name="Normal 5 4 5 4" xfId="38355" xr:uid="{0918AA4D-6DAB-4A02-8A97-22241C0D3C95}"/>
    <cellStyle name="Normal 5 4 6" xfId="35415" xr:uid="{952A680C-36D9-40B1-91A0-41CF8DBE4473}"/>
    <cellStyle name="Normal 5 4 7" xfId="30289" xr:uid="{DCC379DF-2AFE-4024-B8C9-709926D9FB40}"/>
    <cellStyle name="Normal 5 4 8" xfId="25015" xr:uid="{651E022F-F6EF-4BBC-BFF2-FAA029850DBD}"/>
    <cellStyle name="Normal 5 4 9" xfId="24975" xr:uid="{19CE69CC-46E0-42C3-82F4-EB75E200CCBA}"/>
    <cellStyle name="Normal 5 5" xfId="43961" xr:uid="{56BF37E1-467B-45B5-AE02-284918162CBA}"/>
    <cellStyle name="Normal 5 5 10" xfId="35414" xr:uid="{1A73ECD6-78E6-435B-B41F-87A67BFC1445}"/>
    <cellStyle name="Normal 5 5 11" xfId="40730" xr:uid="{F67B82BF-8DE4-4CAA-B644-89A97EB382F4}"/>
    <cellStyle name="Normal 5 5 12" xfId="563" xr:uid="{50EC5AE1-AA46-4523-883E-F890311B033D}"/>
    <cellStyle name="Normal 5 5 2" xfId="43013" xr:uid="{3204B094-1F79-40C2-993B-378B3C45F671}"/>
    <cellStyle name="Normal 5 5 2 2" xfId="35412" xr:uid="{FA5EAEBF-5C30-44C0-846A-5EBF52D02F04}"/>
    <cellStyle name="Normal 5 5 2 2 2" xfId="35411" xr:uid="{97827845-B637-4986-B321-AF6548FA34FA}"/>
    <cellStyle name="Normal 5 5 2 2 3" xfId="30281" xr:uid="{46FEA982-045C-421C-A982-054E35086DE3}"/>
    <cellStyle name="Normal 5 5 2 3" xfId="35410" xr:uid="{27872FA9-28D4-43F1-BDDB-A4A8CE7DB462}"/>
    <cellStyle name="Normal 5 5 2 3 2" xfId="35409" xr:uid="{C6ADF4BA-FD97-4630-8F43-04E3808BB89D}"/>
    <cellStyle name="Normal 5 5 2 4" xfId="35408" xr:uid="{7855394A-01CE-4975-B2C5-F293D40479BD}"/>
    <cellStyle name="Normal 5 5 2 5" xfId="30282" xr:uid="{74ABB27D-8196-4074-8C56-DB01F141A3AE}"/>
    <cellStyle name="Normal 5 5 2 6" xfId="29080" xr:uid="{6BE21BE1-C432-468C-89A7-83CD562581A4}"/>
    <cellStyle name="Normal 5 5 2 7" xfId="25008" xr:uid="{3201B93F-1102-410F-8D09-0024634D9CAC}"/>
    <cellStyle name="Normal 5 5 2 8" xfId="35413" xr:uid="{84A48B94-4D48-4ED3-90C4-41B919488E26}"/>
    <cellStyle name="Normal 5 5 3" xfId="35407" xr:uid="{FB6BD6DD-5624-450A-993C-9E8A5EADE650}"/>
    <cellStyle name="Normal 5 5 3 2" xfId="35406" xr:uid="{2FB5C149-E49C-4A4D-BC5E-E38B22900A20}"/>
    <cellStyle name="Normal 5 5 3 3" xfId="30280" xr:uid="{402E7B78-1250-4100-AF9B-ACA1AFEC9DDA}"/>
    <cellStyle name="Normal 5 5 3 4" xfId="25007" xr:uid="{42FB6A39-4180-45C3-B210-42BBE4B62EC1}"/>
    <cellStyle name="Normal 5 5 4" xfId="35405" xr:uid="{4880316F-DACC-428F-B36F-B24416D68A73}"/>
    <cellStyle name="Normal 5 5 4 2" xfId="35404" xr:uid="{52157430-3609-48AA-A27E-80E545BF53FB}"/>
    <cellStyle name="Normal 5 5 5" xfId="35403" xr:uid="{EC85254F-FC06-49AC-86D8-D8C08D78378E}"/>
    <cellStyle name="Normal 5 5 5 2" xfId="35402" xr:uid="{3C1601B4-98FE-49AC-B9B8-030BE0D7F4F1}"/>
    <cellStyle name="Normal 5 5 6" xfId="35401" xr:uid="{367C6C31-692E-4469-8D08-F668DFFE30B0}"/>
    <cellStyle name="Normal 5 5 7" xfId="30283" xr:uid="{44E0ADA9-565F-41EE-ACB9-E28AC6E8562D}"/>
    <cellStyle name="Normal 5 5 8" xfId="25009" xr:uid="{266840C2-DF44-477B-8F39-8A62EC01FB14}"/>
    <cellStyle name="Normal 5 5 9" xfId="24970" xr:uid="{C481B8CE-E1B4-4BE8-B9AE-64F6EB511963}"/>
    <cellStyle name="Normal 5 6" xfId="43967" xr:uid="{74C8BD08-BC00-4D80-B0AC-7867E24E85DD}"/>
    <cellStyle name="Normal 5 6 10" xfId="44971" xr:uid="{DB33F52E-D4D4-4016-99D0-BCC923C89AAF}"/>
    <cellStyle name="Normal 5 6 2" xfId="43011" xr:uid="{D376FF5F-7240-41F5-8E67-8590AF6F0BB7}"/>
    <cellStyle name="Normal 5 6 2 2" xfId="35398" xr:uid="{70307079-5A74-439F-9721-C0C821F31A68}"/>
    <cellStyle name="Normal 5 6 2 3" xfId="30278" xr:uid="{A1F50DEC-2C3F-43BA-9ADF-31533D989B1F}"/>
    <cellStyle name="Normal 5 6 2 4" xfId="25005" xr:uid="{10746503-D1A9-4DC2-9670-32CE2B85C6B5}"/>
    <cellStyle name="Normal 5 6 2 5" xfId="35399" xr:uid="{8CD27E0F-9B4C-4F72-93BF-F1DD68E0903F}"/>
    <cellStyle name="Normal 5 6 2 6" xfId="39954" xr:uid="{62903F8D-6966-4723-B332-36A081AF38BE}"/>
    <cellStyle name="Normal 5 6 3" xfId="43012" xr:uid="{762920AE-A8BC-410C-9124-18C52BD4D0E4}"/>
    <cellStyle name="Normal 5 6 3 2" xfId="35396" xr:uid="{16CE164C-D127-42D4-BBC9-35B15012FD64}"/>
    <cellStyle name="Normal 5 6 3 3" xfId="29079" xr:uid="{844BC8AF-4697-4802-94D7-13340C24D257}"/>
    <cellStyle name="Normal 5 6 3 4" xfId="25004" xr:uid="{879CC588-EDE0-4835-B6F3-A7F37573E3F3}"/>
    <cellStyle name="Normal 5 6 3 5" xfId="35397" xr:uid="{C59BC6A2-59F9-4F5E-858C-4D7AC7644614}"/>
    <cellStyle name="Normal 5 6 3 6" xfId="39955" xr:uid="{ECDD367D-DF76-470F-9375-62AAE56394AC}"/>
    <cellStyle name="Normal 5 6 4" xfId="35395" xr:uid="{EB647C2F-739D-405A-A587-288D60B6C41F}"/>
    <cellStyle name="Normal 5 6 4 2" xfId="35394" xr:uid="{A489E633-D324-4337-AF45-05269AD5D78C}"/>
    <cellStyle name="Normal 5 6 5" xfId="35393" xr:uid="{C6E89BFC-BD02-410E-AFF2-1A01F6CCC7B3}"/>
    <cellStyle name="Normal 5 6 6" xfId="30279" xr:uid="{529C32BD-3939-4BC0-BDCC-E4A87F8C4175}"/>
    <cellStyle name="Normal 5 6 7" xfId="25006" xr:uid="{CEA06F93-6E97-4E55-9DD5-76795D793581}"/>
    <cellStyle name="Normal 5 6 8" xfId="35400" xr:uid="{13401754-2AB1-4FAF-BB0B-87E8E1F48CDF}"/>
    <cellStyle name="Normal 5 6 9" xfId="40737" xr:uid="{32AF2C54-7F92-42EB-98D3-317EE1CE72B0}"/>
    <cellStyle name="Normal 5 7" xfId="43897" xr:uid="{6D280556-C79D-4070-8D52-DAED8B756F83}"/>
    <cellStyle name="Normal 5 7 2" xfId="43009" xr:uid="{5DBF4A16-8C97-4862-B7A5-BA7B9A9C4D4A}"/>
    <cellStyle name="Normal 5 7 2 2" xfId="29078" xr:uid="{D272B7A0-7DD6-4F58-A549-D43752978E75}"/>
    <cellStyle name="Normal 5 7 2 3" xfId="35391" xr:uid="{138E3892-900C-48FF-9100-2364FB1840F2}"/>
    <cellStyle name="Normal 5 7 2 4" xfId="39952" xr:uid="{EDF10321-DCC2-455C-BD62-A9502EFE87A3}"/>
    <cellStyle name="Normal 5 7 3" xfId="43010" xr:uid="{15AEC90A-A802-4424-A21C-7E1E6505EAC7}"/>
    <cellStyle name="Normal 5 7 3 2" xfId="30277" xr:uid="{E41E205D-422F-432A-9D8E-0D11A5F75847}"/>
    <cellStyle name="Normal 5 7 3 3" xfId="39953" xr:uid="{A8A5762B-675C-4A2D-AE54-905878FF6AD9}"/>
    <cellStyle name="Normal 5 7 4" xfId="25003" xr:uid="{6FE3F4E0-64F2-4EE8-84CF-B8078AD01147}"/>
    <cellStyle name="Normal 5 7 5" xfId="35392" xr:uid="{D3D6304B-A86A-42D6-9CD8-9C489D4B6E5E}"/>
    <cellStyle name="Normal 5 7 6" xfId="40666" xr:uid="{144A7ADC-4551-44E7-96B9-46A4B8EDA752}"/>
    <cellStyle name="Normal 5 8" xfId="263" xr:uid="{7F1ACA15-684A-44AB-9747-44719753F3AC}"/>
    <cellStyle name="Normal 5 8 2" xfId="35389" xr:uid="{9F6EC83B-8E43-4206-90A8-B99521A60EA7}"/>
    <cellStyle name="Normal 5 8 3" xfId="29077" xr:uid="{6B4EE414-9C75-4CE4-9026-0E723CF0663B}"/>
    <cellStyle name="Normal 5 8 4" xfId="25002" xr:uid="{6D7D8BE3-8135-45E0-BE62-8B891253928A}"/>
    <cellStyle name="Normal 5 8 5" xfId="35390" xr:uid="{F1994CDB-77D6-446B-90D5-8A94FED802FC}"/>
    <cellStyle name="Normal 5 8 6" xfId="39951" xr:uid="{802075D2-CBC6-40F5-8C29-4809BB0BB314}"/>
    <cellStyle name="Normal 5 9" xfId="43021" xr:uid="{0F39527A-FB4B-4B36-B614-D1297474701D}"/>
    <cellStyle name="Normal 5 9 2" xfId="35387" xr:uid="{C77B7681-AF0E-4291-B77E-15853DC25359}"/>
    <cellStyle name="Normal 5 9 3" xfId="29084" xr:uid="{D2A2E9F3-42A2-4900-B599-506C54F61D91}"/>
    <cellStyle name="Normal 5 9 4" xfId="35388" xr:uid="{41171F00-04AC-4CE5-A366-8B2C45CAE3EF}"/>
    <cellStyle name="Normal 5 9 5" xfId="39964" xr:uid="{1480BF36-49E9-4C74-A490-FD1E6D0FBB87}"/>
    <cellStyle name="Normal 50" xfId="44200" xr:uid="{2482122C-92D9-47FA-BD51-BFCA92CB585A}"/>
    <cellStyle name="Normal 50 2" xfId="30276" xr:uid="{EB429605-C15B-4D04-A4B3-6B2B64A269BC}"/>
    <cellStyle name="Normal 50 3" xfId="30596" xr:uid="{06F8CDD1-64F6-446B-8305-0BC90D7E6235}"/>
    <cellStyle name="Normal 50 4" xfId="30033" xr:uid="{58B4AAB3-B61D-453A-9A76-770F3846FE25}"/>
    <cellStyle name="Normal 50 5" xfId="25001" xr:uid="{59540041-FC5E-4113-8114-1BBBA2B443C5}"/>
    <cellStyle name="Normal 50 6" xfId="38341" xr:uid="{16749035-C2D6-4695-87FA-06D9C8FC05E3}"/>
    <cellStyle name="Normal 51" xfId="44199" xr:uid="{2850EF21-BA24-458E-8EA6-845A4B10A5F4}"/>
    <cellStyle name="Normal 51 2" xfId="30275" xr:uid="{C2F9CB3C-6C8B-4D62-9EB2-AAB9A9C7BF62}"/>
    <cellStyle name="Normal 51 3" xfId="30032" xr:uid="{8FBE1740-2D83-43CB-B50E-60E0DEEDF4F0}"/>
    <cellStyle name="Normal 51 4" xfId="30611" xr:uid="{6A132BFD-16C1-4945-A7DC-8D6C41C4A88F}"/>
    <cellStyle name="Normal 52" xfId="44198" xr:uid="{9BBBA0D9-3DE2-43B6-B262-1C8F2D8F0E07}"/>
    <cellStyle name="Normal 52 2" xfId="30274" xr:uid="{9AF50AFF-99F1-4EE2-8468-2EB53D6E40CE}"/>
    <cellStyle name="Normal 52 3" xfId="30031" xr:uid="{596FEE6B-B0A6-4E9E-B4F4-4DD035DF288D}"/>
    <cellStyle name="Normal 52 4" xfId="30609" xr:uid="{64299599-E17D-4217-ACF8-A8BED4076F41}"/>
    <cellStyle name="Normal 53" xfId="44197" xr:uid="{8ACF8EFB-C7E5-4842-BF76-DEB9EC5F2BE3}"/>
    <cellStyle name="Normal 53 2" xfId="29964" xr:uid="{0BD13808-3668-4BE7-A117-F48512BD6870}"/>
    <cellStyle name="Normal 53 3" xfId="30608" xr:uid="{1933A523-F8C1-4F92-B569-F0D9DFF85331}"/>
    <cellStyle name="Normal 54" xfId="44196" xr:uid="{1697EC7D-91CD-4DE2-BDCF-9695989F7E48}"/>
    <cellStyle name="Normal 54 2" xfId="30030" xr:uid="{659BC850-CA25-4877-8EE9-BD8AC69F91A6}"/>
    <cellStyle name="Normal 54 3" xfId="30607" xr:uid="{2C7E4884-CE5F-455D-B00B-696B1DD0DDE0}"/>
    <cellStyle name="Normal 55" xfId="44195" xr:uid="{19D24CD0-461A-4E41-A868-C8C83F4B90A5}"/>
    <cellStyle name="Normal 55 2" xfId="30029" xr:uid="{D4C8D45A-C19E-4521-800A-9F199B6730E5}"/>
    <cellStyle name="Normal 55 3" xfId="30599" xr:uid="{59843190-A8CA-4CD9-A0CE-376A4BF33CD8}"/>
    <cellStyle name="Normal 56" xfId="44194" xr:uid="{B4E892A4-8D5F-42E0-8B29-18670DFD2007}"/>
    <cellStyle name="Normal 56 2" xfId="30028" xr:uid="{ABBA454B-1943-44F8-B1D5-50536A02BD81}"/>
    <cellStyle name="Normal 56 3" xfId="30591" xr:uid="{CF1B4E92-A639-4989-A733-8DFFC2EB737E}"/>
    <cellStyle name="Normal 57" xfId="44193" xr:uid="{52769F9C-C0D5-4763-8CAF-02CFFD3AB22A}"/>
    <cellStyle name="Normal 57 2" xfId="30027" xr:uid="{9AC8CF2A-456A-4E25-9403-E1B76492C05E}"/>
    <cellStyle name="Normal 57 3" xfId="30220" xr:uid="{882FBA21-57E2-4BB6-B413-3BC2C51DF594}"/>
    <cellStyle name="Normal 58" xfId="44192" xr:uid="{D1FC65FE-A66B-4141-9B8F-590C80B73B57}"/>
    <cellStyle name="Normal 58 2" xfId="30026" xr:uid="{36E3E2BC-996D-4FF9-B3AD-A619F215E115}"/>
    <cellStyle name="Normal 58 3" xfId="29957" xr:uid="{D68AFB3A-B58F-4AE4-8C3D-083BE1AB27BE}"/>
    <cellStyle name="Normal 59" xfId="44191" xr:uid="{1E90B7A7-1206-42D8-A66D-66342924033C}"/>
    <cellStyle name="Normal 59 2" xfId="29947" xr:uid="{EE83F1A2-9218-44BF-8097-CDF3D4292847}"/>
    <cellStyle name="Normal 59 3" xfId="29943" xr:uid="{E0D32378-3F95-441D-9C8A-DB094C9A7F85}"/>
    <cellStyle name="Normal 6" xfId="22" xr:uid="{B169F260-52CE-466F-9764-DB75914993CD}"/>
    <cellStyle name="Normal 6 10" xfId="44513" xr:uid="{9A0B59C2-A2A7-4567-BC40-F8EE2B08A547}"/>
    <cellStyle name="Normal 6 11" xfId="44516" xr:uid="{3C9F0555-9C83-4EAC-8FBF-0A0958FB0758}"/>
    <cellStyle name="Normal 6 12" xfId="372" xr:uid="{8040A5ED-D7BC-4228-A451-710996CC2530}"/>
    <cellStyle name="Normal 6 13" xfId="44520" xr:uid="{06C98293-7250-48FD-A1C9-820F4BA1500D}"/>
    <cellStyle name="Normal 6 14" xfId="44633" xr:uid="{8857DB9A-FB19-4EB4-A8F1-7EF306A35BBE}"/>
    <cellStyle name="Normal 6 15" xfId="44734" xr:uid="{EC0B98AD-6A99-411D-A84C-091D7D8BFA82}"/>
    <cellStyle name="Normal 6 16" xfId="45009" xr:uid="{B59AEA52-75C7-4A0E-A437-9027BCD2FFD9}"/>
    <cellStyle name="Normal 6 17" xfId="138" xr:uid="{12AE39A8-6D98-46BD-BDF0-691D0975A92E}"/>
    <cellStyle name="Normal 6 2" xfId="6" xr:uid="{D6218AE2-BC89-40AB-AACA-A54A053EEFB3}"/>
    <cellStyle name="Normal 6 2 2" xfId="35386" xr:uid="{76CA422A-3D01-4ACA-8DD7-6E14064BA68A}"/>
    <cellStyle name="Normal 6 2 2 2" xfId="105" xr:uid="{33A8C706-01CF-4AC6-B438-EE37922359D2}"/>
    <cellStyle name="Normal 6 2 2 3" xfId="44997" xr:uid="{2553699A-21D1-4453-9F81-CFBCB8CF2604}"/>
    <cellStyle name="Normal 6 2 3" xfId="44737" xr:uid="{92F2B080-2329-417E-9157-4A66D5F1E94B}"/>
    <cellStyle name="Normal 6 2 4" xfId="44972" xr:uid="{50B8BF0D-B254-4EF4-820A-63BC8C1531A7}"/>
    <cellStyle name="Normal 6 3" xfId="50" xr:uid="{A5E24612-E595-40FA-99F1-38197C2C9B11}"/>
    <cellStyle name="Normal 6 3 2" xfId="248" xr:uid="{D71648BD-0EBF-4217-9A29-36AF2B04EB1B}"/>
    <cellStyle name="Normal 6 3 2 2" xfId="29076" xr:uid="{89CF163E-561F-4AAA-8812-A7891465C8A2}"/>
    <cellStyle name="Normal 6 3 2 2 2" xfId="44910" xr:uid="{5F9ED50F-69AE-43A0-BF6A-B4F4D4BC91E2}"/>
    <cellStyle name="Normal 6 3 2 2 3" xfId="44867" xr:uid="{59B44BA9-EFE5-47F7-9D22-2D923382A01B}"/>
    <cellStyle name="Normal 6 3 3" xfId="35385" xr:uid="{2753BB9A-D8B6-4764-BAF7-0738F64E2399}"/>
    <cellStyle name="Normal 6 3 4" xfId="43008" xr:uid="{8207AB88-D02F-4B24-AFD7-3F90EEB27218}"/>
    <cellStyle name="Normal 6 3 5" xfId="244" xr:uid="{033FD71E-5484-4E94-BE6D-39875EAE2653}"/>
    <cellStyle name="Normal 6 3 6" xfId="44748" xr:uid="{2F4F9601-A7C8-4406-9506-C78A9B9B3612}"/>
    <cellStyle name="Normal 6 3 7" xfId="228" xr:uid="{7851F738-CD3C-493B-91DF-28982908BC46}"/>
    <cellStyle name="Normal 6 4" xfId="161" xr:uid="{4B05F789-D811-407E-8874-70DB31F94ADF}"/>
    <cellStyle name="Normal 6 4 2" xfId="29823" xr:uid="{60ACC466-59C8-4B20-976D-EF9B832E1847}"/>
    <cellStyle name="Normal 6 4 3" xfId="35384" xr:uid="{33A56EC2-5B6F-4874-AB09-5F1620C8C3A3}"/>
    <cellStyle name="Normal 6 4 4" xfId="43949" xr:uid="{1D773EFB-7C42-4879-9D9E-1D9EF4C8901C}"/>
    <cellStyle name="Normal 6 4 5" xfId="44755" xr:uid="{68880222-ED75-4B35-8355-3DDF5CCF9BFD}"/>
    <cellStyle name="Normal 6 5" xfId="35383" xr:uid="{A20AAF79-0E5D-4C7D-847A-C32747D820F4}"/>
    <cellStyle name="Normal 6 6" xfId="35382" xr:uid="{D8EB4C4D-2636-40E8-AB20-184EDCE5540B}"/>
    <cellStyle name="Normal 6 7" xfId="177" xr:uid="{11AFC254-6EB8-4677-8467-80B6474AFB43}"/>
    <cellStyle name="Normal 6 7 2" xfId="44190" xr:uid="{D550E39E-4100-44C2-81BE-82F16A131271}"/>
    <cellStyle name="Normal 6 8" xfId="44486" xr:uid="{5502931B-1368-482D-B00E-45A3822783E4}"/>
    <cellStyle name="Normal 6 9" xfId="44496" xr:uid="{577265DB-EB06-47A4-8EDB-119F2F62BC4C}"/>
    <cellStyle name="Normal 60" xfId="44189" xr:uid="{7B65F923-EB7D-450A-A61E-BBC0896DAA98}"/>
    <cellStyle name="Normal 60 2" xfId="30025" xr:uid="{48DC9116-EC1E-4514-B792-63720F747429}"/>
    <cellStyle name="Normal 60 3" xfId="29940" xr:uid="{E298F317-ADF8-4E87-AEAC-2FAA1E323FF0}"/>
    <cellStyle name="Normal 61" xfId="44188" xr:uid="{9901ED23-D5B3-41CA-9C42-BEEEBFFF9402}"/>
    <cellStyle name="Normal 61 2" xfId="30024" xr:uid="{BD272743-DFE6-4C0B-B2B6-92585DDA5187}"/>
    <cellStyle name="Normal 61 3" xfId="30236" xr:uid="{B6888A51-7704-4B90-83C1-F54CA2C095F9}"/>
    <cellStyle name="Normal 62" xfId="44187" xr:uid="{68EFE91E-82E3-413F-9C97-3A10FA33250B}"/>
    <cellStyle name="Normal 62 2" xfId="30023" xr:uid="{6087C50D-16C3-491B-93C8-3C274E0CD118}"/>
    <cellStyle name="Normal 62 3" xfId="29912" xr:uid="{59C55791-EA54-4CC8-A179-962C09E7B537}"/>
    <cellStyle name="Normal 63" xfId="44186" xr:uid="{B6A8684E-B972-412B-84D1-790C50D44BE1}"/>
    <cellStyle name="Normal 63 2" xfId="30022" xr:uid="{72DDBB3C-CA4D-4A23-B36E-07B6BDE3ED0B}"/>
    <cellStyle name="Normal 63 3" xfId="29910" xr:uid="{4B87788C-1105-47E2-ACB9-FA48BFDC683C}"/>
    <cellStyle name="Normal 64" xfId="44185" xr:uid="{034B2B73-E17F-4655-A5BE-F6B64010095F}"/>
    <cellStyle name="Normal 64 2" xfId="30021" xr:uid="{C235926B-D19B-4763-BCFC-3211BFE7EF08}"/>
    <cellStyle name="Normal 64 3" xfId="29908" xr:uid="{8A95F494-E26A-4FC7-A750-63F9B05269A9}"/>
    <cellStyle name="Normal 65" xfId="44184" xr:uid="{5B202CC9-B7E2-4F8B-ACAB-C763CD801CF9}"/>
    <cellStyle name="Normal 66" xfId="44183" xr:uid="{95AD66D1-939A-4476-AEE4-1D37CD910EF8}"/>
    <cellStyle name="Normal 67" xfId="44182" xr:uid="{5DADB3BF-F5D2-46C8-9ED9-0B83963BEB45}"/>
    <cellStyle name="Normal 68" xfId="44181" xr:uid="{73F7975C-D6CC-4363-B2B1-C7640F43F0E4}"/>
    <cellStyle name="Normal 69" xfId="44180" xr:uid="{97D42E68-F62A-4231-94FF-697265751009}"/>
    <cellStyle name="Normal 7" xfId="51" xr:uid="{EE270C3B-904C-471E-9DFA-B3B105309218}"/>
    <cellStyle name="Normal 7 2" xfId="231" xr:uid="{8E3AFDC1-4A13-4F45-98CD-54899D5B0C1B}"/>
    <cellStyle name="Normal 7 2 2" xfId="43006" xr:uid="{F8BAAAC3-BEF7-4A43-987D-2454B39E4222}"/>
    <cellStyle name="Normal 7 2 2 2" xfId="29075" xr:uid="{C682D097-1A5A-4779-9D71-05DAAF93A5D7}"/>
    <cellStyle name="Normal 7 2 2 3" xfId="30273" xr:uid="{17E392AD-3C8D-450A-A55A-C425285B989F}"/>
    <cellStyle name="Normal 7 2 3" xfId="559" xr:uid="{735AED71-3B06-4879-8A45-FF80FD61F6A9}"/>
    <cellStyle name="Normal 7 2 4" xfId="44461" xr:uid="{7F2B3959-7123-41CD-A83B-08A476537B52}"/>
    <cellStyle name="Normal 7 3" xfId="162" xr:uid="{88ECE087-E04A-42FE-818D-A29744254C3A}"/>
    <cellStyle name="Normal 7 3 2" xfId="29074" xr:uid="{F34DA87A-7098-45E3-B95D-6DCF05FCD9DB}"/>
    <cellStyle name="Normal 7 3 3" xfId="30598" xr:uid="{2C76B2E9-9194-429A-AB74-79B2A47088AE}"/>
    <cellStyle name="Normal 7 3 4" xfId="43005" xr:uid="{DDBBEF49-2CE6-4B03-830B-F4FB46C6E109}"/>
    <cellStyle name="Normal 7 4" xfId="43007" xr:uid="{24454540-565E-41A9-9B0C-1284C24599A3}"/>
    <cellStyle name="Normal 7 5" xfId="168" xr:uid="{8C6518A7-781B-42F9-BBCC-ED2F90C45C80}"/>
    <cellStyle name="Normal 7 5 2" xfId="30020" xr:uid="{B8831EBC-EA05-48C8-97E5-99E7F7BA2B72}"/>
    <cellStyle name="Normal 7 6" xfId="44179" xr:uid="{816943DE-8C18-488F-A865-F36A51C5839F}"/>
    <cellStyle name="Normal 7 7" xfId="44632" xr:uid="{3144B81B-2089-4FC8-B08D-A809505C3160}"/>
    <cellStyle name="Normal 7 8" xfId="142" xr:uid="{2EEE0FA5-CF03-4EC7-A012-82B9D746B4E9}"/>
    <cellStyle name="Normal 70" xfId="44178" xr:uid="{E284618F-F0A2-4934-AF20-6437A599F25F}"/>
    <cellStyle name="Normal 71" xfId="44177" xr:uid="{4D20A66E-C4A2-4486-BB59-1AEAF0C36FB6}"/>
    <cellStyle name="Normal 72" xfId="44176" xr:uid="{98289826-94FB-44DE-9F7D-DAA5B83E6B65}"/>
    <cellStyle name="Normal 73" xfId="44175" xr:uid="{F4A67907-10AF-499A-9EA9-71D0522A4171}"/>
    <cellStyle name="Normal 74" xfId="44174" xr:uid="{00D9D194-ACF5-4E0F-B47F-758AD0EB6CD8}"/>
    <cellStyle name="Normal 75" xfId="44173" xr:uid="{9CF2FA22-ECBF-427C-8699-3C2BF2E7E90A}"/>
    <cellStyle name="Normal 76" xfId="44172" xr:uid="{4783F3A4-4EAA-4BA2-97F9-6A863ACA4D4A}"/>
    <cellStyle name="Normal 77" xfId="44171" xr:uid="{323A062F-429D-4641-A694-6AD90FEF7762}"/>
    <cellStyle name="Normal 78" xfId="44170" xr:uid="{181614F5-2A6E-49B3-8B7C-5387900A0ABF}"/>
    <cellStyle name="Normal 79" xfId="44169" xr:uid="{EF8A3FDE-9EE2-465C-AD58-159244FABF64}"/>
    <cellStyle name="Normal 8" xfId="64" xr:uid="{F53C92DA-92D6-4DDC-BABC-3BEB896453D7}"/>
    <cellStyle name="Normal 8 2" xfId="233" xr:uid="{CF030B86-723E-4F68-B0B3-7F789AA3863B}"/>
    <cellStyle name="Normal 8 2 2" xfId="43004" xr:uid="{E4C5F860-DBE6-43EE-B161-2A9FD0A24D79}"/>
    <cellStyle name="Normal 8 2 2 2" xfId="44911" xr:uid="{943F148B-FEA1-46A5-A062-8B2A05A0E46B}"/>
    <cellStyle name="Normal 8 2 3" xfId="30587" xr:uid="{F712B878-BE5B-4DA2-BB02-757B2194DC5E}"/>
    <cellStyle name="Normal 8 2 3 2" xfId="44948" xr:uid="{D32B6320-5293-4FA1-A8B7-B33CDE0CFA21}"/>
    <cellStyle name="Normal 8 2 4" xfId="44167" xr:uid="{B2B3ECA5-2A12-4A5D-BB23-DF60CE0169E0}"/>
    <cellStyle name="Normal 8 2 5" xfId="44868" xr:uid="{B3189FFC-66FE-44A8-9AE8-6E1A8CBBBCE5}"/>
    <cellStyle name="Normal 8 2 8" xfId="113" xr:uid="{8C73AD69-07AC-4535-A517-5CD51349A040}"/>
    <cellStyle name="Normal 8 3" xfId="212" xr:uid="{21E33CE7-CB26-42D7-BF5C-FA1E120E1117}"/>
    <cellStyle name="Normal 8 3 2" xfId="43003" xr:uid="{D6D8C2CE-8455-409D-9979-7CF1049A202A}"/>
    <cellStyle name="Normal 8 3 3" xfId="29965" xr:uid="{E6ECD9A5-3C19-4697-BBD7-7EAA6F82842D}"/>
    <cellStyle name="Normal 8 3 4" xfId="30272" xr:uid="{C1CDFF02-7B95-4A0A-BBE7-5DF522F74EEB}"/>
    <cellStyle name="Normal 8 3 5" xfId="44453" xr:uid="{FB77D06E-29A1-4017-A166-7088F6DF645C}"/>
    <cellStyle name="Normal 8 4" xfId="44168" xr:uid="{3ABDCB3D-9808-4AE0-B202-812F68A419F3}"/>
    <cellStyle name="Normal 8 5" xfId="371" xr:uid="{323E217F-F526-4942-ADB8-24D048D971B5}"/>
    <cellStyle name="Normal 8 6" xfId="44681" xr:uid="{3322D361-7C74-4A7F-BF5C-834FF3D68FE0}"/>
    <cellStyle name="Normal 8 7" xfId="44502" xr:uid="{3235E531-3DAE-4AD4-BEB0-78029E687A75}"/>
    <cellStyle name="Normal 8 8" xfId="144" xr:uid="{7C041B29-DBA1-48E4-8EFD-8195FB81C2E5}"/>
    <cellStyle name="Normal 80" xfId="44166" xr:uid="{04EAE181-6A66-46A3-836A-C285E2CD214A}"/>
    <cellStyle name="Normal 81" xfId="44165" xr:uid="{10571A2C-7397-488D-B3DA-440DBE266BDA}"/>
    <cellStyle name="Normal 81 2" xfId="44464" xr:uid="{F571E830-661D-4295-9B50-D471D4F8FDB7}"/>
    <cellStyle name="Normal 81 3" xfId="41311" xr:uid="{B7598B55-E4BF-4449-9D23-144718B480CD}"/>
    <cellStyle name="Normal 81 3 2" xfId="27753" xr:uid="{CBEE926E-869F-4F5F-885F-49D9171DF9D9}"/>
    <cellStyle name="Normal 81 3 3" xfId="38458" xr:uid="{539FC201-DC34-4BD5-A30C-8E92E10AE530}"/>
    <cellStyle name="Normal 81 4" xfId="41357" xr:uid="{22BF6FD4-8920-44BE-828C-A5C901747001}"/>
    <cellStyle name="Normal 81 4 2" xfId="27771" xr:uid="{F5AB0779-FCB5-40F0-AD96-79643EBBE634}"/>
    <cellStyle name="Normal 81 4 3" xfId="38496" xr:uid="{125F4D6D-7ACF-47EC-8B28-F121188578D4}"/>
    <cellStyle name="Normal 81 5" xfId="491" xr:uid="{BD440771-FA13-4FEC-A971-AE87DB3C6096}"/>
    <cellStyle name="Normal 82" xfId="44164" xr:uid="{4155FC86-8B54-45B1-B1A3-1F93E603FC55}"/>
    <cellStyle name="Normal 82 2" xfId="41310" xr:uid="{4AAD5E42-CCD4-439E-9E65-3A502083CA6C}"/>
    <cellStyle name="Normal 82 3" xfId="41233" xr:uid="{30D5537C-0F95-437E-8027-30CAB59E671C}"/>
    <cellStyle name="Normal 82 4" xfId="41356" xr:uid="{A24CE005-A754-4C7F-A9CE-6F43C94B4AF0}"/>
    <cellStyle name="Normal 83" xfId="44163" xr:uid="{CBC33DFD-FF0C-4A60-BE0D-0D9831BA99F8}"/>
    <cellStyle name="Normal 84" xfId="44162" xr:uid="{7B9C1512-3161-4601-A121-95C95860B52C}"/>
    <cellStyle name="Normal 84 2" xfId="41279" xr:uid="{DF4F7355-1E5D-47AA-8A17-956CFC82D110}"/>
    <cellStyle name="Normal 84 2 2" xfId="27748" xr:uid="{D14A26BC-8986-4BC4-A472-0FB0B6B40CBE}"/>
    <cellStyle name="Normal 84 2 3" xfId="38435" xr:uid="{A096A030-0EB0-4AB0-ABC2-4E27ECC605CB}"/>
    <cellStyle name="Normal 84 3" xfId="41351" xr:uid="{170F842F-A0B7-462F-BE5D-30BE79055C22}"/>
    <cellStyle name="Normal 84 3 2" xfId="27768" xr:uid="{B0C2427F-2011-46DE-B16D-EB78B6060325}"/>
    <cellStyle name="Normal 84 3 3" xfId="38491" xr:uid="{07D79177-0C10-4536-9F29-08E2005F803B}"/>
    <cellStyle name="Normal 85" xfId="44161" xr:uid="{8E53DD47-74E2-458A-A0C3-EEA29BAD4F9C}"/>
    <cellStyle name="Normal 85 2" xfId="41350" xr:uid="{0D423825-DD9E-4FF0-B7D0-E274A59A499E}"/>
    <cellStyle name="Normal 86" xfId="44160" xr:uid="{206FD6E0-0B58-46C2-9686-65FA006A3EBF}"/>
    <cellStyle name="Normal 87" xfId="44159" xr:uid="{EF14EB7D-11B7-416E-986B-E808D24914DF}"/>
    <cellStyle name="Normal 87 2" xfId="41344" xr:uid="{958BD54C-F2F6-4BA6-8431-57DB7226394F}"/>
    <cellStyle name="Normal 88" xfId="44158" xr:uid="{3C676496-C96E-4E52-82DB-92F54ED91D09}"/>
    <cellStyle name="Normal 89" xfId="44457" xr:uid="{668CEC07-DBAB-434E-AE26-FA638CEE87EF}"/>
    <cellStyle name="Normal 9" xfId="72" xr:uid="{5410AAA0-FFF4-4D88-B782-AE2B86E58EF0}"/>
    <cellStyle name="Normal 9 10" xfId="44628" xr:uid="{EF501C44-D8C3-4D98-B1B5-CB561F12A9F3}"/>
    <cellStyle name="Normal 9 11" xfId="44704" xr:uid="{9915B2F3-0099-4BFD-99B4-B0CBDBE86FC8}"/>
    <cellStyle name="Normal 9 12" xfId="266" xr:uid="{40CC7CE2-EB68-4DBD-AFC5-954F9A85511F}"/>
    <cellStyle name="Normal 9 13" xfId="44847" xr:uid="{8B608AC4-807A-4822-A1F3-9F7FB2D6A1D4}"/>
    <cellStyle name="Normal 9 14" xfId="91" xr:uid="{6D323F43-444B-4B2E-97AA-BF0A493BEDC5}"/>
    <cellStyle name="Normal 9 2" xfId="218" xr:uid="{56914792-2059-4B01-A964-F34AD589B404}"/>
    <cellStyle name="Normal 9 2 2" xfId="43001" xr:uid="{E6C30523-6565-4969-B58E-CAFA391A955F}"/>
    <cellStyle name="Normal 9 2 2 2" xfId="29072" xr:uid="{B2CB4B70-82A3-4FEE-A65F-C80781C996AE}"/>
    <cellStyle name="Normal 9 2 2 3" xfId="30270" xr:uid="{B51DC6EB-EBF5-4164-847C-716FC406AEC4}"/>
    <cellStyle name="Normal 9 2 2 4" xfId="44985" xr:uid="{866347D4-941A-44C7-A1D1-441B8FA1AEA7}"/>
    <cellStyle name="Normal 9 2 3" xfId="43994" xr:uid="{CB56C2A4-AF69-4942-A744-6B0B84E7440A}"/>
    <cellStyle name="Normal 9 2 4" xfId="44908" xr:uid="{B4FD1AB4-05E4-42CF-BC16-F0F97650C200}"/>
    <cellStyle name="Normal 9 3" xfId="214" xr:uid="{EFB2EEF5-9DD4-4059-9F3E-A5244D07C5FA}"/>
    <cellStyle name="Normal 9 3 2" xfId="35380" xr:uid="{A7FD2D7B-AB88-45FF-BE6C-45C8AA1B1B86}"/>
    <cellStyle name="Normal 9 3 2 2" xfId="35379" xr:uid="{39389B75-C99E-41C3-B1EE-62A7B99C1838}"/>
    <cellStyle name="Normal 9 3 3" xfId="35378" xr:uid="{1314CCE1-5231-4922-A3D7-44F7EBAEB01A}"/>
    <cellStyle name="Normal 9 3 3 2" xfId="35377" xr:uid="{F949371D-AD7E-4DB1-A68A-99DE7269626B}"/>
    <cellStyle name="Normal 9 3 4" xfId="35376" xr:uid="{4E9077ED-2F5E-418B-AD01-1659C7411C73}"/>
    <cellStyle name="Normal 9 3 5" xfId="29071" xr:uid="{29097593-4E3E-4C38-8D9E-6B5DD73FE261}"/>
    <cellStyle name="Normal 9 3 6" xfId="35381" xr:uid="{6156C76C-E7B6-4E97-8F4E-3A70DA187AE1}"/>
    <cellStyle name="Normal 9 3 7" xfId="43000" xr:uid="{E2BC39E6-A39C-4569-B7EE-61E4C4686E01}"/>
    <cellStyle name="Normal 9 4" xfId="43002" xr:uid="{8E08968B-6DF9-456A-BDFE-3EC63EC28360}"/>
    <cellStyle name="Normal 9 5" xfId="35375" xr:uid="{AF8B1C1B-9EA1-43A6-B242-3B30BFE8FC08}"/>
    <cellStyle name="Normal 9 6" xfId="30271" xr:uid="{E0A5731B-E846-4344-A54A-AE6AA66CF154}"/>
    <cellStyle name="Normal 9 7" xfId="44157" xr:uid="{568450F7-5E60-4CCF-9BA8-386B85043F6D}"/>
    <cellStyle name="Normal 9 8" xfId="44500" xr:uid="{0FA7D56A-41A9-410F-8DC6-C68E4CB786CC}"/>
    <cellStyle name="Normal 9 9" xfId="352" xr:uid="{5647417A-02E9-476D-AFEA-7D69B333D8E1}"/>
    <cellStyle name="Normal 90" xfId="44456" xr:uid="{B778CDDC-8F2F-4FE8-9321-4F44D09474E3}"/>
    <cellStyle name="Normal 91" xfId="44455" xr:uid="{D828645F-2FCC-4ECF-ACDC-A9EA328E9EBC}"/>
    <cellStyle name="Normal 91 2" xfId="35373" xr:uid="{3143327D-8265-4CF4-B55A-FD9DF452D2EF}"/>
    <cellStyle name="Normal 91 2 2" xfId="35372" xr:uid="{0DCA34AB-593F-4D11-9EF0-758309150AF8}"/>
    <cellStyle name="Normal 91 3" xfId="35371" xr:uid="{DE7CD8AB-FAF3-4DBA-BC59-BF12B57EEF4E}"/>
    <cellStyle name="Normal 91 3 2" xfId="35370" xr:uid="{DE3634A1-9D16-497D-8DAA-5559D046EA15}"/>
    <cellStyle name="Normal 91 4" xfId="35369" xr:uid="{67F1FA42-EB2C-47CF-916D-EDAF348F91C3}"/>
    <cellStyle name="Normal 91 5" xfId="29928" xr:uid="{9DD28C67-88B6-47F0-982D-FECFAB682C4B}"/>
    <cellStyle name="Normal 91 6" xfId="35374" xr:uid="{96408DB0-92C2-4DC5-A4E7-F4CA03749337}"/>
    <cellStyle name="Normal 92" xfId="44156" xr:uid="{997B513F-2DAD-48F9-B51F-A42AD3816A13}"/>
    <cellStyle name="Normal 92 2" xfId="35367" xr:uid="{43232FC4-71E8-4193-B988-D0F76E7EB091}"/>
    <cellStyle name="Normal 92 2 2" xfId="35366" xr:uid="{72ED28D5-281C-4A24-BF67-84255E78D962}"/>
    <cellStyle name="Normal 92 3" xfId="35365" xr:uid="{D079ABEA-C1FD-42FE-A075-7CCF9731024C}"/>
    <cellStyle name="Normal 92 3 2" xfId="35364" xr:uid="{0F4D1590-990A-40F5-9BA8-69CC1FD700AA}"/>
    <cellStyle name="Normal 92 4" xfId="35363" xr:uid="{285ADC50-D871-4ADC-85FD-BC509A5CAC55}"/>
    <cellStyle name="Normal 92 5" xfId="30019" xr:uid="{A0149A76-0B87-400B-AFCB-2EC11F5CD188}"/>
    <cellStyle name="Normal 92 6" xfId="35368" xr:uid="{EAEE6303-F0FD-446A-9FC8-DFBA558A5E09}"/>
    <cellStyle name="Normal 93" xfId="44155" xr:uid="{30091A4F-F5D5-48C9-B474-94D0676F5DDF}"/>
    <cellStyle name="Normal 93 2" xfId="41338" xr:uid="{B915D48E-5D14-414D-8B77-3403C07D846D}"/>
    <cellStyle name="Normal 93 2 2" xfId="35360" xr:uid="{2536E4F1-EF3B-4D8F-A4B3-FBF659CBCEF5}"/>
    <cellStyle name="Normal 93 2 3" xfId="27763" xr:uid="{223189E1-580C-41BE-BCEB-D7D7F8D7B35F}"/>
    <cellStyle name="Normal 93 2 4" xfId="35361" xr:uid="{B74F99E2-54E8-4C9C-B298-296B362E09D8}"/>
    <cellStyle name="Normal 93 3" xfId="35359" xr:uid="{B52B84C8-5825-4FE8-A541-2A13CD9F2D07}"/>
    <cellStyle name="Normal 93 3 2" xfId="35358" xr:uid="{3E2DE458-A868-4E69-B2EF-FCB8CBD721F3}"/>
    <cellStyle name="Normal 93 4" xfId="35357" xr:uid="{D2E8DF3F-EDDE-4588-9737-79A010DA856E}"/>
    <cellStyle name="Normal 93 5" xfId="30018" xr:uid="{D90B788F-5A23-4EAB-8ADA-33FBF34FEE74}"/>
    <cellStyle name="Normal 93 6" xfId="35362" xr:uid="{559E3410-C4ED-443E-B0B7-989C5A8F8BCE}"/>
    <cellStyle name="Normal 94" xfId="44154" xr:uid="{EFC5DC86-D2D7-431B-95AA-31DBFC6BE4B7}"/>
    <cellStyle name="Normal 95" xfId="44153" xr:uid="{AD1D31B3-5BB6-4448-8E05-FCF5650CBB56}"/>
    <cellStyle name="Normal 96" xfId="44152" xr:uid="{76145663-4834-4558-B202-3B3C75EBE9C1}"/>
    <cellStyle name="Normal 96 2" xfId="41276" xr:uid="{E561DAAE-9BF4-4E0A-8CF4-B3CC361A3B95}"/>
    <cellStyle name="Normal 97" xfId="44463" xr:uid="{E473461E-493E-41FB-A6F4-A3D7953F2609}"/>
    <cellStyle name="Normal 98" xfId="44151" xr:uid="{03309E98-F6DB-4727-9D6D-AD0E91ED84D3}"/>
    <cellStyle name="Normal 98 2" xfId="41248" xr:uid="{6C967D81-8B17-445E-B71B-44C297740AD3}"/>
    <cellStyle name="Normal 99" xfId="44061" xr:uid="{5282F41A-4C9D-4E96-BA9E-620F77E5A1BA}"/>
    <cellStyle name="Normal 99 2" xfId="41259" xr:uid="{4E84F0E9-783D-4D0C-99AD-5493A6A00ABA}"/>
    <cellStyle name="Note 2" xfId="44150" xr:uid="{33A8700B-18A2-4AEF-8232-8E3CBD60FC6B}"/>
    <cellStyle name="Note 2 10" xfId="41369" xr:uid="{741DDEA6-CD59-4EB0-846E-F16EACE3096C}"/>
    <cellStyle name="Note 2 10 10" xfId="39471" xr:uid="{E20DFFB1-295F-4AF2-814A-88E66A698E59}"/>
    <cellStyle name="Note 2 10 11" xfId="10863" xr:uid="{497DBCA1-3F1B-4F1A-B802-A862430387D9}"/>
    <cellStyle name="Note 2 10 2" xfId="27783" xr:uid="{916D11F0-EB1C-429B-9B98-AE013CE3D69E}"/>
    <cellStyle name="Note 2 10 2 2" xfId="14311" xr:uid="{8781883F-78C3-4235-B98C-21CF7C0746F4}"/>
    <cellStyle name="Note 2 10 2 3" xfId="6206" xr:uid="{5AA74127-83AB-4B03-9DAC-7F1798D1C86A}"/>
    <cellStyle name="Note 2 10 2 4" xfId="1890" xr:uid="{AB18A274-24C8-4F00-9E8A-970DB0E332AF}"/>
    <cellStyle name="Note 2 10 3" xfId="26534" xr:uid="{6C5ADC4F-44E0-477C-9DF3-D26EF503D8CB}"/>
    <cellStyle name="Note 2 10 3 2" xfId="13089" xr:uid="{E0BA8F29-F383-47B4-BDC0-A879F716A06C}"/>
    <cellStyle name="Note 2 10 3 3" xfId="5377" xr:uid="{CA6CD51D-5904-4186-BACE-CAC5593A6C52}"/>
    <cellStyle name="Note 2 10 3 4" xfId="1431" xr:uid="{966BDB9D-BC36-480E-848D-E156DB372DA6}"/>
    <cellStyle name="Note 2 10 4" xfId="29818" xr:uid="{B1C4B616-F822-4B97-9720-ED169C9E57FB}"/>
    <cellStyle name="Note 2 10 4 2" xfId="16138" xr:uid="{94D1B9DA-A051-4146-AC63-E27CBF1E8A33}"/>
    <cellStyle name="Note 2 10 4 3" xfId="7621" xr:uid="{53219245-B8F4-4C2A-9898-B68464EF8B93}"/>
    <cellStyle name="Note 2 10 4 4" xfId="2783" xr:uid="{6ECA0A85-16FA-4FD9-9B00-54369B11226A}"/>
    <cellStyle name="Note 2 10 5" xfId="25601" xr:uid="{87D01FD2-DD07-472B-B83B-68058FBCC63E}"/>
    <cellStyle name="Note 2 10 5 2" xfId="12176" xr:uid="{3B78B97D-D40B-4FA7-94E5-D47A84E03E51}"/>
    <cellStyle name="Note 2 10 5 3" xfId="4648" xr:uid="{764EBB57-260F-4CBC-9457-88E8381E00D6}"/>
    <cellStyle name="Note 2 10 5 4" xfId="887" xr:uid="{5D8F4082-8A60-428C-8E22-88A124434496}"/>
    <cellStyle name="Note 2 10 6" xfId="25307" xr:uid="{3ADA6E42-DF9C-43A0-87F0-09C68796828B}"/>
    <cellStyle name="Note 2 10 6 2" xfId="11903" xr:uid="{C63941A3-8F0E-4338-BF19-F123F9EB54C8}"/>
    <cellStyle name="Note 2 10 6 3" xfId="4425" xr:uid="{8C6E0C06-7783-42E3-836E-9D09E9545EB4}"/>
    <cellStyle name="Note 2 10 6 4" xfId="720" xr:uid="{82B928D0-AFAA-4930-90FB-B4A6E9475DD8}"/>
    <cellStyle name="Note 2 10 7" xfId="29998" xr:uid="{52E18CAF-3534-4423-B82B-7EBB51756E9D}"/>
    <cellStyle name="Note 2 10 7 2" xfId="16293" xr:uid="{DD0DA3AF-F4A7-41FC-A33C-18ADA8BFB44E}"/>
    <cellStyle name="Note 2 10 7 3" xfId="7756" xr:uid="{2B449E64-062D-475D-AFD9-145C6955C119}"/>
    <cellStyle name="Note 2 10 7 4" xfId="2873" xr:uid="{184FB922-DA68-4609-ABA0-99F01591C56D}"/>
    <cellStyle name="Note 2 10 8" xfId="38508" xr:uid="{4E8F4CC7-69D8-4FEF-8762-849DC04D3570}"/>
    <cellStyle name="Note 2 10 9" xfId="23884" xr:uid="{DD26D90D-DF04-47F3-8E2A-142DDACE13E9}"/>
    <cellStyle name="Note 2 11" xfId="41186" xr:uid="{E106AA88-D05A-4AD1-A299-DD5E94967005}"/>
    <cellStyle name="Note 2 11 2" xfId="38354" xr:uid="{F10C8443-BA7E-4528-BE86-FC29E7ADDC97}"/>
    <cellStyle name="Note 2 11 3" xfId="23732" xr:uid="{C57CA19E-F2F0-4A42-99E1-06FD26B16D8C}"/>
    <cellStyle name="Note 2 11 4" xfId="21034" xr:uid="{DB690229-D7A2-4596-80AD-28841AC91413}"/>
    <cellStyle name="Note 2 11 5" xfId="6455" xr:uid="{67A5A5BF-4143-4CA6-9A06-AB30101FEF86}"/>
    <cellStyle name="Note 2 12" xfId="24948" xr:uid="{026DCC78-E7C0-4218-A807-5FAD8E0EAAB7}"/>
    <cellStyle name="Note 2 12 2" xfId="11563" xr:uid="{BC9BD275-9A59-4B82-8D4A-C6297533486A}"/>
    <cellStyle name="Note 2 12 3" xfId="4198" xr:uid="{378C6240-CA33-44BD-88E7-BF42360B897C}"/>
    <cellStyle name="Note 2 12 4" xfId="618" xr:uid="{84966E30-AA50-40FB-AE89-8160FC81DF40}"/>
    <cellStyle name="Note 2 13" xfId="40894" xr:uid="{393FD97E-A165-42D2-846B-987C8506379F}"/>
    <cellStyle name="Note 2 14" xfId="17935" xr:uid="{85ACEA7B-BBD3-4107-ACAE-6FF55FA369E7}"/>
    <cellStyle name="Note 2 15" xfId="370" xr:uid="{51DAB406-6879-44B6-BE21-551FB6A081E2}"/>
    <cellStyle name="Note 2 2" xfId="44070" xr:uid="{449CBAC8-B946-4DB2-8EBA-7A7BAF3A442E}"/>
    <cellStyle name="Note 2 2 10" xfId="26943" xr:uid="{5E94DDAA-54F3-4C62-8365-E1C82DB39C8C}"/>
    <cellStyle name="Note 2 2 10 2" xfId="13487" xr:uid="{A613CE22-4026-4570-A2A2-F479593FE9A0}"/>
    <cellStyle name="Note 2 2 10 3" xfId="5631" xr:uid="{94E96827-E53E-4D8F-985B-03E3386DFD2F}"/>
    <cellStyle name="Note 2 2 10 4" xfId="1578" xr:uid="{5448C1A8-5F43-48D2-AE64-239071A85A9B}"/>
    <cellStyle name="Note 2 2 11" xfId="35356" xr:uid="{35094DD8-1A7D-4AD9-B3C7-9C14FBEB38E7}"/>
    <cellStyle name="Note 2 2 11 2" xfId="20972" xr:uid="{0DB89574-EE17-4B62-930F-9DF7F29F1D30}"/>
    <cellStyle name="Note 2 2 11 3" xfId="11440" xr:uid="{8D5CDC03-4CBE-4B8F-A13C-7D9BF87B73F8}"/>
    <cellStyle name="Note 2 2 11 4" xfId="5494" xr:uid="{ED558B46-7215-436D-AACD-C4F624F8469A}"/>
    <cellStyle name="Note 2 2 12" xfId="40822" xr:uid="{79612D45-1A07-46AB-88CF-6DE5895AEA5B}"/>
    <cellStyle name="Note 2 2 13" xfId="17981" xr:uid="{28BC2EB7-6DAA-4616-A1D5-204072230C75}"/>
    <cellStyle name="Note 2 2 14" xfId="345" xr:uid="{24D1BD85-04A2-4532-B4CC-E4497950443B}"/>
    <cellStyle name="Note 2 2 2" xfId="42997" xr:uid="{70E7ECDF-384E-4483-A621-E6F74BCAA360}"/>
    <cellStyle name="Note 2 2 2 10" xfId="29073" xr:uid="{05B61505-B5CD-4394-867A-3BA75D99A40E}"/>
    <cellStyle name="Note 2 2 2 10 2" xfId="15482" xr:uid="{8C0054EB-6E94-404D-BF68-E885D7FABABD}"/>
    <cellStyle name="Note 2 2 2 10 3" xfId="7092" xr:uid="{2BE655C6-CE2D-4F37-B90D-5F1FDF7E41F0}"/>
    <cellStyle name="Note 2 2 2 10 4" xfId="2503" xr:uid="{39B5C485-4CE4-45C8-88A6-88598C7B3018}"/>
    <cellStyle name="Note 2 2 2 11" xfId="26441" xr:uid="{37E516B6-CD91-4271-A8F9-1B1FE688ED3B}"/>
    <cellStyle name="Note 2 2 2 11 2" xfId="12996" xr:uid="{A5818392-48F9-41EA-B913-2E411A9615D5}"/>
    <cellStyle name="Note 2 2 2 11 3" xfId="5306" xr:uid="{E99E3641-7177-4DBA-BA96-DA33112DEC38}"/>
    <cellStyle name="Note 2 2 2 11 4" xfId="1388" xr:uid="{1A83C4B2-0407-4062-AD6D-4C3CB917F68B}"/>
    <cellStyle name="Note 2 2 2 12" xfId="35355" xr:uid="{663C31E5-DB57-4E96-AE8E-613C0B788B5B}"/>
    <cellStyle name="Note 2 2 2 12 2" xfId="20971" xr:uid="{338381DB-8E00-4C61-A397-1485591B9EFC}"/>
    <cellStyle name="Note 2 2 2 12 3" xfId="11439" xr:uid="{147D676E-C61D-451C-8E4A-DE50FB96546F}"/>
    <cellStyle name="Note 2 2 2 12 4" xfId="4544" xr:uid="{1D90ECB3-CBB7-4C48-8303-07DFE2D51C86}"/>
    <cellStyle name="Note 2 2 2 13" xfId="39938" xr:uid="{E73F1C7B-D484-4DBF-B20A-BBFE006DF7CB}"/>
    <cellStyle name="Note 2 2 2 14" xfId="40437" xr:uid="{73A49481-5544-4346-8EEC-493C2A1B5DC6}"/>
    <cellStyle name="Note 2 2 2 15" xfId="24835" xr:uid="{91C22450-769F-4BB9-A21F-E5CCC71C8150}"/>
    <cellStyle name="Note 2 2 2 16" xfId="6931" xr:uid="{34158270-4ADC-4A6D-8CC2-B66A4C6B0016}"/>
    <cellStyle name="Note 2 2 2 2" xfId="41719" xr:uid="{8B0E3FE3-92E2-464F-B4C2-CEAFD26335FA}"/>
    <cellStyle name="Note 2 2 2 2 10" xfId="10631" xr:uid="{04794C28-BAAE-4D28-9A8B-B8EFE5B9A654}"/>
    <cellStyle name="Note 2 2 2 2 2" xfId="35353" xr:uid="{0D54B93E-615A-4423-A8BE-B7EEB5BA280C}"/>
    <cellStyle name="Note 2 2 2 2 2 2" xfId="20969" xr:uid="{16FB5372-32B1-4B03-88D5-E70529E515C2}"/>
    <cellStyle name="Note 2 2 2 2 2 3" xfId="11437" xr:uid="{3817218E-A177-49BE-A5A1-D0FA74744566}"/>
    <cellStyle name="Note 2 2 2 2 2 4" xfId="6123" xr:uid="{4903D6E3-C8D0-4DF4-A3CC-9AF74F960CD4}"/>
    <cellStyle name="Note 2 2 2 2 3" xfId="28129" xr:uid="{0F2D177A-BCDC-4C6D-9ABF-5CCE6FE2B213}"/>
    <cellStyle name="Note 2 2 2 2 3 2" xfId="14649" xr:uid="{6F91AD5E-6B1D-40AE-86DA-CA381DCBEDD2}"/>
    <cellStyle name="Note 2 2 2 2 3 3" xfId="6493" xr:uid="{61AA8A50-2CCF-43CC-962E-A34B0F74AA92}"/>
    <cellStyle name="Note 2 2 2 2 3 4" xfId="2119" xr:uid="{25E952E7-7AD5-4F71-891C-BB4CD5F65D1C}"/>
    <cellStyle name="Note 2 2 2 2 4" xfId="28690" xr:uid="{9CCF2EF6-BC65-48D5-8DBE-0B73ED47FADD}"/>
    <cellStyle name="Note 2 2 2 2 4 2" xfId="15167" xr:uid="{DE22DBF6-DC8B-4AA6-9834-19FA3460C3E3}"/>
    <cellStyle name="Note 2 2 2 2 4 3" xfId="6902" xr:uid="{252F9D31-F52C-4959-9D87-9FC460F0160C}"/>
    <cellStyle name="Note 2 2 2 2 4 4" xfId="2456" xr:uid="{C5A28F47-02B2-4660-A2F3-0725CB5851E1}"/>
    <cellStyle name="Note 2 2 2 2 5" xfId="25939" xr:uid="{630B686A-DF24-452B-87F6-DF3FEE920C5F}"/>
    <cellStyle name="Note 2 2 2 2 5 2" xfId="12504" xr:uid="{75E22EB2-7A38-437A-AE4B-F1B2377369D3}"/>
    <cellStyle name="Note 2 2 2 2 5 3" xfId="4929" xr:uid="{BCD9FC6C-8D87-4484-9675-0945FD15C890}"/>
    <cellStyle name="Note 2 2 2 2 5 4" xfId="1116" xr:uid="{A718CA47-9F0B-4EE2-AA00-8A7A0894631D}"/>
    <cellStyle name="Note 2 2 2 2 6" xfId="35354" xr:uid="{4570F004-E83C-4DFF-99D0-B87C10D2CF31}"/>
    <cellStyle name="Note 2 2 2 2 6 2" xfId="20970" xr:uid="{D7E91899-6FFE-4D4D-9D98-4E86185749B3}"/>
    <cellStyle name="Note 2 2 2 2 6 3" xfId="11438" xr:uid="{C0F7D92C-B0A1-4F55-A1E3-E437CB2EC82A}"/>
    <cellStyle name="Note 2 2 2 2 6 4" xfId="4977" xr:uid="{8405F78B-56CF-405F-AA97-42985214AFEC}"/>
    <cellStyle name="Note 2 2 2 2 7" xfId="38856" xr:uid="{EF18929F-E9E7-45C6-B515-1A90F467D56C}"/>
    <cellStyle name="Note 2 2 2 2 8" xfId="24233" xr:uid="{FCD290D5-F5D7-4C62-8C94-2A4A317EED2B}"/>
    <cellStyle name="Note 2 2 2 2 9" xfId="39517" xr:uid="{13ACF6B7-9688-4F9F-B0D3-7AAA31CCD9EF}"/>
    <cellStyle name="Note 2 2 2 3" xfId="35352" xr:uid="{F0E0F16B-4977-456E-9F00-4FD225995480}"/>
    <cellStyle name="Note 2 2 2 3 2" xfId="35351" xr:uid="{F9EB6F17-992F-4E92-9387-174AFF50FE44}"/>
    <cellStyle name="Note 2 2 2 3 2 2" xfId="20967" xr:uid="{E75F543A-01EF-425A-A764-F0882F0EE1A0}"/>
    <cellStyle name="Note 2 2 2 3 2 3" xfId="11435" xr:uid="{940659CE-63AD-4EBC-8CE3-D893B54764DF}"/>
    <cellStyle name="Note 2 2 2 3 2 4" xfId="5474" xr:uid="{AF269335-9008-4E7C-91E2-D08210CECE21}"/>
    <cellStyle name="Note 2 2 2 3 3" xfId="20968" xr:uid="{6F5231F5-8A99-4FA4-880F-68D707C20B6C}"/>
    <cellStyle name="Note 2 2 2 3 4" xfId="11436" xr:uid="{94351E81-18C4-47A2-B390-B60F49754B0E}"/>
    <cellStyle name="Note 2 2 2 3 5" xfId="4603" xr:uid="{40839F12-E180-4365-B8D0-648AAE30DF0E}"/>
    <cellStyle name="Note 2 2 2 4" xfId="35350" xr:uid="{FE68EB57-0128-4106-9E73-F0D2E44CEACC}"/>
    <cellStyle name="Note 2 2 2 4 2" xfId="20966" xr:uid="{20C8993B-2D01-402B-91F1-AE8C88FAC550}"/>
    <cellStyle name="Note 2 2 2 4 3" xfId="11434" xr:uid="{E93C0CDA-4AF1-4B45-9D17-9B86934FCAE9}"/>
    <cellStyle name="Note 2 2 2 4 4" xfId="5867" xr:uid="{43DA9852-D0F4-4F0D-BCBF-C5584C61A7F6}"/>
    <cellStyle name="Note 2 2 2 5" xfId="35349" xr:uid="{D23735F1-FFDC-4466-8991-29745FA3CC61}"/>
    <cellStyle name="Note 2 2 2 5 2" xfId="35348" xr:uid="{212D742C-C08D-45AC-8B09-DA50BEF03392}"/>
    <cellStyle name="Note 2 2 2 5 2 2" xfId="20964" xr:uid="{78DA08CE-9DDC-4E50-AB60-D735967A2938}"/>
    <cellStyle name="Note 2 2 2 5 2 3" xfId="11432" xr:uid="{3309EE67-4056-4435-9C84-40B2271CA985}"/>
    <cellStyle name="Note 2 2 2 5 2 4" xfId="4976" xr:uid="{4DFF0D8B-9E6F-4E9C-BA50-9E66D3A394CA}"/>
    <cellStyle name="Note 2 2 2 5 3" xfId="20965" xr:uid="{BA0FCA92-F6F5-4C7E-AC06-69ABC5AC4989}"/>
    <cellStyle name="Note 2 2 2 5 4" xfId="11433" xr:uid="{0C0E9EFE-19AB-42E4-8255-75F908581401}"/>
    <cellStyle name="Note 2 2 2 5 5" xfId="4351" xr:uid="{D66E1A62-C51D-45A0-A96A-E8E02ECFF70F}"/>
    <cellStyle name="Note 2 2 2 6" xfId="35347" xr:uid="{D5187098-236B-4EA4-B6F9-6AB87FAD1F0F}"/>
    <cellStyle name="Note 2 2 2 6 2" xfId="35346" xr:uid="{BA550F8D-3FD5-4BDC-810D-EDBF1566797F}"/>
    <cellStyle name="Note 2 2 2 6 2 2" xfId="20962" xr:uid="{531CCFEF-74D6-4BD2-ABD8-353AA32666B6}"/>
    <cellStyle name="Note 2 2 2 6 2 3" xfId="11430" xr:uid="{389403F8-10F2-4188-AF12-C09632D73ED5}"/>
    <cellStyle name="Note 2 2 2 6 2 4" xfId="5702" xr:uid="{A21F5140-7131-4DDF-913C-F6B1C70652C0}"/>
    <cellStyle name="Note 2 2 2 6 3" xfId="20963" xr:uid="{BAD9900C-BE0A-4544-9921-F43952D51306}"/>
    <cellStyle name="Note 2 2 2 6 4" xfId="11431" xr:uid="{A6845941-26F8-4D5F-B40A-C0005FD9D291}"/>
    <cellStyle name="Note 2 2 2 6 5" xfId="7749" xr:uid="{0FB95F47-9E0E-4276-AB4F-AB95883FC6C5}"/>
    <cellStyle name="Note 2 2 2 7" xfId="35345" xr:uid="{1B65F128-214C-425A-B48F-E813318475B9}"/>
    <cellStyle name="Note 2 2 2 7 2" xfId="20961" xr:uid="{1BBB0766-CDD7-4108-8EBA-C0A625DC0049}"/>
    <cellStyle name="Note 2 2 2 7 3" xfId="11429" xr:uid="{AD47FF58-C19F-4448-A1E1-46C83DD608E5}"/>
    <cellStyle name="Note 2 2 2 7 4" xfId="5811" xr:uid="{80DB8B80-738E-4B0D-9773-826D51EC61AD}"/>
    <cellStyle name="Note 2 2 2 8" xfId="35344" xr:uid="{74CAF20D-2FFE-400A-B265-53015ADB8B15}"/>
    <cellStyle name="Note 2 2 2 8 2" xfId="35343" xr:uid="{A3A29A8F-2F8C-41DE-963D-8C070E078034}"/>
    <cellStyle name="Note 2 2 2 8 2 2" xfId="20959" xr:uid="{18959B2B-523B-456E-B447-DFD03EB672DD}"/>
    <cellStyle name="Note 2 2 2 8 2 3" xfId="11427" xr:uid="{26D69BE0-A1DE-41CB-AB61-5996F3BD95DA}"/>
    <cellStyle name="Note 2 2 2 8 2 4" xfId="5585" xr:uid="{3F2D6742-266C-435A-AF98-42B193E8B21B}"/>
    <cellStyle name="Note 2 2 2 8 3" xfId="20960" xr:uid="{7FEE2442-4B0C-4A5E-8BA6-75C8FE99502A}"/>
    <cellStyle name="Note 2 2 2 8 4" xfId="11428" xr:uid="{F05EEA2C-51FA-4682-AF7B-A1A43167B89D}"/>
    <cellStyle name="Note 2 2 2 8 5" xfId="5493" xr:uid="{0791EE32-8C7A-4495-AD94-27A657DDF2CF}"/>
    <cellStyle name="Note 2 2 2 9" xfId="29068" xr:uid="{A92E7C27-5DB2-4EB8-B8C9-20D1EDB22700}"/>
    <cellStyle name="Note 2 2 2 9 2" xfId="15477" xr:uid="{586E8BD1-0875-4C34-96C3-21E5F2F0F0CF}"/>
    <cellStyle name="Note 2 2 2 9 3" xfId="7089" xr:uid="{9B5D7793-4172-453A-B9D4-D9A9F007526B}"/>
    <cellStyle name="Note 2 2 2 9 4" xfId="2500" xr:uid="{192174BB-CDA8-4E1C-ACE9-CD50C4FADFCD}"/>
    <cellStyle name="Note 2 2 3" xfId="42998" xr:uid="{960FF00C-AF3D-46BC-833E-710ADF4236BC}"/>
    <cellStyle name="Note 2 2 3 10" xfId="26979" xr:uid="{EBF8D452-E149-4CBC-BA21-A396902C1912}"/>
    <cellStyle name="Note 2 2 3 10 2" xfId="13523" xr:uid="{A129274D-5AE7-42C2-BCFB-47622A80B641}"/>
    <cellStyle name="Note 2 2 3 10 3" xfId="5658" xr:uid="{06168453-501E-45B9-AC25-D5D4EBD798A6}"/>
    <cellStyle name="Note 2 2 3 10 4" xfId="1596" xr:uid="{6BC8F1B6-EA9A-4887-831B-35AC1057615F}"/>
    <cellStyle name="Note 2 2 3 11" xfId="35342" xr:uid="{08637B95-E856-4B73-A104-7A50F9B0328E}"/>
    <cellStyle name="Note 2 2 3 11 2" xfId="20958" xr:uid="{10EBBA1B-19F0-42AC-B231-92152E1E99D4}"/>
    <cellStyle name="Note 2 2 3 11 3" xfId="11426" xr:uid="{FDD7953D-7981-4CB4-9111-6D1C686012E6}"/>
    <cellStyle name="Note 2 2 3 11 4" xfId="4979" xr:uid="{FEBE9674-2E00-4DF1-8441-E25E6CC7A737}"/>
    <cellStyle name="Note 2 2 3 12" xfId="39939" xr:uid="{D9B92B4B-76FE-451D-9EB2-A29C7F606065}"/>
    <cellStyle name="Note 2 2 3 13" xfId="41082" xr:uid="{F72069D9-B2EB-494A-8454-8A269934DE2A}"/>
    <cellStyle name="Note 2 2 3 14" xfId="24834" xr:uid="{489DC8D0-D6C5-4E48-9E44-796F84DA44D1}"/>
    <cellStyle name="Note 2 2 3 15" xfId="10206" xr:uid="{E0F0F85D-DC7A-4C30-805D-DDD78D32BD84}"/>
    <cellStyle name="Note 2 2 3 2" xfId="35341" xr:uid="{42059586-31F1-4F03-9963-0DEFE2142F16}"/>
    <cellStyle name="Note 2 2 3 2 2" xfId="35340" xr:uid="{656BC9F9-52E2-4AAF-BDA1-86D385375F64}"/>
    <cellStyle name="Note 2 2 3 2 2 2" xfId="20956" xr:uid="{C2F98863-B9F2-416B-9E4A-0570D1A11B40}"/>
    <cellStyle name="Note 2 2 3 2 2 3" xfId="11424" xr:uid="{007B3316-E972-4E5B-BA2A-FC6818BD891B}"/>
    <cellStyle name="Note 2 2 3 2 2 4" xfId="5785" xr:uid="{F2B5D2E0-3A35-4E9B-9E5B-6A390EFDDF5E}"/>
    <cellStyle name="Note 2 2 3 2 3" xfId="20957" xr:uid="{F1A981EB-2389-4B6A-A212-343AF8C6342A}"/>
    <cellStyle name="Note 2 2 3 2 4" xfId="11425" xr:uid="{AF7FEA2D-48F3-4B13-B5FA-3FC448EEB1E2}"/>
    <cellStyle name="Note 2 2 3 2 5" xfId="6122" xr:uid="{2B470C1C-89D4-43F8-88CF-04CCBFF7CC58}"/>
    <cellStyle name="Note 2 2 3 3" xfId="35339" xr:uid="{56D74175-CB48-490B-B3C8-13887BC99ECA}"/>
    <cellStyle name="Note 2 2 3 3 2" xfId="20955" xr:uid="{9610C913-9962-4A56-9321-75FCB4E7E755}"/>
    <cellStyle name="Note 2 2 3 3 3" xfId="11423" xr:uid="{0B75BDB5-096D-4F8A-B30B-00B2D8775F9B}"/>
    <cellStyle name="Note 2 2 3 3 4" xfId="5430" xr:uid="{C67398DE-3BB0-4DF9-9413-F258F9B56DCD}"/>
    <cellStyle name="Note 2 2 3 4" xfId="35338" xr:uid="{C477BAAA-F4FC-43AD-ABFF-64891CCCB84A}"/>
    <cellStyle name="Note 2 2 3 4 2" xfId="35337" xr:uid="{71BEA898-6DF5-439E-AE9B-8D86359012FC}"/>
    <cellStyle name="Note 2 2 3 4 2 2" xfId="20953" xr:uid="{C455568F-3DBE-40BB-B9BE-69E47215E4D2}"/>
    <cellStyle name="Note 2 2 3 4 2 3" xfId="11421" xr:uid="{F73DF378-64B7-4550-9FA6-D7A381757A42}"/>
    <cellStyle name="Note 2 2 3 4 2 4" xfId="5464" xr:uid="{E8ECF6D1-ED5C-46E1-98A3-47EAE71F7489}"/>
    <cellStyle name="Note 2 2 3 4 3" xfId="20954" xr:uid="{EB5503EC-0B84-4AA3-82C8-CD7FC61BE490}"/>
    <cellStyle name="Note 2 2 3 4 4" xfId="11422" xr:uid="{462A690B-1E61-4F20-9C74-FBDEEFE6676C}"/>
    <cellStyle name="Note 2 2 3 4 5" xfId="5866" xr:uid="{65F06993-F963-45CA-9E88-1E559E7AC889}"/>
    <cellStyle name="Note 2 2 3 5" xfId="35336" xr:uid="{608FF347-D459-4000-844C-268F2A5A2678}"/>
    <cellStyle name="Note 2 2 3 5 2" xfId="35335" xr:uid="{A148A43E-C93F-4A47-858A-47CBEE445BF8}"/>
    <cellStyle name="Note 2 2 3 5 2 2" xfId="20951" xr:uid="{18B8D64C-D2B1-4810-A9B0-3A1938C3C696}"/>
    <cellStyle name="Note 2 2 3 5 2 3" xfId="11419" xr:uid="{5D0C7CB5-BFB8-4DB7-8E5C-2B9AEF52E295}"/>
    <cellStyle name="Note 2 2 3 5 2 4" xfId="5357" xr:uid="{B33DDBD7-0A19-4FA9-B4DB-35DD7F076A08}"/>
    <cellStyle name="Note 2 2 3 5 3" xfId="20952" xr:uid="{BC37EF00-5A6B-4DE8-8456-5031D2090131}"/>
    <cellStyle name="Note 2 2 3 5 4" xfId="11420" xr:uid="{6076B74A-8C93-4E80-9A7D-A0071C25935F}"/>
    <cellStyle name="Note 2 2 3 5 5" xfId="4978" xr:uid="{F716CB41-9FA1-44BC-9918-A71B1DC3DFE7}"/>
    <cellStyle name="Note 2 2 3 6" xfId="35334" xr:uid="{B54B901A-3A0E-48AC-B8D5-6735C608A967}"/>
    <cellStyle name="Note 2 2 3 6 2" xfId="20950" xr:uid="{815E0C24-5310-4B14-B9CB-843CF5AC9E71}"/>
    <cellStyle name="Note 2 2 3 6 3" xfId="11418" xr:uid="{09F48386-F856-4EC1-A11D-F6E5C376515E}"/>
    <cellStyle name="Note 2 2 3 6 4" xfId="5157" xr:uid="{825E5188-EB0A-4671-BC9F-1A878AD0632C}"/>
    <cellStyle name="Note 2 2 3 7" xfId="35333" xr:uid="{235DEE0D-D9FF-475B-B544-771681528916}"/>
    <cellStyle name="Note 2 2 3 7 2" xfId="35332" xr:uid="{0D5837B4-230A-48CF-AA16-6FDCB919C397}"/>
    <cellStyle name="Note 2 2 3 7 2 2" xfId="20948" xr:uid="{EC178C92-79A2-4F53-9174-C7AF669049D3}"/>
    <cellStyle name="Note 2 2 3 7 2 3" xfId="11416" xr:uid="{0899AA7D-04B4-4603-8FBA-4F72B3D89EE1}"/>
    <cellStyle name="Note 2 2 3 7 2 4" xfId="5492" xr:uid="{EEE682F8-EDE4-4BA7-BDF5-A33A60912B2E}"/>
    <cellStyle name="Note 2 2 3 7 3" xfId="20949" xr:uid="{2E7F632B-C56D-4835-AFC3-32849ECB8F88}"/>
    <cellStyle name="Note 2 2 3 7 4" xfId="11417" xr:uid="{8771D1C2-9BDF-4E69-B6CE-A4D246485078}"/>
    <cellStyle name="Note 2 2 3 7 5" xfId="5475" xr:uid="{A288755D-73FE-4FDB-9FD9-251CC9D724EE}"/>
    <cellStyle name="Note 2 2 3 8" xfId="29069" xr:uid="{FC5ED29E-C03F-4CBB-91CA-2E322C86F5FF}"/>
    <cellStyle name="Note 2 2 3 8 2" xfId="15478" xr:uid="{79C24CE7-DB0F-4A03-9753-65DDCCA8EBFA}"/>
    <cellStyle name="Note 2 2 3 8 3" xfId="7090" xr:uid="{039F4486-F46C-4563-8073-DBD09BCF5825}"/>
    <cellStyle name="Note 2 2 3 8 4" xfId="2501" xr:uid="{94A02BFE-F520-43AE-ABE8-223ECF8166F7}"/>
    <cellStyle name="Note 2 2 3 9" xfId="27372" xr:uid="{5BA81DA5-251E-4EBC-81B8-11BF19695EC4}"/>
    <cellStyle name="Note 2 2 3 9 2" xfId="13914" xr:uid="{4658A07C-CE57-4A6A-B4F1-6A96E738479A}"/>
    <cellStyle name="Note 2 2 3 9 3" xfId="5898" xr:uid="{766D5EDF-8317-4A45-B2C5-5D25CF4A33E8}"/>
    <cellStyle name="Note 2 2 3 9 4" xfId="1679" xr:uid="{210ABE2E-333A-4639-A39B-B8568137239E}"/>
    <cellStyle name="Note 2 2 4" xfId="41720" xr:uid="{1CE10C62-C5A1-445E-8FC8-9354CD307875}"/>
    <cellStyle name="Note 2 2 4 10" xfId="25940" xr:uid="{F7C44FE5-9B20-47C8-B604-FCCA8AAB4448}"/>
    <cellStyle name="Note 2 2 4 10 2" xfId="12505" xr:uid="{1611EB5D-91D6-4F98-94E0-1874D3EFFF32}"/>
    <cellStyle name="Note 2 2 4 10 3" xfId="4930" xr:uid="{5BD88327-3146-4A39-8694-DBA12B6F4DA6}"/>
    <cellStyle name="Note 2 2 4 10 4" xfId="1117" xr:uid="{4E03F7C5-2422-426F-8B95-3222DE260CFA}"/>
    <cellStyle name="Note 2 2 4 11" xfId="35331" xr:uid="{A146BAD9-24FA-46E2-8110-66CBEA52ECF6}"/>
    <cellStyle name="Note 2 2 4 11 2" xfId="20947" xr:uid="{3F2A71CF-A154-41A7-86A0-20919750892E}"/>
    <cellStyle name="Note 2 2 4 11 3" xfId="11415" xr:uid="{A06C5891-5FA0-49B3-9563-7D7FE339B89A}"/>
    <cellStyle name="Note 2 2 4 11 4" xfId="5569" xr:uid="{4F668CA2-9139-481C-AC13-0F0DBB307329}"/>
    <cellStyle name="Note 2 2 4 12" xfId="38857" xr:uid="{F86EE5D3-C7A6-4D95-8585-0852ED26B707}"/>
    <cellStyle name="Note 2 2 4 13" xfId="24234" xr:uid="{A3F76C49-4C7D-4F02-B4DA-B3D97E19F088}"/>
    <cellStyle name="Note 2 2 4 14" xfId="41091" xr:uid="{A65D5A57-8D0A-41B1-9607-1F7BD1DD8A96}"/>
    <cellStyle name="Note 2 2 4 15" xfId="10630" xr:uid="{48A070C2-E8B5-40F6-8444-70C568C83C8C}"/>
    <cellStyle name="Note 2 2 4 2" xfId="35330" xr:uid="{BB48601B-1DBB-42F0-9CD7-7C4B03C98B27}"/>
    <cellStyle name="Note 2 2 4 2 2" xfId="35329" xr:uid="{87CBAB79-FA37-4729-854B-7E11D0A19C40}"/>
    <cellStyle name="Note 2 2 4 2 2 2" xfId="20945" xr:uid="{5D4AC661-55D5-49AB-AF1A-CB1223BCB16A}"/>
    <cellStyle name="Note 2 2 4 2 2 3" xfId="11413" xr:uid="{17E3ECC3-9F80-4B96-8E6E-945FCF2D4866}"/>
    <cellStyle name="Note 2 2 4 2 2 4" xfId="5643" xr:uid="{13F98E73-A7B7-4782-9B1C-D33C9880CC02}"/>
    <cellStyle name="Note 2 2 4 2 3" xfId="20946" xr:uid="{E6144829-803F-4466-A63B-4E8EA429BF81}"/>
    <cellStyle name="Note 2 2 4 2 4" xfId="11414" xr:uid="{C9651F60-397A-4E64-ADEC-B1A3CBAFDA2C}"/>
    <cellStyle name="Note 2 2 4 2 5" xfId="5967" xr:uid="{31B8C741-B726-40F0-BDAC-F8D70A42F812}"/>
    <cellStyle name="Note 2 2 4 3" xfId="35328" xr:uid="{6CE9D7F1-FFCA-4C4E-A47F-B89809F47E20}"/>
    <cellStyle name="Note 2 2 4 3 2" xfId="20944" xr:uid="{AF140CBF-1F26-40C1-891A-714AB4C9E977}"/>
    <cellStyle name="Note 2 2 4 3 3" xfId="11412" xr:uid="{95FB04A4-8D98-4556-9221-26D299B55D44}"/>
    <cellStyle name="Note 2 2 4 3 4" xfId="4340" xr:uid="{C8FD0F60-126B-413F-9914-2E364807B06D}"/>
    <cellStyle name="Note 2 2 4 4" xfId="35327" xr:uid="{8BC8523C-9AE0-4B08-A980-E9B4A7E83769}"/>
    <cellStyle name="Note 2 2 4 4 2" xfId="35326" xr:uid="{8986D65A-EF55-45ED-8A32-C17D763DB23F}"/>
    <cellStyle name="Note 2 2 4 4 2 2" xfId="20942" xr:uid="{B0516395-5F02-4688-9D09-C8161770FF7D}"/>
    <cellStyle name="Note 2 2 4 4 2 3" xfId="11410" xr:uid="{2D339217-AA14-438C-87DC-D4D47022CE14}"/>
    <cellStyle name="Note 2 2 4 4 2 4" xfId="6114" xr:uid="{7A099E99-5B18-4491-993B-AC0483189616}"/>
    <cellStyle name="Note 2 2 4 4 3" xfId="20943" xr:uid="{417B1F7D-B76E-47ED-B034-CBC9F3DB47BA}"/>
    <cellStyle name="Note 2 2 4 4 4" xfId="11411" xr:uid="{2460829C-2055-472B-A919-32EE25F53A96}"/>
    <cellStyle name="Note 2 2 4 4 5" xfId="4993" xr:uid="{89A53EBB-E974-4E56-9086-1AFEA642D4FA}"/>
    <cellStyle name="Note 2 2 4 5" xfId="35325" xr:uid="{5B9D106C-A2FE-4C31-B4C7-557FB5FE0F17}"/>
    <cellStyle name="Note 2 2 4 5 2" xfId="35324" xr:uid="{261B0AC8-ECE1-4EF1-B6CE-F9797B477B78}"/>
    <cellStyle name="Note 2 2 4 5 2 2" xfId="20940" xr:uid="{BA80471A-6A80-436E-991F-95A3D007FE7E}"/>
    <cellStyle name="Note 2 2 4 5 2 3" xfId="11408" xr:uid="{BEC83522-2B57-403D-8850-C524593C9027}"/>
    <cellStyle name="Note 2 2 4 5 2 4" xfId="5480" xr:uid="{B05DC2BD-C2E1-46A2-B704-AB31D9DA3C4B}"/>
    <cellStyle name="Note 2 2 4 5 3" xfId="20941" xr:uid="{07008501-CA22-4DED-B8C1-780F2179C132}"/>
    <cellStyle name="Note 2 2 4 5 4" xfId="11409" xr:uid="{38FD78E7-D39C-462A-B28C-2DDB0DAB14B4}"/>
    <cellStyle name="Note 2 2 4 5 5" xfId="5415" xr:uid="{2D79CF8A-F8A7-4A1A-BFB1-D5DF5DDA4765}"/>
    <cellStyle name="Note 2 2 4 6" xfId="35323" xr:uid="{277309E2-ED07-4C93-A730-B4A482AB3B6C}"/>
    <cellStyle name="Note 2 2 4 6 2" xfId="20939" xr:uid="{DA74152F-B318-4B4B-930B-78BCBFCD550B}"/>
    <cellStyle name="Note 2 2 4 6 3" xfId="11407" xr:uid="{1F7838E3-6655-4B74-AC24-560F2FAD4C09}"/>
    <cellStyle name="Note 2 2 4 6 4" xfId="5858" xr:uid="{F1BDAC80-E834-4223-81A9-A1CE3F3EC798}"/>
    <cellStyle name="Note 2 2 4 7" xfId="35322" xr:uid="{5F2445B4-FB06-4212-BE99-CD77E783553C}"/>
    <cellStyle name="Note 2 2 4 7 2" xfId="35321" xr:uid="{07BC9CB1-7481-46D8-B56E-6919D4C1FB5D}"/>
    <cellStyle name="Note 2 2 4 7 2 2" xfId="20937" xr:uid="{4D4A35E9-8C1B-45C7-8B60-AAE1A02D4710}"/>
    <cellStyle name="Note 2 2 4 7 2 3" xfId="11405" xr:uid="{647A36CF-5182-4348-8F75-1B7BE9520CC3}"/>
    <cellStyle name="Note 2 2 4 7 2 4" xfId="5239" xr:uid="{D1DC043D-D219-463D-852B-A684626E1F02}"/>
    <cellStyle name="Note 2 2 4 7 3" xfId="20938" xr:uid="{7CF91B7F-C0FC-4D0D-A896-459609593172}"/>
    <cellStyle name="Note 2 2 4 7 4" xfId="11406" xr:uid="{16E1A520-BF4D-40D8-91BC-62B6DD57E354}"/>
    <cellStyle name="Note 2 2 4 7 5" xfId="5491" xr:uid="{CB786780-AACC-4E06-800C-CF0823C1F5BC}"/>
    <cellStyle name="Note 2 2 4 8" xfId="28130" xr:uid="{D3D3ABAC-021E-4EF8-81F0-53FB8AC443F5}"/>
    <cellStyle name="Note 2 2 4 8 2" xfId="14650" xr:uid="{427DBD7E-AEAB-4440-AC33-88064E44EBA1}"/>
    <cellStyle name="Note 2 2 4 8 3" xfId="6494" xr:uid="{09DAEF0E-650E-4881-9589-F6C6DC3A45D9}"/>
    <cellStyle name="Note 2 2 4 8 4" xfId="2120" xr:uid="{D7AD8A14-4AA4-4DA3-8737-15DCA7D2A716}"/>
    <cellStyle name="Note 2 2 4 9" xfId="28692" xr:uid="{D17D827C-D115-4D43-AA82-BEA6BB37E882}"/>
    <cellStyle name="Note 2 2 4 9 2" xfId="15168" xr:uid="{19973E8C-7B3C-4BB0-A39C-1F8301AC6B26}"/>
    <cellStyle name="Note 2 2 4 9 3" xfId="6904" xr:uid="{EC96B89D-8834-411B-868C-B6D794D668A3}"/>
    <cellStyle name="Note 2 2 4 9 4" xfId="2457" xr:uid="{ADE3D99A-DBEC-47E0-B97A-1D1F990AEA07}"/>
    <cellStyle name="Note 2 2 5" xfId="35320" xr:uid="{E59B7991-5352-456B-81A6-CAEA98970F7C}"/>
    <cellStyle name="Note 2 2 5 10" xfId="4980" xr:uid="{1491650F-6108-475C-A297-2E6CACE858F9}"/>
    <cellStyle name="Note 2 2 5 2" xfId="35319" xr:uid="{41F69D24-4BBE-4709-B198-F387944FCCCB}"/>
    <cellStyle name="Note 2 2 5 2 2" xfId="35318" xr:uid="{BF395186-C597-4A76-B5B8-367327579996}"/>
    <cellStyle name="Note 2 2 5 2 2 2" xfId="20934" xr:uid="{58C29F13-0C7B-4F29-B205-F45F7DB3E68B}"/>
    <cellStyle name="Note 2 2 5 2 2 3" xfId="11402" xr:uid="{37537235-6CB9-4018-8156-543B17D66324}"/>
    <cellStyle name="Note 2 2 5 2 2 4" xfId="7635" xr:uid="{19C4870D-D6A3-44FA-A868-09A29E45212A}"/>
    <cellStyle name="Note 2 2 5 2 3" xfId="20935" xr:uid="{E95B03E1-DFBA-40B0-B65B-575C7E9D5F2B}"/>
    <cellStyle name="Note 2 2 5 2 4" xfId="11403" xr:uid="{86A80D7F-6540-4CC5-AD59-0A055A3B235A}"/>
    <cellStyle name="Note 2 2 5 2 5" xfId="6124" xr:uid="{D8DCCA09-C52D-4285-9963-8122E6687235}"/>
    <cellStyle name="Note 2 2 5 3" xfId="35317" xr:uid="{10A0E310-CC1B-4361-9CA7-D670E9494EE7}"/>
    <cellStyle name="Note 2 2 5 3 2" xfId="20933" xr:uid="{BC3E8ADE-8F02-4EB8-958B-ABA40195F215}"/>
    <cellStyle name="Note 2 2 5 3 3" xfId="11401" xr:uid="{A5B0D32C-B7EA-40C3-8FCC-4D6A8C2584EC}"/>
    <cellStyle name="Note 2 2 5 3 4" xfId="5302" xr:uid="{1090734C-75CA-4DFC-9CED-BD7CFA7C6494}"/>
    <cellStyle name="Note 2 2 5 4" xfId="35316" xr:uid="{B7795A18-C696-469B-B3DE-B93D62B10179}"/>
    <cellStyle name="Note 2 2 5 4 2" xfId="35315" xr:uid="{08E1FA3C-AA78-47B8-A2B1-BB81FBC60EFC}"/>
    <cellStyle name="Note 2 2 5 4 2 2" xfId="20931" xr:uid="{A18EE6A5-5583-4EB5-A38C-691BC97C0545}"/>
    <cellStyle name="Note 2 2 5 4 2 3" xfId="11399" xr:uid="{02CB5A52-DD80-4277-8CCC-08940E8AA92F}"/>
    <cellStyle name="Note 2 2 5 4 2 4" xfId="4982" xr:uid="{8A7A82FD-7001-464C-A529-654E702C25CF}"/>
    <cellStyle name="Note 2 2 5 4 3" xfId="20932" xr:uid="{34FDF158-D13D-493C-B96D-C0C7E4BFF05A}"/>
    <cellStyle name="Note 2 2 5 4 4" xfId="11400" xr:uid="{68C49A74-EE39-4659-8DAB-7986E3397691}"/>
    <cellStyle name="Note 2 2 5 4 5" xfId="5552" xr:uid="{ED62FD16-AA84-425F-B120-4D79FDAE23EB}"/>
    <cellStyle name="Note 2 2 5 5" xfId="35314" xr:uid="{74F98649-62D0-4C58-9CC7-6DBA7925ED6F}"/>
    <cellStyle name="Note 2 2 5 5 2" xfId="35313" xr:uid="{662A4BD7-90E1-4E1B-8B01-CA2A53AEBD80}"/>
    <cellStyle name="Note 2 2 5 5 2 2" xfId="20929" xr:uid="{7739BA47-A222-4BBF-926F-0412ED372CFD}"/>
    <cellStyle name="Note 2 2 5 5 2 3" xfId="11397" xr:uid="{BF170805-620B-4036-8BAA-BF0F6F5B0EE0}"/>
    <cellStyle name="Note 2 2 5 5 2 4" xfId="7312" xr:uid="{0BE87352-828D-4B54-9B1F-804C864B88BF}"/>
    <cellStyle name="Note 2 2 5 5 3" xfId="20930" xr:uid="{A0FE89B5-AA5C-4154-92A2-8D460E06B106}"/>
    <cellStyle name="Note 2 2 5 5 4" xfId="11398" xr:uid="{5E0CCE21-B69C-4539-B2F8-26497425A9CB}"/>
    <cellStyle name="Note 2 2 5 5 5" xfId="6916" xr:uid="{04B6F872-AEC5-477D-96B4-8CE70AD51EE3}"/>
    <cellStyle name="Note 2 2 5 6" xfId="35312" xr:uid="{AC70BC2F-10DE-4A92-8A1A-41D6E429871D}"/>
    <cellStyle name="Note 2 2 5 6 2" xfId="20928" xr:uid="{C6CCC0BE-ACEB-4088-AC55-73D93139F482}"/>
    <cellStyle name="Note 2 2 5 6 3" xfId="11396" xr:uid="{7EE4A3FC-44DE-449A-8336-61E5713E419E}"/>
    <cellStyle name="Note 2 2 5 6 4" xfId="5476" xr:uid="{688B2AB6-F86B-4566-B865-D77156069450}"/>
    <cellStyle name="Note 2 2 5 7" xfId="35311" xr:uid="{09C7D2A8-3B0D-4D8D-A073-11FF7A086838}"/>
    <cellStyle name="Note 2 2 5 7 2" xfId="35310" xr:uid="{D219CB2A-6169-4231-BE3A-EAE2B50681C7}"/>
    <cellStyle name="Note 2 2 5 7 2 2" xfId="20926" xr:uid="{80C98904-8FA6-4F0C-8B06-56F29CD6ADA3}"/>
    <cellStyle name="Note 2 2 5 7 2 3" xfId="11394" xr:uid="{26D649B7-59EC-4A67-B332-1D59124F97E5}"/>
    <cellStyle name="Note 2 2 5 7 2 4" xfId="4343" xr:uid="{0325F161-BA30-49C4-8269-8860507555B0}"/>
    <cellStyle name="Note 2 2 5 7 3" xfId="20927" xr:uid="{2457AAC3-033E-4426-B3C2-BC3D371D4C3A}"/>
    <cellStyle name="Note 2 2 5 7 4" xfId="11395" xr:uid="{2B0DB8F5-E058-43BE-BC2D-C790058B98C4}"/>
    <cellStyle name="Note 2 2 5 7 5" xfId="5865" xr:uid="{D116EC2E-8C70-4C4E-8730-467A6BFC47E4}"/>
    <cellStyle name="Note 2 2 5 8" xfId="20936" xr:uid="{23B65F48-BA18-4312-B9B6-0EB05935D013}"/>
    <cellStyle name="Note 2 2 5 9" xfId="11404" xr:uid="{B928720F-277A-4F91-8ED4-B1A84B658CEC}"/>
    <cellStyle name="Note 2 2 6" xfId="35309" xr:uid="{A61F7D55-71E5-44A1-B291-464576346B25}"/>
    <cellStyle name="Note 2 2 6 2" xfId="35308" xr:uid="{DA2FB1F8-8289-48DF-BBFA-1A24D77980AB}"/>
    <cellStyle name="Note 2 2 6 2 2" xfId="35307" xr:uid="{26613D64-4CAB-4132-AA9D-EFC6F8273F50}"/>
    <cellStyle name="Note 2 2 6 2 2 2" xfId="20923" xr:uid="{24297987-A4FA-4FAB-B7BC-FEDE7AC772A3}"/>
    <cellStyle name="Note 2 2 6 2 2 3" xfId="11391" xr:uid="{8A1DA30E-DE56-419E-A811-6E5A53D71360}"/>
    <cellStyle name="Note 2 2 6 2 2 4" xfId="7050" xr:uid="{992357DA-81D9-4C74-BD92-962AC60215FF}"/>
    <cellStyle name="Note 2 2 6 2 3" xfId="20924" xr:uid="{AAC62F6E-0052-44A6-880E-ABDEC038DEFF}"/>
    <cellStyle name="Note 2 2 6 2 4" xfId="11392" xr:uid="{724E997B-EEEE-463A-9CEE-3F871A313606}"/>
    <cellStyle name="Note 2 2 6 2 5" xfId="6915" xr:uid="{450ECFB9-D882-458F-9115-570EE1672D67}"/>
    <cellStyle name="Note 2 2 6 3" xfId="35306" xr:uid="{F93C2D47-D58E-452A-9623-E7A07516F16B}"/>
    <cellStyle name="Note 2 2 6 3 2" xfId="35305" xr:uid="{910C2754-0C61-482E-AFDC-7617BE9D048F}"/>
    <cellStyle name="Note 2 2 6 3 2 2" xfId="20921" xr:uid="{A763D843-60E2-4AD3-8FB5-F7EB250D5B18}"/>
    <cellStyle name="Note 2 2 6 3 2 3" xfId="11389" xr:uid="{174E0C61-F790-4E2E-A14D-B03D208DF08F}"/>
    <cellStyle name="Note 2 2 6 3 2 4" xfId="5490" xr:uid="{E91F9FF1-FC32-4FDF-80C3-23DFCC6042EA}"/>
    <cellStyle name="Note 2 2 6 3 3" xfId="20922" xr:uid="{0F12A618-6288-4550-9BCB-598BB0C74B1A}"/>
    <cellStyle name="Note 2 2 6 3 4" xfId="11390" xr:uid="{5CCA6C39-1147-438B-86C0-44BC7E6385C1}"/>
    <cellStyle name="Note 2 2 6 3 5" xfId="5812" xr:uid="{246F12B9-CAAC-4AD0-B3AF-0AC55E7443EE}"/>
    <cellStyle name="Note 2 2 6 4" xfId="35304" xr:uid="{730EB1FD-74EE-4AE8-829D-20A7D483986E}"/>
    <cellStyle name="Note 2 2 6 4 2" xfId="20920" xr:uid="{AF8F1E5E-9DE0-44EF-90CA-5063AEC6951A}"/>
    <cellStyle name="Note 2 2 6 4 3" xfId="11388" xr:uid="{F7347277-4986-4D15-ADB3-E2088CD2B30A}"/>
    <cellStyle name="Note 2 2 6 4 4" xfId="5584" xr:uid="{8B00842A-8985-4853-8F87-034314056595}"/>
    <cellStyle name="Note 2 2 6 5" xfId="35303" xr:uid="{2DC0DEB1-DC5E-4576-AAA6-54F79E3F8029}"/>
    <cellStyle name="Note 2 2 6 5 2" xfId="20919" xr:uid="{6D16C163-84C2-4EEF-9639-15312F04F513}"/>
    <cellStyle name="Note 2 2 6 5 3" xfId="11387" xr:uid="{B7BFDF42-DF72-4525-9AB2-4B09430E8BBD}"/>
    <cellStyle name="Note 2 2 6 5 4" xfId="4984" xr:uid="{EA83C474-08AD-4AB3-BC8B-7077582B25AF}"/>
    <cellStyle name="Note 2 2 6 6" xfId="35302" xr:uid="{06BBE264-DAED-4603-B71D-989B267D267E}"/>
    <cellStyle name="Note 2 2 6 6 2" xfId="35301" xr:uid="{8C20B072-C549-4909-9B02-E5D9C61718B2}"/>
    <cellStyle name="Note 2 2 6 6 2 2" xfId="20917" xr:uid="{14A1F977-2D71-4751-B1F7-CF2240BCE09B}"/>
    <cellStyle name="Note 2 2 6 6 2 3" xfId="11385" xr:uid="{34139E6E-7AAF-4C8B-AFE3-42D4DE1450C5}"/>
    <cellStyle name="Note 2 2 6 6 2 4" xfId="5156" xr:uid="{4D325FF9-41D4-43C9-BD6B-549F20735579}"/>
    <cellStyle name="Note 2 2 6 6 3" xfId="20918" xr:uid="{BC5FAEF6-8526-4176-B0EA-3A481165278E}"/>
    <cellStyle name="Note 2 2 6 6 4" xfId="11386" xr:uid="{8C28FBA2-A32C-49C7-ACF5-9C639EBC2EB2}"/>
    <cellStyle name="Note 2 2 6 6 5" xfId="5345" xr:uid="{23C16DDC-AE02-4D7D-915C-C21D97E1859A}"/>
    <cellStyle name="Note 2 2 6 7" xfId="20925" xr:uid="{4CD77BFD-5724-4B5A-8C5E-03676728C3E4}"/>
    <cellStyle name="Note 2 2 6 8" xfId="11393" xr:uid="{6CCE9D77-0045-4058-A269-B13475D9ABA4}"/>
    <cellStyle name="Note 2 2 6 9" xfId="4981" xr:uid="{37EA21EF-F0FA-4B90-BD9C-9DC671D60718}"/>
    <cellStyle name="Note 2 2 7" xfId="35300" xr:uid="{C7EEE2D7-B3BA-4C95-976B-3D96981926C0}"/>
    <cellStyle name="Note 2 2 7 2" xfId="35299" xr:uid="{D2A4CE6D-4EEB-4008-BA4A-7F7B9FB426B7}"/>
    <cellStyle name="Note 2 2 7 2 2" xfId="20915" xr:uid="{B8A85556-38FD-4FA8-A24F-55AB2FEDCF2D}"/>
    <cellStyle name="Note 2 2 7 2 3" xfId="11383" xr:uid="{CD9FF0A0-8C9A-43A6-9C17-11ADB33D10D7}"/>
    <cellStyle name="Note 2 2 7 2 4" xfId="7773" xr:uid="{B30B1492-81C2-4006-BB9B-7EB0FAF2B86A}"/>
    <cellStyle name="Note 2 2 7 3" xfId="20916" xr:uid="{EE249778-C24F-4774-825F-2D18BD8A9E64}"/>
    <cellStyle name="Note 2 2 7 4" xfId="11384" xr:uid="{E3830E03-F14B-4B06-9E4B-1BBEB5471417}"/>
    <cellStyle name="Note 2 2 7 5" xfId="5813" xr:uid="{BF9BCCAB-B974-4E6E-B3F4-A04B14730B27}"/>
    <cellStyle name="Note 2 2 8" xfId="30268" xr:uid="{982401EE-D046-41D3-BDA9-8975E97C2546}"/>
    <cellStyle name="Note 2 2 8 2" xfId="16531" xr:uid="{68CA87FF-2A5B-4230-8315-6FCBDA1F2659}"/>
    <cellStyle name="Note 2 2 8 3" xfId="7938" xr:uid="{DF7B1AE7-0BFE-46ED-8BC7-C1ADB4175363}"/>
    <cellStyle name="Note 2 2 8 4" xfId="3009" xr:uid="{E135341F-3996-4E35-BE40-03D213E84D9F}"/>
    <cellStyle name="Note 2 2 9" xfId="29997" xr:uid="{BA5C911C-4B4F-4B30-98AB-E80E74299B71}"/>
    <cellStyle name="Note 2 2 9 2" xfId="16292" xr:uid="{C8BACFC2-2253-45B8-9CAD-92D9DA1A1B82}"/>
    <cellStyle name="Note 2 2 9 3" xfId="7755" xr:uid="{5F317A1C-39B3-4A85-AEF5-B1809A1B5BB6}"/>
    <cellStyle name="Note 2 2 9 4" xfId="2872" xr:uid="{441DD9BD-999C-4CBF-8EA0-300D7954DC10}"/>
    <cellStyle name="Note 2 3" xfId="44102" xr:uid="{106620CF-68D4-439B-BE83-19B45A160FC0}"/>
    <cellStyle name="Note 2 3 10" xfId="29996" xr:uid="{96EEE89E-189C-4326-858F-82D236210332}"/>
    <cellStyle name="Note 2 3 10 2" xfId="16291" xr:uid="{93F8054D-3BBD-4114-870C-1D55E5E004F2}"/>
    <cellStyle name="Note 2 3 10 3" xfId="7754" xr:uid="{24300A6A-85A5-440A-8171-B88AE3F182CB}"/>
    <cellStyle name="Note 2 3 10 4" xfId="2871" xr:uid="{71C31158-BF58-43F1-999D-CDA9D885D691}"/>
    <cellStyle name="Note 2 3 11" xfId="26916" xr:uid="{CCC54368-D4EF-4E70-A419-05D49449746E}"/>
    <cellStyle name="Note 2 3 11 2" xfId="13460" xr:uid="{5E8669D7-06B2-4B1B-B1BF-A8B76FC4D7CD}"/>
    <cellStyle name="Note 2 3 11 3" xfId="5610" xr:uid="{0BB41BA4-0F06-4D80-A4B3-B30615E805F7}"/>
    <cellStyle name="Note 2 3 11 4" xfId="1561" xr:uid="{1726D37D-3F9C-4B18-9755-CA991DF75381}"/>
    <cellStyle name="Note 2 3 12" xfId="35298" xr:uid="{25A233F9-0917-4F3B-91E3-D74E3E9DA0A7}"/>
    <cellStyle name="Note 2 3 12 2" xfId="20914" xr:uid="{0587EE60-6D2A-4608-AA72-2D12375FB94D}"/>
    <cellStyle name="Note 2 3 12 3" xfId="11382" xr:uid="{38A49EB4-77BB-4CDD-86FC-2D56DA61A809}"/>
    <cellStyle name="Note 2 3 12 4" xfId="5238" xr:uid="{E5978C12-5F92-4A4A-9F0F-C452989534B3}"/>
    <cellStyle name="Note 2 3 13" xfId="40854" xr:uid="{52E1C4E6-0875-42C5-A200-6F497DFFEA9C}"/>
    <cellStyle name="Note 2 3 14" xfId="39540" xr:uid="{8E40B443-1603-4D2F-8E8F-929A02D69A04}"/>
    <cellStyle name="Note 2 3 15" xfId="17950" xr:uid="{6E6E4A6F-50AE-4153-B7B5-11B1D3850775}"/>
    <cellStyle name="Note 2 3 16" xfId="9219" xr:uid="{39728C52-FD7B-4897-BDAD-72143400224A}"/>
    <cellStyle name="Note 2 3 2" xfId="42996" xr:uid="{B05773D3-8211-4624-A777-6E1099F66AA6}"/>
    <cellStyle name="Note 2 3 2 10" xfId="10202" xr:uid="{91A46FD3-8951-4EDB-BEA8-054038D6A457}"/>
    <cellStyle name="Note 2 3 2 2" xfId="35296" xr:uid="{C11FFD4E-4ABC-450D-9E07-A1EDBDE1D9A8}"/>
    <cellStyle name="Note 2 3 2 2 2" xfId="20912" xr:uid="{2F529AFA-F245-43EF-BEA0-E0C2D37341AF}"/>
    <cellStyle name="Note 2 3 2 2 3" xfId="11380" xr:uid="{FF0AC2B1-1599-4F25-8FFD-A00FB7C802F8}"/>
    <cellStyle name="Note 2 3 2 2 4" xfId="6120" xr:uid="{6DD11CEA-81A8-4A6B-B61E-FB14F0C4082E}"/>
    <cellStyle name="Note 2 3 2 3" xfId="29067" xr:uid="{95603E3B-9FB7-4686-8332-A773E30F5B61}"/>
    <cellStyle name="Note 2 3 2 3 2" xfId="15476" xr:uid="{F0073E14-7AB0-46C9-8488-CDEF66CDBF44}"/>
    <cellStyle name="Note 2 3 2 3 3" xfId="7088" xr:uid="{2142285C-4328-46A0-8235-1A718636C9CF}"/>
    <cellStyle name="Note 2 3 2 3 4" xfId="2499" xr:uid="{18CB5079-4E2A-4B1A-B67E-3BFE1ED1C9E8}"/>
    <cellStyle name="Note 2 3 2 4" xfId="30532" xr:uid="{5C87861A-4E97-4037-B2D3-9F791535BD24}"/>
    <cellStyle name="Note 2 3 2 4 2" xfId="16748" xr:uid="{86AE4CC4-0DBC-41BB-AF52-54CFB15DABA4}"/>
    <cellStyle name="Note 2 3 2 4 3" xfId="8104" xr:uid="{53AA41EF-11A0-4F01-B428-8738E1A8481B}"/>
    <cellStyle name="Note 2 3 2 4 4" xfId="3050" xr:uid="{4452189D-EA0C-46E2-A0A5-F3D126AA2A3C}"/>
    <cellStyle name="Note 2 3 2 5" xfId="27176" xr:uid="{5B84DD95-3DAE-4360-B6BA-01AF0492AD33}"/>
    <cellStyle name="Note 2 3 2 5 2" xfId="13719" xr:uid="{250FF58B-97DF-4074-B9A8-F86FC56F2259}"/>
    <cellStyle name="Note 2 3 2 5 3" xfId="5794" xr:uid="{8ABC44AB-78CE-48C4-AC43-D76450F0BDC0}"/>
    <cellStyle name="Note 2 3 2 5 4" xfId="1666" xr:uid="{9661812C-BD73-438A-991F-91B8A2838D3F}"/>
    <cellStyle name="Note 2 3 2 6" xfId="35297" xr:uid="{47A2ED48-FE1E-4EF1-92A6-76958CF768EB}"/>
    <cellStyle name="Note 2 3 2 6 2" xfId="20913" xr:uid="{BF1164B3-8A78-4796-923E-FBF06E402BC6}"/>
    <cellStyle name="Note 2 3 2 6 3" xfId="11381" xr:uid="{E1BEF738-6701-4352-AF06-FC1206B5EE57}"/>
    <cellStyle name="Note 2 3 2 6 4" xfId="4983" xr:uid="{0A9DD7DE-1586-43B8-9AB8-74D8B94B7BF4}"/>
    <cellStyle name="Note 2 3 2 7" xfId="39937" xr:uid="{1393A1F9-4B4B-4119-AB0B-0C701D2A1EC5}"/>
    <cellStyle name="Note 2 3 2 8" xfId="40438" xr:uid="{F94CBDC5-2FF8-4E39-8021-58E307A2025E}"/>
    <cellStyle name="Note 2 3 2 9" xfId="24836" xr:uid="{DF68B106-8678-46CF-AD45-300DE87407B3}"/>
    <cellStyle name="Note 2 3 3" xfId="41718" xr:uid="{F71DF8A4-7F6E-436D-A26E-A40E1E86D90C}"/>
    <cellStyle name="Note 2 3 3 10" xfId="10632" xr:uid="{56DB9736-F6A2-4041-B83A-D041EA760AA5}"/>
    <cellStyle name="Note 2 3 3 2" xfId="35294" xr:uid="{DD9F45D4-2543-4A54-B4BB-F3983A3FB61C}"/>
    <cellStyle name="Note 2 3 3 2 2" xfId="20910" xr:uid="{B62421DB-7B83-4912-92B7-5A47A31AECAB}"/>
    <cellStyle name="Note 2 3 3 2 3" xfId="11378" xr:uid="{20E25974-0226-4444-9A90-546CDFC2822C}"/>
    <cellStyle name="Note 2 3 3 2 4" xfId="5478" xr:uid="{D4B15837-B359-4265-86BA-BD16DB2C5A6F}"/>
    <cellStyle name="Note 2 3 3 3" xfId="28128" xr:uid="{6414E0A8-E5FB-427B-AED7-00C379707122}"/>
    <cellStyle name="Note 2 3 3 3 2" xfId="14648" xr:uid="{1577CF5A-FFC8-4A1E-ADAC-46B8D72C99A7}"/>
    <cellStyle name="Note 2 3 3 3 3" xfId="6492" xr:uid="{F95880BD-5FB6-45B6-96A6-5EE7508B7704}"/>
    <cellStyle name="Note 2 3 3 3 4" xfId="2118" xr:uid="{CE8E8588-EE75-4093-85C6-B290DFD488D3}"/>
    <cellStyle name="Note 2 3 3 4" xfId="30540" xr:uid="{62D2AB39-F325-460F-AF70-D9003D765307}"/>
    <cellStyle name="Note 2 3 3 4 2" xfId="16755" xr:uid="{8D89CABD-1B32-4F67-AFBA-D9687CB4EAB3}"/>
    <cellStyle name="Note 2 3 3 4 3" xfId="8111" xr:uid="{FE948DE0-ECA2-4E53-A3E5-4F978A5EB2FF}"/>
    <cellStyle name="Note 2 3 3 4 4" xfId="3054" xr:uid="{91450396-5B7B-4C8D-8058-5959F0541D77}"/>
    <cellStyle name="Note 2 3 3 5" xfId="25938" xr:uid="{14CB4BC8-D0D3-4177-A1D8-6150B1E7DEDD}"/>
    <cellStyle name="Note 2 3 3 5 2" xfId="12503" xr:uid="{D4485DE7-B058-4B53-B910-29663ABF6CBC}"/>
    <cellStyle name="Note 2 3 3 5 3" xfId="4928" xr:uid="{45BA0777-0BE8-4B4E-BE2F-D1C8AF0FE309}"/>
    <cellStyle name="Note 2 3 3 5 4" xfId="1115" xr:uid="{41128CEB-E16C-42DF-AC13-5D0BBDFE2C76}"/>
    <cellStyle name="Note 2 3 3 6" xfId="35295" xr:uid="{F7DEB83B-891C-418B-88CC-49C27F6A5226}"/>
    <cellStyle name="Note 2 3 3 6 2" xfId="20911" xr:uid="{EC331418-A193-4B0D-A680-42A5694F471A}"/>
    <cellStyle name="Note 2 3 3 6 3" xfId="11379" xr:uid="{0C4DDB0C-DC28-4692-962E-29E1A3C6D49B}"/>
    <cellStyle name="Note 2 3 3 6 4" xfId="5155" xr:uid="{F7A589FC-A88C-450A-93A3-82A543DA1550}"/>
    <cellStyle name="Note 2 3 3 7" xfId="38855" xr:uid="{A57E624A-8E92-465A-BA24-1ECCD7F4F01E}"/>
    <cellStyle name="Note 2 3 3 8" xfId="24232" xr:uid="{EF90A189-5F5D-42C2-81F4-C5380B9503A0}"/>
    <cellStyle name="Note 2 3 3 9" xfId="40466" xr:uid="{75F04801-B00F-423B-88C8-D49666794B92}"/>
    <cellStyle name="Note 2 3 4" xfId="35293" xr:uid="{42DB8544-89CA-4A59-9035-7B8D47263EA8}"/>
    <cellStyle name="Note 2 3 4 2" xfId="20909" xr:uid="{564C4B15-5AA4-4920-8DBC-30C7279E09D6}"/>
    <cellStyle name="Note 2 3 4 3" xfId="11377" xr:uid="{CC062428-82F2-4144-B6F1-8F9BB6ECF675}"/>
    <cellStyle name="Note 2 3 4 4" xfId="5864" xr:uid="{975A471A-98FD-489E-B31C-05F2FE16D6C4}"/>
    <cellStyle name="Note 2 3 5" xfId="35292" xr:uid="{9C5E8523-6460-44A6-B7B5-3DC05A5D3E74}"/>
    <cellStyle name="Note 2 3 5 2" xfId="35291" xr:uid="{F28CAAFF-15D7-4440-9CFB-C892ECFFE3D1}"/>
    <cellStyle name="Note 2 3 5 2 2" xfId="20907" xr:uid="{44D96A93-BABE-45E6-8826-386E99C46421}"/>
    <cellStyle name="Note 2 3 5 2 3" xfId="11375" xr:uid="{17B7D04E-4A2A-4935-B582-9E3C73FE6F4B}"/>
    <cellStyle name="Note 2 3 5 2 4" xfId="4986" xr:uid="{9584EC64-91F4-4BDA-A285-CDDAF5CD6857}"/>
    <cellStyle name="Note 2 3 5 3" xfId="20908" xr:uid="{689AB930-5DB5-48A7-9BF9-294BA2BF22BF}"/>
    <cellStyle name="Note 2 3 5 4" xfId="11376" xr:uid="{3D5068AD-6024-44E4-9327-48D653C5435E}"/>
    <cellStyle name="Note 2 3 5 5" xfId="6018" xr:uid="{7A6EDF1B-EABC-41AF-AFFE-13310D263307}"/>
    <cellStyle name="Note 2 3 6" xfId="35290" xr:uid="{FD71725C-2093-4CDF-AEFE-7D5952BDF6B3}"/>
    <cellStyle name="Note 2 3 6 2" xfId="35289" xr:uid="{B185FF95-FCE1-44A9-BCEB-028B379A6EEE}"/>
    <cellStyle name="Note 2 3 6 2 2" xfId="20905" xr:uid="{80A17C92-5C1D-48D9-8479-E51C91651DC9}"/>
    <cellStyle name="Note 2 3 6 2 3" xfId="11373" xr:uid="{ABC20405-B9E7-4EBF-9A51-603C17020574}"/>
    <cellStyle name="Note 2 3 6 2 4" xfId="5539" xr:uid="{9096D86E-2B10-4CDB-A4F5-80796859E052}"/>
    <cellStyle name="Note 2 3 6 3" xfId="20906" xr:uid="{1EA6AE64-E1C9-45DC-8302-25725FC93DC9}"/>
    <cellStyle name="Note 2 3 6 4" xfId="11374" xr:uid="{3B898AE1-A91B-458D-8AD1-1276D4F7F2E6}"/>
    <cellStyle name="Note 2 3 6 5" xfId="6119" xr:uid="{486E16E7-B1C4-4F5F-A615-4DF9A2B08EF7}"/>
    <cellStyle name="Note 2 3 7" xfId="35288" xr:uid="{25EA7C9B-CED8-465E-A1A2-35BB49E25705}"/>
    <cellStyle name="Note 2 3 7 2" xfId="20904" xr:uid="{51D9794F-DC63-40F3-9FF8-4444DDC2192C}"/>
    <cellStyle name="Note 2 3 7 3" xfId="11372" xr:uid="{99E98ECA-40DF-41B2-9899-17695C0018DB}"/>
    <cellStyle name="Note 2 3 7 4" xfId="4985" xr:uid="{AAE245D0-EF5E-483B-90D1-AFF834B28926}"/>
    <cellStyle name="Note 2 3 8" xfId="35287" xr:uid="{99B694AB-2645-4C01-B02F-96620114EA62}"/>
    <cellStyle name="Note 2 3 8 2" xfId="35286" xr:uid="{3F16E5A3-4112-4C2F-8B7A-8CA7B19492DE}"/>
    <cellStyle name="Note 2 3 8 2 2" xfId="20902" xr:uid="{4D63B57E-C364-4A93-9AD0-713E3848EC25}"/>
    <cellStyle name="Note 2 3 8 2 3" xfId="11370" xr:uid="{98C63F10-A145-41F0-80F9-939534B6D025}"/>
    <cellStyle name="Note 2 3 8 2 4" xfId="4608" xr:uid="{FF08E734-BA5D-4015-968A-CB897E2B0560}"/>
    <cellStyle name="Note 2 3 8 3" xfId="20903" xr:uid="{2D0FAF17-CFD0-4748-9B60-9108CC917433}"/>
    <cellStyle name="Note 2 3 8 4" xfId="11371" xr:uid="{909E59E2-48D2-4674-A4E1-597D460FF868}"/>
    <cellStyle name="Note 2 3 8 5" xfId="7280" xr:uid="{A83B3600-B84E-4D24-AF7B-1EB62F36996B}"/>
    <cellStyle name="Note 2 3 9" xfId="30267" xr:uid="{DBB2A2D3-3928-430D-A379-830F94C5231B}"/>
    <cellStyle name="Note 2 3 9 2" xfId="16530" xr:uid="{3C5E433F-18E3-42BD-9911-1119B90B220C}"/>
    <cellStyle name="Note 2 3 9 3" xfId="7937" xr:uid="{F15DCB9F-0EB3-4CB9-91CD-8C556BF84EF3}"/>
    <cellStyle name="Note 2 3 9 4" xfId="3008" xr:uid="{E9DB9ABB-E1EA-4783-861B-9042F8EF93AD}"/>
    <cellStyle name="Note 2 4" xfId="44018" xr:uid="{4F5D7CE9-C3CA-4C76-B637-B0B531C75554}"/>
    <cellStyle name="Note 2 4 10" xfId="26966" xr:uid="{260A772C-54AD-42B3-9493-EAF457090126}"/>
    <cellStyle name="Note 2 4 10 2" xfId="13510" xr:uid="{A7013913-E7E7-4E2C-91FD-E0776D8A2557}"/>
    <cellStyle name="Note 2 4 10 3" xfId="5646" xr:uid="{F59B6FED-135E-4B24-81EE-75E69B10C6C9}"/>
    <cellStyle name="Note 2 4 10 4" xfId="1584" xr:uid="{90ABC2ED-8966-4A84-8CA6-818F60AAD2E8}"/>
    <cellStyle name="Note 2 4 11" xfId="27460" xr:uid="{691D4CD3-0F86-4A5B-BF04-8E4EA8C532C1}"/>
    <cellStyle name="Note 2 4 11 2" xfId="14002" xr:uid="{DEBDCF69-90DE-4B3B-8789-024C0F080AC2}"/>
    <cellStyle name="Note 2 4 11 3" xfId="5965" xr:uid="{54773EE7-79A9-4130-A86D-5D94AD19B695}"/>
    <cellStyle name="Note 2 4 11 4" xfId="1709" xr:uid="{D51AA65B-078F-4818-BFFB-463B10474ECE}"/>
    <cellStyle name="Note 2 4 12" xfId="27027" xr:uid="{30B2D310-87A2-43BC-980E-575A1860BAD4}"/>
    <cellStyle name="Note 2 4 12 2" xfId="13571" xr:uid="{5D00EFF3-93CB-418D-A440-EAA64D710F0C}"/>
    <cellStyle name="Note 2 4 12 3" xfId="5694" xr:uid="{134DC1C1-3010-4C3E-BAEF-CBCB70A0A3B5}"/>
    <cellStyle name="Note 2 4 12 4" xfId="1622" xr:uid="{50BA89DC-E665-49AA-BFE2-0B47533009B4}"/>
    <cellStyle name="Note 2 4 13" xfId="26262" xr:uid="{95D082F5-D989-431B-B5E2-DDF5D91F5C9F}"/>
    <cellStyle name="Note 2 4 13 2" xfId="12826" xr:uid="{B5EA3FE7-97DC-40DB-BED6-8346B235A658}"/>
    <cellStyle name="Note 2 4 13 3" xfId="5150" xr:uid="{A17AF02E-3FC2-42EA-A5D9-5CC8B577E235}"/>
    <cellStyle name="Note 2 4 13 4" xfId="1254" xr:uid="{4CDB95B4-B88B-4984-8D11-B114DBAB42E4}"/>
    <cellStyle name="Note 2 4 14" xfId="35285" xr:uid="{2722BAC4-15CC-4D11-A313-4DC1268508F2}"/>
    <cellStyle name="Note 2 4 14 2" xfId="20901" xr:uid="{007EB062-A780-4F02-84D8-59D58E2A6E7C}"/>
    <cellStyle name="Note 2 4 14 3" xfId="11369" xr:uid="{9EECB353-12B4-4324-8985-2195FEB1D754}"/>
    <cellStyle name="Note 2 4 14 4" xfId="7615" xr:uid="{98BE1BDC-1BA7-4673-9966-D4E9750212E4}"/>
    <cellStyle name="Note 2 4 15" xfId="40781" xr:uid="{C5BEF923-B031-45F5-9E04-89F99CBE3D83}"/>
    <cellStyle name="Note 2 4 16" xfId="39626" xr:uid="{1D418A19-3D6B-4697-B865-52597333114A}"/>
    <cellStyle name="Note 2 4 17" xfId="18023" xr:uid="{E1CA412F-1475-4C81-8863-941B1E6AFF4B}"/>
    <cellStyle name="Note 2 4 18" xfId="9238" xr:uid="{9B91C12C-D041-4FF0-8E34-8F157070E8BA}"/>
    <cellStyle name="Note 2 4 2" xfId="42995" xr:uid="{9B7E576A-5781-47D9-BB5D-F4F96CE07E04}"/>
    <cellStyle name="Note 2 4 2 2" xfId="35283" xr:uid="{88440722-B9AE-405E-BBF4-7BD66869B9C4}"/>
    <cellStyle name="Note 2 4 2 2 2" xfId="20899" xr:uid="{3E3BB0BF-5F82-4D2A-935D-DF1DF2B86F18}"/>
    <cellStyle name="Note 2 4 2 2 3" xfId="11367" xr:uid="{6D5F7FCC-BF7B-4CED-A813-0B055ECFE462}"/>
    <cellStyle name="Note 2 4 2 2 4" xfId="5954" xr:uid="{9F347D4B-13F2-47FE-BE47-F519836E8343}"/>
    <cellStyle name="Note 2 4 2 3" xfId="29066" xr:uid="{C789D278-A221-4B12-B6E3-B28CFB19BEFF}"/>
    <cellStyle name="Note 2 4 2 4" xfId="35284" xr:uid="{1F802DE9-737E-4195-A5C7-96BEF39EB2E7}"/>
    <cellStyle name="Note 2 4 2 4 2" xfId="20900" xr:uid="{62372540-D6A0-4B3B-94A4-644748AFE56D}"/>
    <cellStyle name="Note 2 4 2 4 3" xfId="11368" xr:uid="{79A07DE0-2C4B-47F3-9AA8-719765760245}"/>
    <cellStyle name="Note 2 4 2 4 4" xfId="5863" xr:uid="{3423E11C-6121-4451-9DAF-CC5DF86FC379}"/>
    <cellStyle name="Note 2 4 3" xfId="35282" xr:uid="{FEFB6809-6FF7-4D8A-8D4B-B71883920483}"/>
    <cellStyle name="Note 2 4 3 2" xfId="20898" xr:uid="{A964A428-78BE-4B68-88B6-58C7957228A6}"/>
    <cellStyle name="Note 2 4 3 3" xfId="11366" xr:uid="{19AE3F56-E3A9-459F-9D16-56DA76E58F94}"/>
    <cellStyle name="Note 2 4 3 4" xfId="5477" xr:uid="{CED63C06-F5C0-4BB6-B1A1-74B795EB769E}"/>
    <cellStyle name="Note 2 4 4" xfId="35281" xr:uid="{1C479243-A1BE-410A-B716-0E78D6D7A299}"/>
    <cellStyle name="Note 2 4 4 2" xfId="35280" xr:uid="{08F11400-DDA2-45BB-ACB7-E48462E41651}"/>
    <cellStyle name="Note 2 4 4 2 2" xfId="20896" xr:uid="{7DE3FE4C-AC2E-413C-9905-0B309A3CC493}"/>
    <cellStyle name="Note 2 4 4 2 3" xfId="11364" xr:uid="{7B3FB0F0-639F-4968-96D4-016B650B7744}"/>
    <cellStyle name="Note 2 4 4 2 4" xfId="4522" xr:uid="{F426F4A1-EC47-4003-A253-43C7C57A956B}"/>
    <cellStyle name="Note 2 4 4 3" xfId="20897" xr:uid="{D70A0B92-FBF1-4B6C-86D6-81F7CE3A9A01}"/>
    <cellStyle name="Note 2 4 4 4" xfId="11365" xr:uid="{BDB70B8B-66BC-4761-8F1A-C7EC117CF29D}"/>
    <cellStyle name="Note 2 4 4 5" xfId="7774" xr:uid="{B2F514BF-BDDC-4DD0-B50A-F4DEB7799E5B}"/>
    <cellStyle name="Note 2 4 5" xfId="35279" xr:uid="{02337DB2-A305-431F-B2EE-EA51867D4158}"/>
    <cellStyle name="Note 2 4 5 2" xfId="35278" xr:uid="{A6C0F348-D3BD-43D6-AEBA-54D3AE443374}"/>
    <cellStyle name="Note 2 4 5 2 2" xfId="20894" xr:uid="{93F43DCF-D2C7-42D0-9EC6-5C26790FB5B5}"/>
    <cellStyle name="Note 2 4 5 2 3" xfId="11362" xr:uid="{20FEE96F-8A32-44AF-8508-D0188E603737}"/>
    <cellStyle name="Note 2 4 5 2 4" xfId="6118" xr:uid="{40820442-C41E-468B-A9FF-D161D7E41A2F}"/>
    <cellStyle name="Note 2 4 5 3" xfId="20895" xr:uid="{75D14B45-49B1-4300-BF82-E4C1ABA36B21}"/>
    <cellStyle name="Note 2 4 5 4" xfId="11363" xr:uid="{A34F4074-BA08-4CDB-9276-EBDDF2C26851}"/>
    <cellStyle name="Note 2 4 5 5" xfId="4988" xr:uid="{639609E8-1D9C-4CBC-95DB-848E7DFD1D62}"/>
    <cellStyle name="Note 2 4 6" xfId="35277" xr:uid="{B88363D6-B194-4255-8EF8-E89FF402AF4C}"/>
    <cellStyle name="Note 2 4 6 2" xfId="20893" xr:uid="{70D04EC8-1843-43BA-88E5-B58B436EEEBE}"/>
    <cellStyle name="Note 2 4 6 3" xfId="11361" xr:uid="{265B3D75-DBFC-47CA-AF9F-EDC26A27101A}"/>
    <cellStyle name="Note 2 4 6 4" xfId="5368" xr:uid="{02EAF97C-21B4-48E5-A276-DFC394A6991E}"/>
    <cellStyle name="Note 2 4 7" xfId="35276" xr:uid="{88AA6EAC-FB22-47ED-B10B-1EC311DCD7AD}"/>
    <cellStyle name="Note 2 4 7 2" xfId="35275" xr:uid="{359CBF30-F7D5-49EA-8DA7-A4ADE898EDC9}"/>
    <cellStyle name="Note 2 4 7 2 2" xfId="20891" xr:uid="{FAE70936-1606-4264-916A-E2A534011C2A}"/>
    <cellStyle name="Note 2 4 7 2 3" xfId="11359" xr:uid="{6A6C145C-2458-4460-B079-626272A5D6A5}"/>
    <cellStyle name="Note 2 4 7 2 4" xfId="5862" xr:uid="{8AAC32A0-B2B3-4822-B2E6-0B2CC094582F}"/>
    <cellStyle name="Note 2 4 7 3" xfId="20892" xr:uid="{980C0B89-1FBE-45B2-A361-7D4EFFFB2953}"/>
    <cellStyle name="Note 2 4 7 4" xfId="11360" xr:uid="{4C6A75A5-FBDE-4D95-84F3-7C44FF7ADCEC}"/>
    <cellStyle name="Note 2 4 7 5" xfId="5814" xr:uid="{F8113B30-B63A-495C-B700-20CEC820AB52}"/>
    <cellStyle name="Note 2 4 8" xfId="29877" xr:uid="{F4F94B84-933F-489B-B127-0C454CCF5769}"/>
    <cellStyle name="Note 2 4 8 2" xfId="16192" xr:uid="{1B0BFDCB-8BDF-4B02-8320-0B6887AEF8EB}"/>
    <cellStyle name="Note 2 4 8 3" xfId="7667" xr:uid="{F32A155D-2386-45DC-82FB-AC181FD573CB}"/>
    <cellStyle name="Note 2 4 8 4" xfId="2816" xr:uid="{8060EC82-B1BA-4F31-8E3E-CA5A439334F2}"/>
    <cellStyle name="Note 2 4 9" xfId="30085" xr:uid="{28D5F44E-E379-4B80-A78F-5A461AFAFFFA}"/>
    <cellStyle name="Note 2 4 9 2" xfId="16365" xr:uid="{76515D3C-AF10-484A-B152-A1A8ED0970C3}"/>
    <cellStyle name="Note 2 4 9 3" xfId="7808" xr:uid="{BC133D0E-1F2E-47AA-9D33-D137A50154F9}"/>
    <cellStyle name="Note 2 4 9 4" xfId="2901" xr:uid="{FAD4E489-1897-4A20-A124-4C77B7B72EEC}"/>
    <cellStyle name="Note 2 5" xfId="43945" xr:uid="{5981911B-7826-4AA1-959A-F8E9411D5B9B}"/>
    <cellStyle name="Note 2 5 10" xfId="26912" xr:uid="{1C9C1A0C-AAEB-4A12-9471-905078DAAA01}"/>
    <cellStyle name="Note 2 5 10 2" xfId="13456" xr:uid="{99564210-DF63-4C30-82E5-7F0884F230C9}"/>
    <cellStyle name="Note 2 5 10 3" xfId="5608" xr:uid="{4B71D904-B17F-4074-AFDF-FFEE1F9BADA4}"/>
    <cellStyle name="Note 2 5 10 4" xfId="1559" xr:uid="{D17FC4B0-A9A1-4465-A39D-C9847A86F91B}"/>
    <cellStyle name="Note 2 5 11" xfId="27047" xr:uid="{75427DCE-A7BB-4D19-9DAC-9D8897CD9B6C}"/>
    <cellStyle name="Note 2 5 11 2" xfId="13591" xr:uid="{86020033-E99C-4CE4-87BA-720E3EBFD646}"/>
    <cellStyle name="Note 2 5 11 3" xfId="5704" xr:uid="{2FF6D1A1-4572-4705-BE1B-8608B1D2C362}"/>
    <cellStyle name="Note 2 5 11 4" xfId="1630" xr:uid="{910AAF97-4DA3-48E3-9C50-4DEDB9D6B8AD}"/>
    <cellStyle name="Note 2 5 12" xfId="35274" xr:uid="{E16AD4CF-936C-4D79-9DBE-6CD100F9FB99}"/>
    <cellStyle name="Note 2 5 12 2" xfId="20890" xr:uid="{59347B86-0549-42D9-BAF0-6D39C060855A}"/>
    <cellStyle name="Note 2 5 12 3" xfId="11358" xr:uid="{97311F85-FBC0-46F6-B6A9-072B46C89E6C}"/>
    <cellStyle name="Note 2 5 12 4" xfId="4460" xr:uid="{844C1F43-B12F-4571-8558-F6811A92C8E3}"/>
    <cellStyle name="Note 2 5 13" xfId="40713" xr:uid="{E9C90DE0-2E8D-45A7-AEED-BBB1341758C3}"/>
    <cellStyle name="Note 2 5 14" xfId="39692" xr:uid="{327A2028-C33F-4C1F-84FF-0F8556E56B98}"/>
    <cellStyle name="Note 2 5 15" xfId="18058" xr:uid="{149880E7-DE59-4A96-A378-BEADFC95E8C0}"/>
    <cellStyle name="Note 2 5 16" xfId="9250" xr:uid="{8E63E17B-490F-4B3F-B4F9-4398A7A043E9}"/>
    <cellStyle name="Note 2 5 2" xfId="35273" xr:uid="{7CED42F4-B7C7-4AC4-91F5-3F8222AA4FDE}"/>
    <cellStyle name="Note 2 5 2 2" xfId="35272" xr:uid="{AF2BF518-4A0E-466C-8C07-5EA905A492BE}"/>
    <cellStyle name="Note 2 5 2 2 2" xfId="20888" xr:uid="{C0A10897-EB0E-4B54-848D-D3BC169464CB}"/>
    <cellStyle name="Note 2 5 2 2 3" xfId="11356" xr:uid="{78E77A1E-D596-43B1-A105-F6D5724C0EC4}"/>
    <cellStyle name="Note 2 5 2 2 4" xfId="5356" xr:uid="{56BBEC2A-A21C-4052-B2E3-6947A046D740}"/>
    <cellStyle name="Note 2 5 2 3" xfId="20889" xr:uid="{4624B846-224A-4933-A1C6-0F4A348F42CA}"/>
    <cellStyle name="Note 2 5 2 4" xfId="11357" xr:uid="{842FD82C-4F20-4594-8435-526586230FA9}"/>
    <cellStyle name="Note 2 5 2 5" xfId="4987" xr:uid="{C5F096F1-8D5C-4DCD-A79E-0CF8CAAFDD53}"/>
    <cellStyle name="Note 2 5 3" xfId="35271" xr:uid="{C6854CFA-0B16-4F21-A881-F96417B8FE03}"/>
    <cellStyle name="Note 2 5 3 2" xfId="20887" xr:uid="{C82B48EC-3DC6-4243-B27F-BDC21B70C374}"/>
    <cellStyle name="Note 2 5 3 3" xfId="11355" xr:uid="{87898E7B-55D7-422C-9FDF-7859B0319168}"/>
    <cellStyle name="Note 2 5 3 4" xfId="5896" xr:uid="{E1ED5A01-8C1B-4020-84B0-C692F080E941}"/>
    <cellStyle name="Note 2 5 4" xfId="35270" xr:uid="{E4EE5104-8A74-4C12-988C-0BEB75AACD3E}"/>
    <cellStyle name="Note 2 5 4 2" xfId="35269" xr:uid="{98A06C88-C88A-455D-9411-2113286597D8}"/>
    <cellStyle name="Note 2 5 4 2 2" xfId="20885" xr:uid="{D337C833-4B3D-4AED-AB31-662AF2B4C7CD}"/>
    <cellStyle name="Note 2 5 4 2 3" xfId="11353" xr:uid="{2A2BC328-0986-40BD-8227-AC0276DD2C37}"/>
    <cellStyle name="Note 2 5 4 2 4" xfId="5861" xr:uid="{135FA313-4A83-41BD-B4CE-BC2E50925C2C}"/>
    <cellStyle name="Note 2 5 4 3" xfId="20886" xr:uid="{B069407F-8C74-4EED-8D77-D45D0A9458AD}"/>
    <cellStyle name="Note 2 5 4 4" xfId="11354" xr:uid="{442E9868-D86C-4A1A-A617-91B3A26B9B40}"/>
    <cellStyle name="Note 2 5 4 5" xfId="5815" xr:uid="{FD522B9E-21ED-4DFC-BEA7-042AF6555315}"/>
    <cellStyle name="Note 2 5 5" xfId="35268" xr:uid="{8DE8D0D0-FB90-48D9-ACE3-EF04B900ED00}"/>
    <cellStyle name="Note 2 5 5 2" xfId="35267" xr:uid="{72F517ED-15D4-4528-B7C2-15E1E14C72AF}"/>
    <cellStyle name="Note 2 5 5 2 2" xfId="20883" xr:uid="{55636795-A483-4D69-8EB3-1F7466431A7E}"/>
    <cellStyle name="Note 2 5 5 2 3" xfId="11351" xr:uid="{2A657EBF-9077-46A4-BF19-A89B4EC2D110}"/>
    <cellStyle name="Note 2 5 5 2 4" xfId="7777" xr:uid="{B14E7FE6-5438-4592-ADE0-097D2AC79AF6}"/>
    <cellStyle name="Note 2 5 5 3" xfId="20884" xr:uid="{FB8949DE-3199-4066-BBA8-542B761B2D50}"/>
    <cellStyle name="Note 2 5 5 4" xfId="11352" xr:uid="{C8AD4DCD-2084-420E-A50C-EAACE2A356E8}"/>
    <cellStyle name="Note 2 5 5 5" xfId="5817" xr:uid="{19FDED7E-9C6D-47DC-8CFF-92D4DCAA2381}"/>
    <cellStyle name="Note 2 5 6" xfId="35266" xr:uid="{C32A44EB-2F07-4B1E-9598-D1A796E32DCD}"/>
    <cellStyle name="Note 2 5 6 2" xfId="20882" xr:uid="{33BB333C-657A-4317-A7D1-5FF2D795B275}"/>
    <cellStyle name="Note 2 5 6 3" xfId="11350" xr:uid="{8BF4DB94-83C8-41D6-89DB-88A7CCF0DA51}"/>
    <cellStyle name="Note 2 5 6 4" xfId="4624" xr:uid="{2E20A761-B829-4D28-BD1F-029C45D1B4B0}"/>
    <cellStyle name="Note 2 5 7" xfId="35265" xr:uid="{BB456E21-D5E6-4E07-BFD2-B3C3CF5F9E97}"/>
    <cellStyle name="Note 2 5 7 2" xfId="35264" xr:uid="{4A73D566-688A-4210-B199-B53B5F4DD558}"/>
    <cellStyle name="Note 2 5 7 2 2" xfId="20880" xr:uid="{AB017333-BD47-418F-BE7C-B405846BB66F}"/>
    <cellStyle name="Note 2 5 7 2 3" xfId="11348" xr:uid="{95B3553C-A703-4967-81F4-D513CAC36720}"/>
    <cellStyle name="Note 2 5 7 2 4" xfId="6925" xr:uid="{9E592015-B7D9-4C97-8DFC-8D1C2BB21CF3}"/>
    <cellStyle name="Note 2 5 7 3" xfId="20881" xr:uid="{DD9DC5A7-30B1-4857-9F33-C2A716F3F16F}"/>
    <cellStyle name="Note 2 5 7 4" xfId="11349" xr:uid="{4C371286-4631-4D6C-AF55-6E2D540A1FCC}"/>
    <cellStyle name="Note 2 5 7 5" xfId="4992" xr:uid="{DC8FC3B4-0006-481B-9803-76AA10AA3D8A}"/>
    <cellStyle name="Note 2 5 8" xfId="29820" xr:uid="{10E9AAB4-4A43-4932-B610-082EF97A8A1C}"/>
    <cellStyle name="Note 2 5 8 2" xfId="16140" xr:uid="{AE9D2BB5-6B2F-4FE6-9F57-664DDAD743BE}"/>
    <cellStyle name="Note 2 5 8 3" xfId="7623" xr:uid="{F1EB5522-3376-4379-9F9D-EFB87FBE5F35}"/>
    <cellStyle name="Note 2 5 8 4" xfId="2785" xr:uid="{49161E6B-9653-4FDA-898C-723A141D08E8}"/>
    <cellStyle name="Note 2 5 9" xfId="26633" xr:uid="{1092A64B-FB5D-4CA5-B843-0DF8135A66A7}"/>
    <cellStyle name="Note 2 5 9 2" xfId="13186" xr:uid="{30C6A3B1-88D1-4A6D-8A16-14DDB1ABCE61}"/>
    <cellStyle name="Note 2 5 9 3" xfId="5438" xr:uid="{29AD6065-68D8-4B9C-9AD2-DDD4A87F44E7}"/>
    <cellStyle name="Note 2 5 9 4" xfId="1471" xr:uid="{A16D63AE-B61A-44D1-BD58-1E10810393FA}"/>
    <cellStyle name="Note 2 6" xfId="43885" xr:uid="{CB47654A-3B0F-4AE5-BC76-A58A59EE5BBE}"/>
    <cellStyle name="Note 2 6 10" xfId="27378" xr:uid="{7A7C6FDF-ED3F-4583-A804-4DC70DA93A41}"/>
    <cellStyle name="Note 2 6 10 2" xfId="13920" xr:uid="{534A4D4B-D65E-41D2-B8D6-753A06318611}"/>
    <cellStyle name="Note 2 6 10 3" xfId="5903" xr:uid="{BA8B594B-981B-4D83-AF2D-E592FAFB4B5E}"/>
    <cellStyle name="Note 2 6 10 4" xfId="1684" xr:uid="{57144E38-853F-4E22-BC2D-6EC232874971}"/>
    <cellStyle name="Note 2 6 11" xfId="35263" xr:uid="{867CD74B-4319-4074-8A18-BA95D3FDD6E6}"/>
    <cellStyle name="Note 2 6 11 2" xfId="20879" xr:uid="{163779D4-E413-4ACF-8501-130C81C4C563}"/>
    <cellStyle name="Note 2 6 11 3" xfId="11347" xr:uid="{785DA69B-B3C0-4E1E-97B2-D5B0BAA4DC42}"/>
    <cellStyle name="Note 2 6 11 4" xfId="4503" xr:uid="{8EBA0E20-47A6-461D-97B4-A18BDC02B3AE}"/>
    <cellStyle name="Note 2 6 12" xfId="40655" xr:uid="{3DC39A3A-DA4B-4FC4-98BE-8B7FD3A50872}"/>
    <cellStyle name="Note 2 6 13" xfId="39782" xr:uid="{3612A9E4-AF72-47F1-961D-EEECE146C1DB}"/>
    <cellStyle name="Note 2 6 14" xfId="14983" xr:uid="{55ADDFE4-EAB3-4C81-9FFC-5D1B972E0667}"/>
    <cellStyle name="Note 2 6 15" xfId="6739" xr:uid="{6C6AF718-6900-4F29-BD57-CF1365D7C195}"/>
    <cellStyle name="Note 2 6 2" xfId="35262" xr:uid="{988A59AA-5B93-4F18-8408-F57F8B65BE00}"/>
    <cellStyle name="Note 2 6 2 2" xfId="35261" xr:uid="{4CE636D8-BBE5-4E69-8203-2D5F20B56855}"/>
    <cellStyle name="Note 2 6 2 2 2" xfId="20877" xr:uid="{93928C97-FE9B-44F6-AB17-87F5641E57E4}"/>
    <cellStyle name="Note 2 6 2 2 3" xfId="11345" xr:uid="{657D3F2E-7904-4DE6-BC4E-842912D4A75D}"/>
    <cellStyle name="Note 2 6 2 2 4" xfId="6117" xr:uid="{425872A5-478E-4E74-9657-297820B1FDAF}"/>
    <cellStyle name="Note 2 6 2 3" xfId="20878" xr:uid="{03B9580C-28DB-4541-A16C-6F6ADE598383}"/>
    <cellStyle name="Note 2 6 2 4" xfId="11346" xr:uid="{F08E0EAE-4BAC-4AB5-A5F1-8729DDC92FAD}"/>
    <cellStyle name="Note 2 6 2 5" xfId="4989" xr:uid="{A4FCDB59-2C16-4EAB-A693-44B123094976}"/>
    <cellStyle name="Note 2 6 3" xfId="35260" xr:uid="{2BDED970-337D-4D82-A648-D26758E46F94}"/>
    <cellStyle name="Note 2 6 3 2" xfId="20876" xr:uid="{9BF5B344-F39F-466B-A437-322F3C507756}"/>
    <cellStyle name="Note 2 6 3 3" xfId="11344" xr:uid="{46502D53-F65E-441C-A3B6-3A5FFA1FA178}"/>
    <cellStyle name="Note 2 6 3 4" xfId="5369" xr:uid="{41A3063E-0094-445C-A9BE-31EAF373386D}"/>
    <cellStyle name="Note 2 6 4" xfId="35259" xr:uid="{3B96C64A-4912-40BD-BF94-02C404EF3778}"/>
    <cellStyle name="Note 2 6 4 2" xfId="35258" xr:uid="{57F07CDC-8074-40B7-AB23-4B6CBEE2C319}"/>
    <cellStyle name="Note 2 6 4 2 2" xfId="20874" xr:uid="{55D870A4-23CF-4880-805E-02FBAECAF933}"/>
    <cellStyle name="Note 2 6 4 2 3" xfId="11342" xr:uid="{0FF57C8B-20F3-4782-BDDA-73DD68C25960}"/>
    <cellStyle name="Note 2 6 4 2 4" xfId="7775" xr:uid="{2860FBCE-29F4-47EE-9478-59BBC82501C3}"/>
    <cellStyle name="Note 2 6 4 3" xfId="20875" xr:uid="{550897A9-3EB0-4B7A-9176-64C2799EDB19}"/>
    <cellStyle name="Note 2 6 4 4" xfId="11343" xr:uid="{F87DDF03-E01C-4267-AA1B-72A74E7E1614}"/>
    <cellStyle name="Note 2 6 4 5" xfId="5816" xr:uid="{3F035332-422B-4BBC-8567-723E6AEBA3E7}"/>
    <cellStyle name="Note 2 6 5" xfId="35257" xr:uid="{D8727555-1BA0-4515-9E65-A0438C3FAF5D}"/>
    <cellStyle name="Note 2 6 5 2" xfId="35256" xr:uid="{CA5A45FD-704D-47D4-AB70-10F2EBA258D2}"/>
    <cellStyle name="Note 2 6 5 2 2" xfId="20872" xr:uid="{99150734-3898-4847-B243-B5AC8F65A1B3}"/>
    <cellStyle name="Note 2 6 5 2 3" xfId="11340" xr:uid="{EB2EAC15-B2CF-4AF9-AEB4-C1A85C85B9A5}"/>
    <cellStyle name="Note 2 6 5 2 4" xfId="4991" xr:uid="{97795AD7-23F7-4C77-94E9-F4779983044F}"/>
    <cellStyle name="Note 2 6 5 3" xfId="20873" xr:uid="{39C796F7-B24F-4FD0-9D57-436A02BCFF1C}"/>
    <cellStyle name="Note 2 6 5 4" xfId="11341" xr:uid="{BABD5011-CE8F-4279-B03F-70A8725DF603}"/>
    <cellStyle name="Note 2 6 5 5" xfId="4542" xr:uid="{3DE574D5-CD1A-4607-9EDD-A932A7D95CE6}"/>
    <cellStyle name="Note 2 6 6" xfId="35255" xr:uid="{805A3CCC-17BE-4DD6-8744-B72E57357E81}"/>
    <cellStyle name="Note 2 6 6 2" xfId="20871" xr:uid="{804344C6-34EB-478C-95CC-1542318E9887}"/>
    <cellStyle name="Note 2 6 6 3" xfId="11339" xr:uid="{B1EABEB5-E050-42DD-8330-C8F6A5643530}"/>
    <cellStyle name="Note 2 6 6 4" xfId="6924" xr:uid="{9DD5CB66-74AC-4266-8937-9E05F909CEAD}"/>
    <cellStyle name="Note 2 6 7" xfId="35254" xr:uid="{933C6055-BD73-45A0-96E4-0A85A87BA457}"/>
    <cellStyle name="Note 2 6 7 2" xfId="35253" xr:uid="{DD57DFAF-ABF3-4511-BB37-30EB6AEF265C}"/>
    <cellStyle name="Note 2 6 7 2 2" xfId="20869" xr:uid="{27787B96-4245-49D6-87B4-B52FE5CE84FA}"/>
    <cellStyle name="Note 2 6 7 2 3" xfId="11337" xr:uid="{28D10644-252B-4297-94D8-61DC79746461}"/>
    <cellStyle name="Note 2 6 7 2 4" xfId="5482" xr:uid="{5157A333-E653-4E2E-8BAA-62F4BB7EF934}"/>
    <cellStyle name="Note 2 6 7 3" xfId="20870" xr:uid="{E04B4305-2679-4C0F-B4C1-064A8C8E8F25}"/>
    <cellStyle name="Note 2 6 7 4" xfId="11338" xr:uid="{6A4F2934-8824-4103-9A80-F70195C85D43}"/>
    <cellStyle name="Note 2 6 7 5" xfId="5640" xr:uid="{78DED653-0A21-4E92-AE81-2DB92AEDE890}"/>
    <cellStyle name="Note 2 6 8" xfId="29767" xr:uid="{FA890FF6-8E47-4F6C-A09C-144C2C46726D}"/>
    <cellStyle name="Note 2 6 8 2" xfId="16087" xr:uid="{489911ED-5B48-4C5C-9344-A07359940863}"/>
    <cellStyle name="Note 2 6 8 3" xfId="7573" xr:uid="{9C79287D-5F97-4EEC-9269-06EBCDD9C17F}"/>
    <cellStyle name="Note 2 6 8 4" xfId="2744" xr:uid="{D76636FF-C0A3-4E0A-8126-8D54118E3EE5}"/>
    <cellStyle name="Note 2 6 9" xfId="26652" xr:uid="{6DA84582-16D1-41EF-A641-E14CE0B25FA9}"/>
    <cellStyle name="Note 2 6 9 2" xfId="13205" xr:uid="{BF710A90-BE99-4848-A14C-7B8204730CBE}"/>
    <cellStyle name="Note 2 6 9 3" xfId="5456" xr:uid="{911178F9-0881-4758-8471-4AB58F1B219C}"/>
    <cellStyle name="Note 2 6 9 4" xfId="1484" xr:uid="{AA362D5A-A069-4047-A90C-DF49E0F44C62}"/>
    <cellStyle name="Note 2 7" xfId="42999" xr:uid="{5273BBE1-0085-4169-8FBF-60FFADCA4F6F}"/>
    <cellStyle name="Note 2 7 10" xfId="35252" xr:uid="{E7717086-913A-43C8-9F33-698079334F7F}"/>
    <cellStyle name="Note 2 7 10 2" xfId="20868" xr:uid="{7DAB9E3A-3DA1-4CCE-A5B9-C4B0E896C659}"/>
    <cellStyle name="Note 2 7 10 3" xfId="11336" xr:uid="{871CC65E-42D8-4E55-8BC8-61DB1D208B61}"/>
    <cellStyle name="Note 2 7 10 4" xfId="5860" xr:uid="{D36F290D-6E92-4F97-92F5-DBA26CDE0E29}"/>
    <cellStyle name="Note 2 7 11" xfId="39940" xr:uid="{88425F73-BCB0-4A09-9718-20DDDC0F7E63}"/>
    <cellStyle name="Note 2 7 12" xfId="41081" xr:uid="{FE655D18-22D1-4C83-B934-F04AD8017BC8}"/>
    <cellStyle name="Note 2 7 13" xfId="19209" xr:uid="{05344B9C-9183-4D32-BC16-33D2BBB05444}"/>
    <cellStyle name="Note 2 7 14" xfId="10201" xr:uid="{37A6DF06-5AEA-4291-BB44-B4B666E3D9D0}"/>
    <cellStyle name="Note 2 7 2" xfId="35251" xr:uid="{9FB79D7F-461F-413C-8AEF-B6270F80B3FD}"/>
    <cellStyle name="Note 2 7 2 2" xfId="35250" xr:uid="{676A4647-8A55-4211-AB58-B72BD3BD1B27}"/>
    <cellStyle name="Note 2 7 2 2 2" xfId="20866" xr:uid="{0CDC6449-CB0E-48F7-9D80-5747F9E81DD1}"/>
    <cellStyle name="Note 2 7 2 2 3" xfId="11334" xr:uid="{C7CF453B-CB96-49E5-923B-D6D732E11373}"/>
    <cellStyle name="Note 2 7 2 2 4" xfId="4990" xr:uid="{D3F89829-7F91-4594-AEB9-FE15F607FA3E}"/>
    <cellStyle name="Note 2 7 2 3" xfId="20867" xr:uid="{C07D5A7C-910B-431F-A74A-5CC8CBC47AB1}"/>
    <cellStyle name="Note 2 7 2 4" xfId="11335" xr:uid="{F77121A1-4AE9-424C-B8E8-122948A32170}"/>
    <cellStyle name="Note 2 7 2 5" xfId="4335" xr:uid="{DB068964-3E7E-40A5-86B6-48E735AF8EF9}"/>
    <cellStyle name="Note 2 7 3" xfId="35249" xr:uid="{C51073FB-167B-4C9B-B1F4-A4BAFD72AD71}"/>
    <cellStyle name="Note 2 7 3 2" xfId="35248" xr:uid="{E20FBC14-DD17-49D1-9E4A-6541C71D85FE}"/>
    <cellStyle name="Note 2 7 3 2 2" xfId="20864" xr:uid="{D2633EAB-3C88-4E22-B746-18BF7BDDB74F}"/>
    <cellStyle name="Note 2 7 3 2 3" xfId="11332" xr:uid="{095231E3-FAFD-41C0-941F-EEF101613768}"/>
    <cellStyle name="Note 2 7 3 2 4" xfId="8146" xr:uid="{57471FFC-2FA6-4392-9D09-D6262A59566C}"/>
    <cellStyle name="Note 2 7 3 3" xfId="20865" xr:uid="{FBFB829D-7218-45D1-807E-BC68F9C95AB5}"/>
    <cellStyle name="Note 2 7 3 4" xfId="11333" xr:uid="{FB4D8907-CF0F-4932-ADC4-63C37EAA1BB6}"/>
    <cellStyle name="Note 2 7 3 5" xfId="6121" xr:uid="{20FBB30E-CA40-42EF-BCA6-66BC7F0EB875}"/>
    <cellStyle name="Note 2 7 4" xfId="35247" xr:uid="{BACB5FDD-1C14-4827-8B83-E18DD29EF401}"/>
    <cellStyle name="Note 2 7 4 2" xfId="20863" xr:uid="{15AE9787-E0ED-4355-8D7F-93937CAA63FF}"/>
    <cellStyle name="Note 2 7 4 3" xfId="11331" xr:uid="{7523D626-6D70-4610-96A4-4050B4E3C9D6}"/>
    <cellStyle name="Note 2 7 4 4" xfId="5479" xr:uid="{4674EA2F-1529-4C98-BD2A-BDD7975F4573}"/>
    <cellStyle name="Note 2 7 5" xfId="35246" xr:uid="{D1BFD181-63F4-4191-817E-0FEFAC401113}"/>
    <cellStyle name="Note 2 7 5 2" xfId="20862" xr:uid="{FE2A83F6-815F-4D20-8173-C030AE16CB6A}"/>
    <cellStyle name="Note 2 7 5 3" xfId="11330" xr:uid="{FBC6E81A-9E71-472C-AE44-52983C26C406}"/>
    <cellStyle name="Note 2 7 5 4" xfId="5859" xr:uid="{26CBEF70-3616-47EF-8BC3-A5047B3527B0}"/>
    <cellStyle name="Note 2 7 6" xfId="35245" xr:uid="{1DB88970-FE8D-477F-8C3C-C398D7545CCE}"/>
    <cellStyle name="Note 2 7 6 2" xfId="35244" xr:uid="{CD32530C-6B36-4A26-91C2-D13346AE95D1}"/>
    <cellStyle name="Note 2 7 6 2 2" xfId="20860" xr:uid="{D1B5096E-B09F-4D42-9178-D14B92E692FB}"/>
    <cellStyle name="Note 2 7 6 2 3" xfId="11328" xr:uid="{28E49A00-6033-4F99-BD9C-94454C3A49F6}"/>
    <cellStyle name="Note 2 7 6 2 4" xfId="5458" xr:uid="{421FC018-1CEF-4483-AB07-795485682519}"/>
    <cellStyle name="Note 2 7 6 3" xfId="20861" xr:uid="{DD599AC4-9178-44ED-A69C-5F032478C29D}"/>
    <cellStyle name="Note 2 7 6 4" xfId="11329" xr:uid="{2B9FEDF3-7196-4F6E-9E80-F693F760FA3B}"/>
    <cellStyle name="Note 2 7 6 5" xfId="5154" xr:uid="{C763B9D8-97C7-45F1-97AD-802EDF2EEC62}"/>
    <cellStyle name="Note 2 7 7" xfId="29070" xr:uid="{455A60F9-BAC8-4790-B14B-1FC25876F76F}"/>
    <cellStyle name="Note 2 7 7 2" xfId="15479" xr:uid="{CBFF18FE-4B27-431F-8FE1-414099A0BF64}"/>
    <cellStyle name="Note 2 7 7 3" xfId="7091" xr:uid="{2CA3E517-1551-4F53-B2F7-EFC34041204E}"/>
    <cellStyle name="Note 2 7 7 4" xfId="2502" xr:uid="{92F92F1A-10F9-4553-B64D-57BBAE5D7E23}"/>
    <cellStyle name="Note 2 7 8" xfId="28522" xr:uid="{EC0134F6-1073-4105-B53B-0E0EDC4D7183}"/>
    <cellStyle name="Note 2 7 8 2" xfId="15023" xr:uid="{A5EC0824-235E-49BF-B440-4F9DF5FDD51A}"/>
    <cellStyle name="Note 2 7 8 3" xfId="6755" xr:uid="{D7799572-8A92-4BFE-90FF-0EBB40910F2B}"/>
    <cellStyle name="Note 2 7 8 4" xfId="2335" xr:uid="{1847788D-B696-4FB5-BDCF-2109C687F21D}"/>
    <cellStyle name="Note 2 7 9" xfId="27177" xr:uid="{06889A96-8C00-4FA6-9D1A-4962C3815582}"/>
    <cellStyle name="Note 2 7 9 2" xfId="13720" xr:uid="{68DB7C75-6585-4E14-A605-F718C2084ACD}"/>
    <cellStyle name="Note 2 7 9 3" xfId="5795" xr:uid="{B76CE05C-CB56-4F7E-BB64-B65408FC79A6}"/>
    <cellStyle name="Note 2 7 9 4" xfId="1667" xr:uid="{52293D23-43E5-47C4-95CE-FF465DA9852D}"/>
    <cellStyle name="Note 2 8" xfId="41721" xr:uid="{81BF87C3-886D-4133-9B25-1622FE518881}"/>
    <cellStyle name="Note 2 8 10" xfId="10629" xr:uid="{62465F9F-3978-4FA0-9C96-CBD4F8E90E44}"/>
    <cellStyle name="Note 2 8 2" xfId="35242" xr:uid="{96902CA9-1105-4484-B2EB-CD8C30B1EE31}"/>
    <cellStyle name="Note 2 8 2 2" xfId="20858" xr:uid="{FAD4E194-ED99-427F-8BD1-796781724280}"/>
    <cellStyle name="Note 2 8 2 3" xfId="11326" xr:uid="{52546729-28B7-4A8D-96AF-6294FE1EF245}"/>
    <cellStyle name="Note 2 8 2 4" xfId="7689" xr:uid="{12AF8AEC-B9FC-46A5-BF6B-971141FE4640}"/>
    <cellStyle name="Note 2 8 3" xfId="28131" xr:uid="{2B856E4A-D014-4E2B-8C4C-258B470EE445}"/>
    <cellStyle name="Note 2 8 3 2" xfId="14651" xr:uid="{76FA2387-47FE-4289-9B8F-DEC83520AACB}"/>
    <cellStyle name="Note 2 8 3 3" xfId="6495" xr:uid="{A0168132-91DD-4030-A222-860E5C27D0E4}"/>
    <cellStyle name="Note 2 8 3 4" xfId="2121" xr:uid="{8FA96F33-FC22-42B0-AA53-98C3312103AB}"/>
    <cellStyle name="Note 2 8 4" xfId="29754" xr:uid="{4E60F3D6-6A05-44FD-8218-CDC78A4B80F7}"/>
    <cellStyle name="Note 2 8 4 2" xfId="16074" xr:uid="{F7F61D41-2B89-4B8C-8A99-A2D55236940D}"/>
    <cellStyle name="Note 2 8 4 3" xfId="7561" xr:uid="{DA45AD34-4C88-4973-8FC7-83450026EC90}"/>
    <cellStyle name="Note 2 8 4 4" xfId="2734" xr:uid="{9E9F84AE-84BC-45DD-871D-F8F70520A3C3}"/>
    <cellStyle name="Note 2 8 5" xfId="25941" xr:uid="{724DA0B9-5D46-47A1-97D7-F684CD7A8907}"/>
    <cellStyle name="Note 2 8 5 2" xfId="12506" xr:uid="{02F1EC46-9403-4233-858A-3D0BBE1230D9}"/>
    <cellStyle name="Note 2 8 5 3" xfId="4931" xr:uid="{4D6B875C-A46D-430B-A785-954F3C8D4AC8}"/>
    <cellStyle name="Note 2 8 5 4" xfId="1118" xr:uid="{96FEFF43-172E-4D72-BA45-FFA0FE45C633}"/>
    <cellStyle name="Note 2 8 6" xfId="35243" xr:uid="{54330926-4554-4E95-83FA-F31860D58B9A}"/>
    <cellStyle name="Note 2 8 6 2" xfId="20859" xr:uid="{8B78F537-E8F4-4F31-980C-CB2AB275FC19}"/>
    <cellStyle name="Note 2 8 6 3" xfId="11327" xr:uid="{7FB47EEA-A0F0-491B-8BBE-CE0080D317E4}"/>
    <cellStyle name="Note 2 8 6 4" xfId="5971" xr:uid="{E7A487EF-B44D-495D-9C51-505D391F96FD}"/>
    <cellStyle name="Note 2 8 7" xfId="38858" xr:uid="{923B1668-9327-493F-952D-B386AD7A2BEA}"/>
    <cellStyle name="Note 2 8 8" xfId="24235" xr:uid="{0F3B04D6-E871-49CF-B062-0DFD826280DA}"/>
    <cellStyle name="Note 2 8 9" xfId="41092" xr:uid="{B8434D08-201B-48DE-82D5-052A61106461}"/>
    <cellStyle name="Note 2 9" xfId="41410" xr:uid="{E35A33C8-59A7-4C27-B47E-8A6A4D1D6A5A}"/>
    <cellStyle name="Note 2 9 10" xfId="23925" xr:uid="{7F07087F-B2C4-4AA3-A14E-171D349AC01F}"/>
    <cellStyle name="Note 2 9 11" xfId="38450" xr:uid="{0F4D5B23-689C-4BEA-9A92-7BD7F20521AB}"/>
    <cellStyle name="Note 2 9 12" xfId="15197" xr:uid="{9A6BCA31-4600-4C11-BAFE-06654B111F75}"/>
    <cellStyle name="Note 2 9 2" xfId="27821" xr:uid="{50B8C93D-432D-4411-85D9-C0AB293C9130}"/>
    <cellStyle name="Note 2 9 2 2" xfId="14349" xr:uid="{81F5E6C8-EEE6-45E6-A6AB-D83B278B17F4}"/>
    <cellStyle name="Note 2 9 2 3" xfId="6239" xr:uid="{454AE299-313C-4AFD-93F9-8D988B815334}"/>
    <cellStyle name="Note 2 9 2 4" xfId="1913" xr:uid="{A180E5EC-79FA-4467-B083-1AD8815E743D}"/>
    <cellStyle name="Note 2 9 3" xfId="26574" xr:uid="{789E63E2-C54E-48F0-877A-EB6C358AD8B6}"/>
    <cellStyle name="Note 2 9 3 2" xfId="13128" xr:uid="{D1A4F1E0-B3B6-42F6-927C-B3F6242844C4}"/>
    <cellStyle name="Note 2 9 3 3" xfId="5409" xr:uid="{5F8050C3-F3BD-466E-AE1D-B19742187DB7}"/>
    <cellStyle name="Note 2 9 3 4" xfId="1458" xr:uid="{16598963-7BD8-4C3E-8228-C1132BF2EF44}"/>
    <cellStyle name="Note 2 9 4" xfId="29548" xr:uid="{4310CD26-B70C-478C-A7A3-E243449207E8}"/>
    <cellStyle name="Note 2 9 4 2" xfId="15882" xr:uid="{D8E4D456-3635-43C8-A433-7DE1C75F2DC8}"/>
    <cellStyle name="Note 2 9 4 3" xfId="7369" xr:uid="{CB752F6D-A2C2-4271-8595-CBAAC38C98F6}"/>
    <cellStyle name="Note 2 9 4 4" xfId="2631" xr:uid="{4162765C-BBF6-4348-A7CA-A7556F87BD7B}"/>
    <cellStyle name="Note 2 9 5" xfId="25631" xr:uid="{865514BD-9DD1-4E8C-B7E4-903BBCE590CF}"/>
    <cellStyle name="Note 2 9 5 2" xfId="12206" xr:uid="{A81262F3-E412-431A-9982-E402C13C6286}"/>
    <cellStyle name="Note 2 9 5 3" xfId="4676" xr:uid="{74CBD96C-4ACB-4638-8680-665A0C77400D}"/>
    <cellStyle name="Note 2 9 5 4" xfId="910" xr:uid="{5D3FF361-0E2F-4926-BEDC-D6211AC9B412}"/>
    <cellStyle name="Note 2 9 6" xfId="25337" xr:uid="{6BF56A2E-E223-448B-BA14-25FAC4D1080E}"/>
    <cellStyle name="Note 2 9 6 2" xfId="11933" xr:uid="{3D3B7FB3-4658-4637-92C7-405D06058895}"/>
    <cellStyle name="Note 2 9 6 3" xfId="4451" xr:uid="{048EB529-F9A7-4288-91EE-1B08833B59A1}"/>
    <cellStyle name="Note 2 9 6 4" xfId="743" xr:uid="{5A031BA4-076D-415D-898E-4E265FFE40FC}"/>
    <cellStyle name="Note 2 9 7" xfId="25241" xr:uid="{E75FC57B-8C08-43B7-8687-807ABFD389FB}"/>
    <cellStyle name="Note 2 9 7 2" xfId="11838" xr:uid="{BE10CFB9-848A-481E-B985-201A28198476}"/>
    <cellStyle name="Note 2 9 7 3" xfId="4366" xr:uid="{716839DD-6FA3-4C7D-8CF4-68AFA6A7A5E4}"/>
    <cellStyle name="Note 2 9 7 4" xfId="667" xr:uid="{834D2AD8-3C8E-41E5-8381-12D5D11C526C}"/>
    <cellStyle name="Note 2 9 8" xfId="30269" xr:uid="{B3216625-416F-4AC4-9801-B1087EECA73B}"/>
    <cellStyle name="Note 2 9 8 2" xfId="16532" xr:uid="{569B7644-CEA5-4480-8465-94B3B57AD40B}"/>
    <cellStyle name="Note 2 9 8 3" xfId="7939" xr:uid="{6F430666-BFBC-4CEF-BE8D-FADDFE0762CB}"/>
    <cellStyle name="Note 2 9 8 4" xfId="3010" xr:uid="{3B3BBD27-F5B5-42AA-9BB6-F8155978FBCF}"/>
    <cellStyle name="Note 2 9 9" xfId="38548" xr:uid="{B2102721-1EF9-4F57-A608-70F299B1ECF0}"/>
    <cellStyle name="Note 3" xfId="42994" xr:uid="{B65B5DD6-F210-4DEF-90F9-08036BFA5D1B}"/>
    <cellStyle name="Note 3 10" xfId="26599" xr:uid="{7D49090B-02D3-4341-8595-75089DBC6E73}"/>
    <cellStyle name="Note 3 10 2" xfId="13152" xr:uid="{95F33FE4-3E18-4EEF-A0F4-520F37576D42}"/>
    <cellStyle name="Note 3 10 3" xfId="5425" xr:uid="{89067342-0E6E-49CD-9588-A079BBD8D90E}"/>
    <cellStyle name="Note 3 10 4" xfId="1464" xr:uid="{458FB072-69B2-47F3-B6BF-9D205148B4A8}"/>
    <cellStyle name="Note 3 11" xfId="35241" xr:uid="{7C318D0B-DAEF-462A-9D5C-B460095ECCA7}"/>
    <cellStyle name="Note 3 11 2" xfId="20857" xr:uid="{4B17CE5E-9EFF-4E5F-B083-3038000ECB6F}"/>
    <cellStyle name="Note 3 11 3" xfId="11325" xr:uid="{353F8AAA-48B0-4086-BECE-18F94F452F69}"/>
    <cellStyle name="Note 3 11 4" xfId="6175" xr:uid="{62A7435B-F259-42FE-8884-C6088AB4B402}"/>
    <cellStyle name="Note 3 12" xfId="39935" xr:uid="{A7AF60CD-05C4-49A6-A2AE-327C13147E72}"/>
    <cellStyle name="Note 3 13" xfId="38468" xr:uid="{225C74D5-51A6-41F4-B856-F9CEF148940F}"/>
    <cellStyle name="Note 3 14" xfId="24837" xr:uid="{8CDED598-CEE3-4CC2-A46D-0CEEE67C9547}"/>
    <cellStyle name="Note 3 15" xfId="10203" xr:uid="{B6BD6FEE-C2A3-4E16-9A6C-D9954F6CF664}"/>
    <cellStyle name="Note 3 2" xfId="42993" xr:uid="{C0D8AA55-1FFF-434D-A72E-570637C10E63}"/>
    <cellStyle name="Note 3 2 10" xfId="30531" xr:uid="{07A62A7F-C8AC-49DE-A5DF-E5A74C156147}"/>
    <cellStyle name="Note 3 2 10 2" xfId="16747" xr:uid="{070B5A60-F68D-4809-9267-B4BB39D9E934}"/>
    <cellStyle name="Note 3 2 10 3" xfId="8103" xr:uid="{E5234885-395A-4EA1-95B5-05C5934DD2C3}"/>
    <cellStyle name="Note 3 2 10 4" xfId="3049" xr:uid="{334A07D2-521A-4874-900E-A5B9644EF4F4}"/>
    <cellStyle name="Note 3 2 11" xfId="27175" xr:uid="{3BA5D048-F6B2-466C-8CD8-1323E9732385}"/>
    <cellStyle name="Note 3 2 11 2" xfId="13718" xr:uid="{71A264AC-D90C-45B5-B767-82AEC4DF590F}"/>
    <cellStyle name="Note 3 2 11 3" xfId="5793" xr:uid="{5525F562-67E9-4093-819B-80AEF8CAF3C1}"/>
    <cellStyle name="Note 3 2 11 4" xfId="1665" xr:uid="{895DC5A9-9A1C-4909-8517-5D7132A9CDFE}"/>
    <cellStyle name="Note 3 2 12" xfId="35240" xr:uid="{94C6CACE-09C6-4145-ACCF-35F8515886AE}"/>
    <cellStyle name="Note 3 2 12 2" xfId="20856" xr:uid="{65219E62-720C-443C-8F11-577F06A1E3FA}"/>
    <cellStyle name="Note 3 2 12 3" xfId="11324" xr:uid="{2C489769-15E6-4727-AACD-378D7B1F59C9}"/>
    <cellStyle name="Note 3 2 12 4" xfId="4327" xr:uid="{EE8CEC38-CEDB-4F3F-B084-A1F8EFC273E6}"/>
    <cellStyle name="Note 3 2 13" xfId="39934" xr:uid="{2511FFDF-DC2B-4353-8FE6-D970B25AE7C2}"/>
    <cellStyle name="Note 3 2 14" xfId="40440" xr:uid="{0F2AA96F-4C84-4503-83F7-5593982F66DE}"/>
    <cellStyle name="Note 3 2 15" xfId="24838" xr:uid="{F38C15F8-59C1-44E3-B77A-AACDA0444316}"/>
    <cellStyle name="Note 3 2 16" xfId="10204" xr:uid="{D427D4EC-038E-4726-97A6-4DD976A2641B}"/>
    <cellStyle name="Note 3 2 2" xfId="41716" xr:uid="{B6BED493-753E-4CE4-BC38-AA327430DD61}"/>
    <cellStyle name="Note 3 2 2 10" xfId="10634" xr:uid="{35DCB479-133E-445E-AF9A-0692B5330C57}"/>
    <cellStyle name="Note 3 2 2 2" xfId="35238" xr:uid="{FC7FB1ED-EC31-44BC-BF1F-75D81327540A}"/>
    <cellStyle name="Note 3 2 2 2 2" xfId="20854" xr:uid="{05D0B7FE-DBFC-4CBA-AA98-A56E415F393A}"/>
    <cellStyle name="Note 3 2 2 2 3" xfId="11322" xr:uid="{1FFDE409-92FD-485C-82D2-EBB202D16898}"/>
    <cellStyle name="Note 3 2 2 2 4" xfId="4617" xr:uid="{093415E6-E7A2-4748-A01B-461F9B81135C}"/>
    <cellStyle name="Note 3 2 2 3" xfId="28126" xr:uid="{FE77B31A-BC5D-44FD-8E92-3E29C5D2C31F}"/>
    <cellStyle name="Note 3 2 2 3 2" xfId="14646" xr:uid="{3C8C1536-4043-43FE-8C0D-6728782851BD}"/>
    <cellStyle name="Note 3 2 2 3 3" xfId="6490" xr:uid="{C1DE2503-0055-4653-8302-27B5E949C54C}"/>
    <cellStyle name="Note 3 2 2 3 4" xfId="2116" xr:uid="{F84D7148-1DF2-46E8-9A0C-AA688EA77435}"/>
    <cellStyle name="Note 3 2 2 4" xfId="29751" xr:uid="{21E34E98-FA46-4A05-B302-85B49A4DC8DE}"/>
    <cellStyle name="Note 3 2 2 4 2" xfId="16071" xr:uid="{D30656EF-B848-4797-8EBB-F1F34EBDF23E}"/>
    <cellStyle name="Note 3 2 2 4 3" xfId="7558" xr:uid="{FA4AF03B-8F3B-4499-9192-00940F688DF8}"/>
    <cellStyle name="Note 3 2 2 4 4" xfId="2731" xr:uid="{C070BB21-C75B-47FE-BE9C-F091A5491E3E}"/>
    <cellStyle name="Note 3 2 2 5" xfId="25936" xr:uid="{CA601EEC-2BA0-4726-8208-5EE5CE1D15AA}"/>
    <cellStyle name="Note 3 2 2 5 2" xfId="12501" xr:uid="{D61EC227-86FB-46C9-B2F5-A8D3D3653CDF}"/>
    <cellStyle name="Note 3 2 2 5 3" xfId="4926" xr:uid="{5D340201-83E3-4CEC-B78D-958A9EBA68C4}"/>
    <cellStyle name="Note 3 2 2 5 4" xfId="1113" xr:uid="{5CB86AA2-DD60-4CB8-8B3D-D010A660FB79}"/>
    <cellStyle name="Note 3 2 2 6" xfId="35239" xr:uid="{756E84B3-B6CB-4D74-A47D-3300A97B856F}"/>
    <cellStyle name="Note 3 2 2 6 2" xfId="20855" xr:uid="{1BB8E7ED-EAE2-43E2-989A-3367CBE4476F}"/>
    <cellStyle name="Note 3 2 2 6 3" xfId="11323" xr:uid="{01AD311C-76BF-4881-ADB5-0E3F785BD10F}"/>
    <cellStyle name="Note 3 2 2 6 4" xfId="4397" xr:uid="{07E8ECB9-0B3A-42C3-81FC-D3D2025D7CF1}"/>
    <cellStyle name="Note 3 2 2 7" xfId="38853" xr:uid="{847F6D09-8E6A-4146-9E82-1E7803243CC0}"/>
    <cellStyle name="Note 3 2 2 8" xfId="24230" xr:uid="{1579DA2D-BCD7-4527-A447-65B5BEEAE3B9}"/>
    <cellStyle name="Note 3 2 2 9" xfId="40467" xr:uid="{5BDA6A23-BB9A-4180-B1D0-A94B1445A828}"/>
    <cellStyle name="Note 3 2 3" xfId="35237" xr:uid="{9B6F2037-BDB1-4645-982D-CF74CFF1B8B2}"/>
    <cellStyle name="Note 3 2 3 2" xfId="35236" xr:uid="{FDDA0D69-A502-4AD3-97C4-59F8381CB226}"/>
    <cellStyle name="Note 3 2 3 2 2" xfId="20852" xr:uid="{42A9289D-23BB-4E66-8E0E-880E2B67FE5D}"/>
    <cellStyle name="Note 3 2 3 2 3" xfId="11320" xr:uid="{61A45857-ACBE-4140-9A2E-8CF22F214E4A}"/>
    <cellStyle name="Note 3 2 3 2 4" xfId="17979" xr:uid="{9BD4E88F-5001-48A2-9FBD-B27E98F2F87D}"/>
    <cellStyle name="Note 3 2 3 3" xfId="20853" xr:uid="{C7B8E39F-431E-4C6B-ABB1-62DA2EA678C9}"/>
    <cellStyle name="Note 3 2 3 4" xfId="11321" xr:uid="{63DA86A2-3065-4010-9B39-2A47F39941B3}"/>
    <cellStyle name="Note 3 2 3 5" xfId="5298" xr:uid="{84986231-E307-4CB2-B4D2-4D48AC6B3717}"/>
    <cellStyle name="Note 3 2 4" xfId="35235" xr:uid="{A97CC181-397A-4EE8-8BF0-FE6EBFB4B99E}"/>
    <cellStyle name="Note 3 2 4 2" xfId="20851" xr:uid="{6DFF8237-3309-431A-A965-E7477440458E}"/>
    <cellStyle name="Note 3 2 4 3" xfId="11319" xr:uid="{4E05219A-D580-42F3-B5A9-D9D1C3484F2A}"/>
    <cellStyle name="Note 3 2 4 4" xfId="4462" xr:uid="{2EE9814D-478A-493F-A9B8-5BEB78AA656D}"/>
    <cellStyle name="Note 3 2 5" xfId="35234" xr:uid="{7C6DE848-6619-4C0E-BC3E-F7D05D84AC62}"/>
    <cellStyle name="Note 3 2 5 2" xfId="35233" xr:uid="{3234E460-A26F-44C0-8290-F36CB73D3FC7}"/>
    <cellStyle name="Note 3 2 5 2 2" xfId="20849" xr:uid="{5655F6F7-19AA-42A9-B397-F562A323F936}"/>
    <cellStyle name="Note 3 2 5 2 3" xfId="11317" xr:uid="{FBDBE023-EAF2-4836-8509-E450C6E5CEFE}"/>
    <cellStyle name="Note 3 2 5 2 4" xfId="6108" xr:uid="{A4414FB1-E445-41AF-BB8F-3BDAEEFDE8B0}"/>
    <cellStyle name="Note 3 2 5 3" xfId="20850" xr:uid="{7D17FC95-5848-4578-8F24-DB4BE85DABA2}"/>
    <cellStyle name="Note 3 2 5 4" xfId="11318" xr:uid="{E4FE73AC-68A0-4AEE-A3E5-311C9473B5C8}"/>
    <cellStyle name="Note 3 2 5 5" xfId="5007" xr:uid="{25D63370-974D-44F3-8A92-C55F517F6B20}"/>
    <cellStyle name="Note 3 2 6" xfId="35232" xr:uid="{3141B444-A3F3-448F-B8EA-53624B803D96}"/>
    <cellStyle name="Note 3 2 6 2" xfId="35231" xr:uid="{8B370E09-7EBD-45F1-83BE-10B4722D0CEC}"/>
    <cellStyle name="Note 3 2 6 2 2" xfId="20847" xr:uid="{796B3ACD-0202-4C0F-B268-F4B319801146}"/>
    <cellStyle name="Note 3 2 6 2 3" xfId="11315" xr:uid="{E8B5A101-F91C-4B65-BD71-19871C2930C3}"/>
    <cellStyle name="Note 3 2 6 2 4" xfId="5412" xr:uid="{929B2403-3628-4732-866C-252AE5C789CC}"/>
    <cellStyle name="Note 3 2 6 3" xfId="20848" xr:uid="{343614F9-5421-4EA5-851B-90C1354FE3EF}"/>
    <cellStyle name="Note 3 2 6 4" xfId="11316" xr:uid="{04CBC9E4-A813-4FC5-94D3-46FC052E5501}"/>
    <cellStyle name="Note 3 2 6 5" xfId="5144" xr:uid="{80D1868B-D369-45E4-B9A8-BD03F339924E}"/>
    <cellStyle name="Note 3 2 7" xfId="35230" xr:uid="{D0AAE998-0E63-455E-A469-6ED7EA3DBFF1}"/>
    <cellStyle name="Note 3 2 7 2" xfId="20846" xr:uid="{A847E1A5-EB9C-4D87-BF65-C4E411F381EB}"/>
    <cellStyle name="Note 3 2 7 3" xfId="11314" xr:uid="{8F154454-EAF9-4A6A-8EB9-3166416E1802}"/>
    <cellStyle name="Note 3 2 7 4" xfId="5847" xr:uid="{C14F91E9-2988-48CF-A552-2E9828FD77F3}"/>
    <cellStyle name="Note 3 2 8" xfId="35229" xr:uid="{20C3AF86-746A-4EFF-82BE-F8BBE855D3E7}"/>
    <cellStyle name="Note 3 2 8 2" xfId="35228" xr:uid="{15688217-CF13-4FAE-AFF2-5460260B9829}"/>
    <cellStyle name="Note 3 2 8 2 2" xfId="20844" xr:uid="{12C191A8-1D8C-4664-8717-FB7E3A7974E4}"/>
    <cellStyle name="Note 3 2 8 2 3" xfId="11312" xr:uid="{A0D56DB6-18D5-4672-8AC7-20516830BB10}"/>
    <cellStyle name="Note 3 2 8 2 4" xfId="5687" xr:uid="{B26B1F12-9EBD-4400-8617-E3C9CEB35B6B}"/>
    <cellStyle name="Note 3 2 8 3" xfId="20845" xr:uid="{E12771A4-19EF-4764-BA19-2845D38ADC25}"/>
    <cellStyle name="Note 3 2 8 4" xfId="11313" xr:uid="{9C2EF89F-4FCF-43C2-8594-062D72C23696}"/>
    <cellStyle name="Note 3 2 8 5" xfId="7778" xr:uid="{8B5034F0-CE21-4DEC-8B44-AFC4BCFF04A6}"/>
    <cellStyle name="Note 3 2 9" xfId="29064" xr:uid="{A1BF7605-F451-41E4-8FD5-52501DF448E4}"/>
    <cellStyle name="Note 3 2 9 2" xfId="15473" xr:uid="{AEC0CE4E-A7E2-4A7F-AC7E-FEF52C996F58}"/>
    <cellStyle name="Note 3 2 9 3" xfId="7086" xr:uid="{9C8A0100-8F08-47E4-8E81-0AA8E35250E4}"/>
    <cellStyle name="Note 3 2 9 4" xfId="2497" xr:uid="{BF1535C3-5ED6-4F1D-8E17-79795A39E51B}"/>
    <cellStyle name="Note 3 3" xfId="41717" xr:uid="{9538BF63-AF13-461B-9BF8-A03B6AC5C03F}"/>
    <cellStyle name="Note 3 3 10" xfId="25937" xr:uid="{3894034F-7324-46CA-838B-CA259D887712}"/>
    <cellStyle name="Note 3 3 10 2" xfId="12502" xr:uid="{AAD93C25-0DBF-4919-B5F1-7099A3A3F0B8}"/>
    <cellStyle name="Note 3 3 10 3" xfId="4927" xr:uid="{EDA20D6D-78A2-4F37-9653-28E142B212ED}"/>
    <cellStyle name="Note 3 3 10 4" xfId="1114" xr:uid="{6D4FBEB5-1E7F-4621-AE16-FE09D78F865A}"/>
    <cellStyle name="Note 3 3 11" xfId="35227" xr:uid="{474D5776-3141-4DD4-A053-C11FC42D45AE}"/>
    <cellStyle name="Note 3 3 11 2" xfId="20843" xr:uid="{23E37BDA-562A-4E56-8BF1-E1967C47D6E9}"/>
    <cellStyle name="Note 3 3 11 3" xfId="11311" xr:uid="{DED27D58-5C98-4983-A140-C8709F6C2D4D}"/>
    <cellStyle name="Note 3 3 11 4" xfId="4994" xr:uid="{B91C86FF-D726-4131-A108-F97C3C9F95BA}"/>
    <cellStyle name="Note 3 3 12" xfId="38854" xr:uid="{59C0911D-962A-4C45-AE53-0EBE2469ABAE}"/>
    <cellStyle name="Note 3 3 13" xfId="24231" xr:uid="{46CB2774-B443-4619-AFAE-03B180362517}"/>
    <cellStyle name="Note 3 3 14" xfId="38454" xr:uid="{B6BED3D0-65DF-429D-BB4E-9F092E371C25}"/>
    <cellStyle name="Note 3 3 15" xfId="10633" xr:uid="{8794D075-3F84-4EEB-BE23-A92935E4CE1C}"/>
    <cellStyle name="Note 3 3 2" xfId="35226" xr:uid="{16BA6DD2-308E-4301-AEA7-767A92347A75}"/>
    <cellStyle name="Note 3 3 2 2" xfId="35225" xr:uid="{D571AA6C-77AD-480E-B44A-D0EF6B9A0153}"/>
    <cellStyle name="Note 3 3 2 2 2" xfId="20841" xr:uid="{58157957-762F-4329-9707-381920E9F94B}"/>
    <cellStyle name="Note 3 3 2 2 3" xfId="11309" xr:uid="{572BCFBB-47C4-48FC-9E3A-A9D8BB500C83}"/>
    <cellStyle name="Note 3 3 2 2 4" xfId="5895" xr:uid="{0F6B3112-411E-4BC7-8CF2-A2BF4F46E1C8}"/>
    <cellStyle name="Note 3 3 2 3" xfId="20842" xr:uid="{25DEB270-4470-4EA6-84EA-92DF2BD3FDA5}"/>
    <cellStyle name="Note 3 3 2 4" xfId="11310" xr:uid="{1594D816-22BB-4529-B67A-BD0FD7744C40}"/>
    <cellStyle name="Note 3 3 2 5" xfId="6113" xr:uid="{E854DA18-5606-4255-8F44-82CC0803100A}"/>
    <cellStyle name="Note 3 3 3" xfId="35224" xr:uid="{7650B638-8770-4B22-A1DA-E378423E7B8A}"/>
    <cellStyle name="Note 3 3 3 2" xfId="20840" xr:uid="{072C7FF0-00C8-4D57-B6C1-55FBB2D31222}"/>
    <cellStyle name="Note 3 3 3 3" xfId="11308" xr:uid="{8FA1DD4E-7F2B-423D-BD97-78EAA7635A30}"/>
    <cellStyle name="Note 3 3 3 4" xfId="5818" xr:uid="{5766AEAC-3016-4F45-81BF-9E9B302052DB}"/>
    <cellStyle name="Note 3 3 4" xfId="35223" xr:uid="{5A1089E6-2102-4740-9201-4F7DD84D0C92}"/>
    <cellStyle name="Note 3 3 4 2" xfId="35222" xr:uid="{05AF54F1-59FA-4FB7-933B-F58223853FFE}"/>
    <cellStyle name="Note 3 3 4 2 2" xfId="20838" xr:uid="{EFE59423-1689-45DC-AFDB-58BD8E01D415}"/>
    <cellStyle name="Note 3 3 4 2 3" xfId="11306" xr:uid="{D57D24EA-B410-42DC-B4E7-4CC72AADE0CF}"/>
    <cellStyle name="Note 3 3 4 2 4" xfId="4996" xr:uid="{29E96B11-9E96-4205-B870-EFCC3045DA82}"/>
    <cellStyle name="Note 3 3 4 3" xfId="20839" xr:uid="{C08A2204-D33F-441B-8BB3-243C26D854C3}"/>
    <cellStyle name="Note 3 3 4 4" xfId="11307" xr:uid="{7DFB7BAC-3C60-4C81-95D9-2577029A8D50}"/>
    <cellStyle name="Note 3 3 4 5" xfId="5435" xr:uid="{6C021268-C08A-43AA-A5F9-A025FE93850E}"/>
    <cellStyle name="Note 3 3 5" xfId="35221" xr:uid="{646FB93B-B42D-4BD8-B577-75FB5B1ED707}"/>
    <cellStyle name="Note 3 3 5 2" xfId="35220" xr:uid="{551924ED-3691-426C-BDA2-605C84DD2ABB}"/>
    <cellStyle name="Note 3 3 5 2 2" xfId="20836" xr:uid="{C385A921-21AC-49F0-9F70-C3DEDA564C39}"/>
    <cellStyle name="Note 3 3 5 2 3" xfId="11304" xr:uid="{66CA8806-2027-4ED2-916A-F86681FA9874}"/>
    <cellStyle name="Note 3 3 5 2 4" xfId="5424" xr:uid="{4D2629C9-396B-4805-9B75-8403061A7172}"/>
    <cellStyle name="Note 3 3 5 3" xfId="20837" xr:uid="{3225933D-2E5B-4D96-B426-9C20167BE934}"/>
    <cellStyle name="Note 3 3 5 4" xfId="11305" xr:uid="{86C7CB4F-366B-46F6-8DD7-2021BEE5EA26}"/>
    <cellStyle name="Note 3 3 5 5" xfId="6115" xr:uid="{D555B14A-B7D4-40FE-A6C3-B2F7A2553712}"/>
    <cellStyle name="Note 3 3 6" xfId="35219" xr:uid="{D6D42C3E-7E9B-40D9-BE71-2396BA9C21F6}"/>
    <cellStyle name="Note 3 3 6 2" xfId="20835" xr:uid="{B0398FF4-D470-4811-83F0-3421A80E4265}"/>
    <cellStyle name="Note 3 3 6 3" xfId="11303" xr:uid="{C83D8D7D-45DB-436D-AF2B-D3F68F662A3E}"/>
    <cellStyle name="Note 3 3 6 4" xfId="5414" xr:uid="{A216DC23-1822-4F3C-8AD9-0C5A094E92A9}"/>
    <cellStyle name="Note 3 3 7" xfId="35218" xr:uid="{3999E982-FADF-40E3-BE86-129C54919FAC}"/>
    <cellStyle name="Note 3 3 7 2" xfId="35217" xr:uid="{83B052D8-B49A-4802-A10A-453439C43A02}"/>
    <cellStyle name="Note 3 3 7 2 2" xfId="20833" xr:uid="{73961EAA-43BF-41B0-AD60-4E363EB3F123}"/>
    <cellStyle name="Note 3 3 7 2 3" xfId="11301" xr:uid="{840015F5-E878-493E-88ED-A8DE4C44433C}"/>
    <cellStyle name="Note 3 3 7 2 4" xfId="4505" xr:uid="{61DB2639-6970-410C-A386-9E6C43D551A7}"/>
    <cellStyle name="Note 3 3 7 3" xfId="20834" xr:uid="{4FB4A424-A8F4-460E-8DE3-F60D150720CB}"/>
    <cellStyle name="Note 3 3 7 4" xfId="11302" xr:uid="{E68B62F9-2F76-4255-9B84-D072047567D8}"/>
    <cellStyle name="Note 3 3 7 5" xfId="5857" xr:uid="{61CEE8C0-19A1-4DBA-B182-47E1B65079CC}"/>
    <cellStyle name="Note 3 3 8" xfId="28127" xr:uid="{F262D687-8C27-4246-8660-38879878B9A3}"/>
    <cellStyle name="Note 3 3 8 2" xfId="14647" xr:uid="{58D4D6F4-4EA3-4526-8492-9DFDCC5351E4}"/>
    <cellStyle name="Note 3 3 8 3" xfId="6491" xr:uid="{465DAA44-F690-4392-AECC-EAA70103F848}"/>
    <cellStyle name="Note 3 3 8 4" xfId="2117" xr:uid="{C97709E8-A1E8-43B3-8467-8D8012D6658E}"/>
    <cellStyle name="Note 3 3 9" xfId="29752" xr:uid="{D75E8A9A-0BE0-4D86-B095-A9FD12CE4B77}"/>
    <cellStyle name="Note 3 3 9 2" xfId="16072" xr:uid="{4D23F7F8-3A65-4729-B8EC-B94C09E35B7D}"/>
    <cellStyle name="Note 3 3 9 3" xfId="7559" xr:uid="{B68D356D-C0CA-4FE3-BACA-6E2BA2E6DFC2}"/>
    <cellStyle name="Note 3 3 9 4" xfId="2732" xr:uid="{53F899BC-08C1-40A3-9C4B-3C8C79D99AAD}"/>
    <cellStyle name="Note 3 4" xfId="41269" xr:uid="{04AEC70C-692D-489F-8206-B0B94CCF8024}"/>
    <cellStyle name="Note 3 4 10" xfId="26425" xr:uid="{53E22808-D2AB-47D7-90C1-579C72F69115}"/>
    <cellStyle name="Note 3 4 10 2" xfId="12980" xr:uid="{6816CA78-0957-4F02-92E6-C352C7197E39}"/>
    <cellStyle name="Note 3 4 10 3" xfId="5295" xr:uid="{0B180BED-FC76-41B7-951F-740D9B4BF4A5}"/>
    <cellStyle name="Note 3 4 10 4" xfId="1381" xr:uid="{FEE6941B-6BF1-4D77-B56B-1917A592B4CB}"/>
    <cellStyle name="Note 3 4 11" xfId="25563" xr:uid="{7E2B4208-46C7-4F99-9AC5-1A264E416EFB}"/>
    <cellStyle name="Note 3 4 11 2" xfId="12138" xr:uid="{9EEAE6E6-89F1-4B98-84AA-5D1F549BE794}"/>
    <cellStyle name="Note 3 4 11 3" xfId="4614" xr:uid="{6E1CFF56-5F2E-4FEF-A167-808F2C13E41D}"/>
    <cellStyle name="Note 3 4 11 4" xfId="860" xr:uid="{C9AC9586-A0EA-4757-8FBD-335F8D43B9C1}"/>
    <cellStyle name="Note 3 4 12" xfId="25276" xr:uid="{7D8A2A9C-2126-448F-8B7F-D9EC028F4231}"/>
    <cellStyle name="Note 3 4 12 2" xfId="11872" xr:uid="{3CCD432C-8EEA-4FEA-93E3-D8DB0CDE6557}"/>
    <cellStyle name="Note 3 4 12 3" xfId="4394" xr:uid="{ABCC3FF8-28F1-4B78-88C7-0D2306FFD75B}"/>
    <cellStyle name="Note 3 4 12 4" xfId="694" xr:uid="{14BAD588-BFCF-415C-AF17-21178449BB92}"/>
    <cellStyle name="Note 3 4 13" xfId="35216" xr:uid="{41B4E3B6-05A7-4096-BC4E-EC92872A069D}"/>
    <cellStyle name="Note 3 4 13 2" xfId="20832" xr:uid="{E262EB63-A978-4A4E-83EE-0B1935F46A1C}"/>
    <cellStyle name="Note 3 4 13 3" xfId="11300" xr:uid="{FE063A14-C82F-4648-959D-7FB664F614FF}"/>
    <cellStyle name="Note 3 4 13 4" xfId="4995" xr:uid="{F5D39F6A-D72A-43A7-89A5-1BA620FDBEE1}"/>
    <cellStyle name="Note 3 4 14" xfId="38426" xr:uid="{90DA237D-4784-4180-9E13-CEBD4A0D041D}"/>
    <cellStyle name="Note 3 4 15" xfId="23806" xr:uid="{7094C5C8-973B-4C38-AAA8-026C2F5A7D8E}"/>
    <cellStyle name="Note 3 4 16" xfId="21008" xr:uid="{93B68F57-FD0B-4BF5-A27B-A473ADA6D25A}"/>
    <cellStyle name="Note 3 4 17" xfId="6452" xr:uid="{928BABEE-948F-42E1-AE25-46A283EE1FB6}"/>
    <cellStyle name="Note 3 4 2" xfId="35215" xr:uid="{48E7C3D1-9250-42E2-824F-3EFD016ADB73}"/>
    <cellStyle name="Note 3 4 2 2" xfId="35214" xr:uid="{2F3448B0-8E3E-44F1-AFDC-28F08A050805}"/>
    <cellStyle name="Note 3 4 2 2 2" xfId="20830" xr:uid="{E63484B8-B3D2-4F01-8DD4-FA73A75E4C2E}"/>
    <cellStyle name="Note 3 4 2 2 3" xfId="11298" xr:uid="{42A5E0C1-69C5-4EA6-81C2-52D372F8D063}"/>
    <cellStyle name="Note 3 4 2 2 4" xfId="5955" xr:uid="{B00C9F81-0DDA-4194-9FBB-8D716E98C814}"/>
    <cellStyle name="Note 3 4 2 3" xfId="20831" xr:uid="{5021DF3A-0F06-41AC-8EC8-A4001C178214}"/>
    <cellStyle name="Note 3 4 2 4" xfId="11299" xr:uid="{9DB9414F-9B95-42F7-B5C8-7194A8EB0150}"/>
    <cellStyle name="Note 3 4 2 5" xfId="5344" xr:uid="{537C156F-25ED-4331-8D23-CE5154590BB9}"/>
    <cellStyle name="Note 3 4 3" xfId="35213" xr:uid="{BE6AAA4E-2AA8-4195-8635-D0C605AE7DFC}"/>
    <cellStyle name="Note 3 4 3 2" xfId="20829" xr:uid="{31A542D1-CFCA-4B3E-86B5-BAAC8DC96B89}"/>
    <cellStyle name="Note 3 4 3 3" xfId="11297" xr:uid="{99939002-1C25-45E4-8C5B-5512E2272400}"/>
    <cellStyle name="Note 3 4 3 4" xfId="5481" xr:uid="{D4EA189F-405E-4553-AC06-27F90A0D6702}"/>
    <cellStyle name="Note 3 4 4" xfId="35212" xr:uid="{22493D77-44AB-44D4-8AC0-57E8C138BE94}"/>
    <cellStyle name="Note 3 4 4 2" xfId="35211" xr:uid="{DF11ADB7-2F6D-4F88-8C2F-7FF9AC00E425}"/>
    <cellStyle name="Note 3 4 4 2 2" xfId="20827" xr:uid="{CEDD7E05-E559-47CF-AE6F-D9872C1BE1CA}"/>
    <cellStyle name="Note 3 4 4 2 3" xfId="11295" xr:uid="{9A04E346-5FEC-4167-A8CC-F414A4DA47EC}"/>
    <cellStyle name="Note 3 4 4 2 4" xfId="4523" xr:uid="{160D04D9-F585-49C9-B68A-0AD3BEAC81A5}"/>
    <cellStyle name="Note 3 4 4 3" xfId="20828" xr:uid="{A1B3CF5E-D5FD-4B15-9DE3-9F509DDE2138}"/>
    <cellStyle name="Note 3 4 4 4" xfId="11296" xr:uid="{820CBB1B-4F9F-482B-86B0-721D0E56BA6F}"/>
    <cellStyle name="Note 3 4 4 5" xfId="5856" xr:uid="{08A081C9-5A92-4F1D-B355-BA01C72AC600}"/>
    <cellStyle name="Note 3 4 5" xfId="35210" xr:uid="{6742AECD-E7CE-4395-90DE-DBA7A1BE1897}"/>
    <cellStyle name="Note 3 4 5 2" xfId="35209" xr:uid="{49544941-C3D6-4ECA-B7EA-C5FE3BF2598B}"/>
    <cellStyle name="Note 3 4 5 2 2" xfId="20825" xr:uid="{51139C7A-D174-412A-B59A-7BEAB43DC4DF}"/>
    <cellStyle name="Note 3 4 5 2 3" xfId="11293" xr:uid="{52055A67-014E-45DE-83A9-9D305060F305}"/>
    <cellStyle name="Note 3 4 5 2 4" xfId="6112" xr:uid="{A45F964C-BCC4-4BE5-9EB4-9A9C201BBA3F}"/>
    <cellStyle name="Note 3 4 5 3" xfId="20826" xr:uid="{54098920-00A7-44C0-8765-CA64475493F4}"/>
    <cellStyle name="Note 3 4 5 4" xfId="11294" xr:uid="{295B9F03-7634-4ACD-9920-7A0BC3AF9F51}"/>
    <cellStyle name="Note 3 4 5 5" xfId="4998" xr:uid="{2C103CF6-0CBA-4195-9909-7AB34D885C0D}"/>
    <cellStyle name="Note 3 4 6" xfId="35208" xr:uid="{711E9F9E-0971-4202-A321-AC06E24F4300}"/>
    <cellStyle name="Note 3 4 6 2" xfId="20824" xr:uid="{BD65A590-E05C-44A1-9B61-AAC4EE260734}"/>
    <cellStyle name="Note 3 4 6 3" xfId="11292" xr:uid="{23884759-3064-4CB9-BFEA-33683A4FCA9C}"/>
    <cellStyle name="Note 3 4 6 4" xfId="5463" xr:uid="{7A8B7CBA-D764-4900-8F8E-9C462E2508E9}"/>
    <cellStyle name="Note 3 4 7" xfId="35207" xr:uid="{7961471F-65CC-4D52-890E-A2EAABC5BC6D}"/>
    <cellStyle name="Note 3 4 7 2" xfId="35206" xr:uid="{9426467B-0F59-4DC3-BA83-3F5B86B1C5CF}"/>
    <cellStyle name="Note 3 4 7 2 2" xfId="20822" xr:uid="{9DA6F9F1-DBCC-453F-8CDA-9FE75D531EBB}"/>
    <cellStyle name="Note 3 4 7 2 3" xfId="11290" xr:uid="{06CBC253-E464-4503-A9DA-3FE0832D0D71}"/>
    <cellStyle name="Note 3 4 7 2 4" xfId="7696" xr:uid="{D4BE5B64-39DF-4891-901B-4948C040FC9A}"/>
    <cellStyle name="Note 3 4 7 3" xfId="20823" xr:uid="{46E146A8-D9C1-4612-867C-4F63F311D411}"/>
    <cellStyle name="Note 3 4 7 4" xfId="11291" xr:uid="{5496FAB2-E52F-4408-AAAF-5F1A3A5C4C72}"/>
    <cellStyle name="Note 3 4 7 5" xfId="5819" xr:uid="{4B6118CA-6506-4010-88C3-07CC05283029}"/>
    <cellStyle name="Note 3 4 8" xfId="27741" xr:uid="{B552F105-EDED-41D9-BCAC-F3B078269B00}"/>
    <cellStyle name="Note 3 4 8 2" xfId="14273" xr:uid="{CA302F52-AFC3-441E-99C4-E49D7AA50C15}"/>
    <cellStyle name="Note 3 4 8 3" xfId="6172" xr:uid="{A503F48A-E856-460B-98D9-EA95C469032B}"/>
    <cellStyle name="Note 3 4 8 4" xfId="1863" xr:uid="{50B60626-536B-4BF9-84D5-B3A671045CDE}"/>
    <cellStyle name="Note 3 4 9" xfId="26467" xr:uid="{BA435AC4-B5DE-4FA1-AA2F-B6EB237A7782}"/>
    <cellStyle name="Note 3 4 9 2" xfId="13022" xr:uid="{11B50BC3-9432-45AC-9B08-D4C801DDE244}"/>
    <cellStyle name="Note 3 4 9 3" xfId="5329" xr:uid="{F44D9046-977E-4BE1-8BCD-4C1E629CA82A}"/>
    <cellStyle name="Note 3 4 9 4" xfId="1406" xr:uid="{690C2B4D-7AB3-43C9-A51B-26F810D2A7E5}"/>
    <cellStyle name="Note 3 5" xfId="35205" xr:uid="{139965DE-225C-4744-9553-E98383FC9FFE}"/>
    <cellStyle name="Note 3 5 10" xfId="4461" xr:uid="{7087C11F-A0DA-4B87-91D3-5FF32328F2A3}"/>
    <cellStyle name="Note 3 5 2" xfId="35204" xr:uid="{B3C673E6-C635-48D3-811A-960552D17914}"/>
    <cellStyle name="Note 3 5 2 2" xfId="35203" xr:uid="{3472DCC0-953C-4638-9507-5E38B0B45324}"/>
    <cellStyle name="Note 3 5 2 2 2" xfId="20819" xr:uid="{C33AE8EB-B29E-4310-AFE1-557218ED98C1}"/>
    <cellStyle name="Note 3 5 2 2 3" xfId="11287" xr:uid="{CE81666D-7251-431E-A307-7B7CB5DCC088}"/>
    <cellStyle name="Note 3 5 2 2 4" xfId="7278" xr:uid="{DC2CF644-E82B-4D79-8FA2-9FB646865177}"/>
    <cellStyle name="Note 3 5 2 3" xfId="20820" xr:uid="{60DFF5E4-5405-41F5-8A47-99A90A8B292E}"/>
    <cellStyle name="Note 3 5 2 4" xfId="11288" xr:uid="{954FE48F-D796-4041-AC6B-381C38B2CEAD}"/>
    <cellStyle name="Note 3 5 2 5" xfId="4997" xr:uid="{93418B94-3CB4-49F2-806D-8ED67B97DA8A}"/>
    <cellStyle name="Note 3 5 3" xfId="35202" xr:uid="{B337A983-AFB0-4DDD-A826-9B1716F6A09F}"/>
    <cellStyle name="Note 3 5 3 2" xfId="20818" xr:uid="{7F37E483-4EFE-4BA2-BE5A-0CFC5A29A593}"/>
    <cellStyle name="Note 3 5 3 3" xfId="11286" xr:uid="{05E117E9-1F03-4CF3-B736-369C4BB3A422}"/>
    <cellStyle name="Note 3 5 3 4" xfId="5720" xr:uid="{E4EC14C3-4A76-4C75-9D96-FFEFCCE7A5D4}"/>
    <cellStyle name="Note 3 5 4" xfId="35201" xr:uid="{CC87B424-0676-43E2-A488-A8770A41B48F}"/>
    <cellStyle name="Note 3 5 4 2" xfId="35200" xr:uid="{7FBD0DAF-6D03-4347-977A-450914C6F85B}"/>
    <cellStyle name="Note 3 5 4 2 2" xfId="20816" xr:uid="{A12249EE-D530-4DA2-AAB2-6A218DF13935}"/>
    <cellStyle name="Note 3 5 4 2 3" xfId="11284" xr:uid="{B7E34D78-A86B-41DB-8BFE-F886AF5147E3}"/>
    <cellStyle name="Note 3 5 4 2 4" xfId="5855" xr:uid="{67346C41-29E4-4F4B-B92C-E19699D12BC2}"/>
    <cellStyle name="Note 3 5 4 3" xfId="20817" xr:uid="{6F8BCE73-AB55-435A-A5EF-1EA4BB9D7905}"/>
    <cellStyle name="Note 3 5 4 4" xfId="11285" xr:uid="{C10EC164-B60D-44B6-940B-0C2687BF4F46}"/>
    <cellStyle name="Note 3 5 4 5" xfId="5820" xr:uid="{1E25253F-B43E-419C-BB82-23AE70BA11F5}"/>
    <cellStyle name="Note 3 5 5" xfId="35199" xr:uid="{C8D73472-9B87-486B-A5DD-4EC3E029BF0E}"/>
    <cellStyle name="Note 3 5 5 2" xfId="35198" xr:uid="{866500A5-E818-49EE-A4E1-BBDE553196AF}"/>
    <cellStyle name="Note 3 5 5 2 2" xfId="20814" xr:uid="{CE5932DE-64F7-4772-9020-CFA8E07CDC34}"/>
    <cellStyle name="Note 3 5 5 2 3" xfId="11282" xr:uid="{5EC8CFA4-9BA0-424B-986B-B9DD56D6D6EF}"/>
    <cellStyle name="Note 3 5 5 2 4" xfId="5000" xr:uid="{7200E174-2788-4ABD-BCE5-9BA90F076970}"/>
    <cellStyle name="Note 3 5 5 3" xfId="20815" xr:uid="{4F414E7E-EAC7-4B78-AEB0-B085439D48C1}"/>
    <cellStyle name="Note 3 5 5 4" xfId="11283" xr:uid="{DA62430A-51E4-4FE0-958B-612D26E72BE5}"/>
    <cellStyle name="Note 3 5 5 5" xfId="4334" xr:uid="{CDBCA759-5E92-4BB9-94BF-986FA4B2211F}"/>
    <cellStyle name="Note 3 5 6" xfId="35197" xr:uid="{0216B376-52B9-4F85-B1CF-4710495CB2A3}"/>
    <cellStyle name="Note 3 5 6 2" xfId="20813" xr:uid="{D121510E-992C-49A4-B95B-C3B3824B6533}"/>
    <cellStyle name="Note 3 5 6 3" xfId="11281" xr:uid="{C40CC85B-23BD-4FA7-8DA3-2B6ECD65CB70}"/>
    <cellStyle name="Note 3 5 6 4" xfId="6111" xr:uid="{4F8F5B0E-2CEC-499B-8B62-03C088A1111D}"/>
    <cellStyle name="Note 3 5 7" xfId="35196" xr:uid="{93124C2F-5A37-44CC-B18D-5E739B1892C9}"/>
    <cellStyle name="Note 3 5 7 2" xfId="35195" xr:uid="{908917A9-4D93-4ED0-966D-133D57D670A2}"/>
    <cellStyle name="Note 3 5 7 2 2" xfId="20811" xr:uid="{708CE430-36FE-46FF-BDC9-701B75CA070B}"/>
    <cellStyle name="Note 3 5 7 2 3" xfId="11279" xr:uid="{0C5A8BC1-A2D4-4405-A750-AA5D782DA058}"/>
    <cellStyle name="Note 3 5 7 2 4" xfId="5824" xr:uid="{91740D80-CDA9-4C42-AFBA-D7FCD26D372E}"/>
    <cellStyle name="Note 3 5 7 3" xfId="20812" xr:uid="{591F38EA-2CBC-48A4-9845-C9216F123E6E}"/>
    <cellStyle name="Note 3 5 7 4" xfId="11280" xr:uid="{6DEB5F30-A482-4F21-8304-E4A33AA51A2D}"/>
    <cellStyle name="Note 3 5 7 5" xfId="5145" xr:uid="{CB8CDA08-FACB-414F-BBE8-F2E2C44BF138}"/>
    <cellStyle name="Note 3 5 8" xfId="20821" xr:uid="{8568C93F-E018-47D7-8008-F473F82E4BC4}"/>
    <cellStyle name="Note 3 5 9" xfId="11289" xr:uid="{5412C8ED-83FB-4DA1-B927-287C1C7EED70}"/>
    <cellStyle name="Note 3 6" xfId="35194" xr:uid="{90EEE56A-6D9F-47C4-9758-661A34DDC02C}"/>
    <cellStyle name="Note 3 6 2" xfId="35193" xr:uid="{723357EE-5501-4B67-8855-48853FE6AB30}"/>
    <cellStyle name="Note 3 6 2 2" xfId="35192" xr:uid="{03F1E406-52E3-4BD9-8AAB-04C143FF0D0F}"/>
    <cellStyle name="Note 3 6 2 2 2" xfId="20808" xr:uid="{CB5EBC9E-D620-4E90-B03D-4751DF77CC0E}"/>
    <cellStyle name="Note 3 6 2 2 3" xfId="11276" xr:uid="{BEBC63A1-A161-46BE-935C-F1E79EAC6B6A}"/>
    <cellStyle name="Note 3 6 2 2 4" xfId="4999" xr:uid="{7FEF174B-E9AD-46CD-8EF8-B28382383DA1}"/>
    <cellStyle name="Note 3 6 2 3" xfId="20809" xr:uid="{3E67B6D0-FA36-4AE9-917C-7C89BFBBC400}"/>
    <cellStyle name="Note 3 6 2 4" xfId="11277" xr:uid="{84436F68-7B02-4AB3-8303-66D59BFDADD8}"/>
    <cellStyle name="Note 3 6 2 5" xfId="4504" xr:uid="{15037E8A-4540-4733-BF70-ED94578BE5B4}"/>
    <cellStyle name="Note 3 6 3" xfId="35191" xr:uid="{5F3F9359-E8F0-4CE3-B367-EC06B2BD1424}"/>
    <cellStyle name="Note 3 6 3 2" xfId="35190" xr:uid="{CB7A38B5-3B2B-46F2-83BF-D8CB5967144C}"/>
    <cellStyle name="Note 3 6 3 2 2" xfId="20806" xr:uid="{42354AA1-FFA0-45EB-924F-CE84AF6A95A7}"/>
    <cellStyle name="Note 3 6 3 2 3" xfId="11274" xr:uid="{233F0C3D-EF6D-4ABD-9050-C32D13CE1AB0}"/>
    <cellStyle name="Note 3 6 3 2 4" xfId="5697" xr:uid="{0FA253C3-5BC5-4C55-A78D-E95FA6B4A12A}"/>
    <cellStyle name="Note 3 6 3 3" xfId="20807" xr:uid="{9B5BB1E5-AAEA-4C3B-A994-9B8F63A4507B}"/>
    <cellStyle name="Note 3 6 3 4" xfId="11275" xr:uid="{95447C38-D01C-4250-ACC7-AD0DA4E4E954}"/>
    <cellStyle name="Note 3 6 3 5" xfId="5355" xr:uid="{14FC2C1F-5F11-45E0-A186-2C0484DFD655}"/>
    <cellStyle name="Note 3 6 4" xfId="35189" xr:uid="{4DA5CB55-D40C-407E-8C37-B813610DB50A}"/>
    <cellStyle name="Note 3 6 4 2" xfId="20805" xr:uid="{264D6E6C-F29A-4DE7-B8B4-EC62D3DA2DC2}"/>
    <cellStyle name="Note 3 6 4 3" xfId="11273" xr:uid="{A54345FC-EF9A-4088-8085-946148E1AE0B}"/>
    <cellStyle name="Note 3 6 4 4" xfId="5823" xr:uid="{96B21B5E-014A-490F-86CF-41EEDB364E04}"/>
    <cellStyle name="Note 3 6 5" xfId="35188" xr:uid="{0E3AF770-EAA7-4CE1-B2EF-6A3256ED0F69}"/>
    <cellStyle name="Note 3 6 5 2" xfId="20804" xr:uid="{D72E40C7-4AB1-462B-80A8-E58BC6804226}"/>
    <cellStyle name="Note 3 6 5 3" xfId="11272" xr:uid="{40277B59-E231-4A42-AED8-70703ADC6264}"/>
    <cellStyle name="Note 3 6 5 4" xfId="5854" xr:uid="{74FF758F-68F4-4FFA-BAAA-63C02FB9B485}"/>
    <cellStyle name="Note 3 6 6" xfId="35187" xr:uid="{1337B00B-55B1-4A17-8861-4BE014C9717F}"/>
    <cellStyle name="Note 3 6 6 2" xfId="35186" xr:uid="{28EDFCB6-C444-4A17-98B2-F2250AC90A04}"/>
    <cellStyle name="Note 3 6 6 2 2" xfId="20802" xr:uid="{81E19117-637D-4C8C-8BF8-E3CFAEA79AFC}"/>
    <cellStyle name="Note 3 6 6 2 3" xfId="11270" xr:uid="{C28067F1-E21A-49CC-9EAA-F957E36BF778}"/>
    <cellStyle name="Note 3 6 6 2 4" xfId="7856" xr:uid="{13B57CBA-90E8-4811-A947-BBBBF86A4DF8}"/>
    <cellStyle name="Note 3 6 6 3" xfId="20803" xr:uid="{9E9008C0-B364-4E45-A72C-04B6422D77EF}"/>
    <cellStyle name="Note 3 6 6 4" xfId="11271" xr:uid="{4ED38663-B1BD-4735-833D-09A7D5806884}"/>
    <cellStyle name="Note 3 6 6 5" xfId="4535" xr:uid="{92EDBBC2-2C17-4D0F-A3C5-9D363370E14B}"/>
    <cellStyle name="Note 3 6 7" xfId="20810" xr:uid="{DA04FD44-ED21-4878-9337-25D7625D59CB}"/>
    <cellStyle name="Note 3 6 8" xfId="11278" xr:uid="{DBC0E5D1-5E72-44FD-9108-A2F8A0081AB4}"/>
    <cellStyle name="Note 3 6 9" xfId="7779" xr:uid="{DA81EEDD-E8EB-4835-8AC7-82BDB1A19834}"/>
    <cellStyle name="Note 3 7" xfId="35185" xr:uid="{006C74D9-5ED7-4598-B4A9-311FD256D29B}"/>
    <cellStyle name="Note 3 7 2" xfId="35184" xr:uid="{7C47F2C2-8F50-4A32-A6AF-98B4C1E7736B}"/>
    <cellStyle name="Note 3 7 2 2" xfId="20800" xr:uid="{A3974952-EDB3-45B5-8FEC-7879ABB52AD4}"/>
    <cellStyle name="Note 3 7 2 3" xfId="11268" xr:uid="{13A3B4E4-E957-4E00-A3E6-BDCB6A27165C}"/>
    <cellStyle name="Note 3 7 2 4" xfId="5582" xr:uid="{D85A8D03-FFBF-4CD1-8CCE-B9DABBF41C04}"/>
    <cellStyle name="Note 3 7 3" xfId="20801" xr:uid="{F6006E45-290A-4E5B-A1B6-F23CE573A034}"/>
    <cellStyle name="Note 3 7 4" xfId="11269" xr:uid="{FA38404F-419A-4D37-914F-EB35418E3302}"/>
    <cellStyle name="Note 3 7 5" xfId="5455" xr:uid="{C55AD5C4-873B-4001-A8DE-2D75D4CEB8C8}"/>
    <cellStyle name="Note 3 8" xfId="29065" xr:uid="{C6D4D92F-4130-467E-A0D1-4B15FE6DAC77}"/>
    <cellStyle name="Note 3 8 2" xfId="15474" xr:uid="{8A6966B6-80A1-4DA9-B73A-ADB187742132}"/>
    <cellStyle name="Note 3 8 3" xfId="7087" xr:uid="{8F37AF7C-B227-4A33-956A-B07747C8C8DC}"/>
    <cellStyle name="Note 3 8 4" xfId="2498" xr:uid="{7F3451DE-D02D-45DB-B344-E1EB98A4E3AD}"/>
    <cellStyle name="Note 3 9" xfId="30533" xr:uid="{720DBD0D-17BA-4E2D-84D0-1D1DA5D033A6}"/>
    <cellStyle name="Note 3 9 2" xfId="16749" xr:uid="{83D5DADE-A8D9-48EC-B62A-F4F3AD20E74F}"/>
    <cellStyle name="Note 3 9 3" xfId="8105" xr:uid="{EC257BBC-4CC6-4EDE-A03F-360531092C3F}"/>
    <cellStyle name="Note 3 9 4" xfId="3051" xr:uid="{41EDD241-CC90-4583-8E16-EC3B31705BF3}"/>
    <cellStyle name="Note 4" xfId="42992" xr:uid="{355A13E5-437F-4C79-8827-0FD373D065BE}"/>
    <cellStyle name="Note 4 2" xfId="41715" xr:uid="{02D0C54D-ACD4-442E-8EB9-11C6C0CA20FE}"/>
    <cellStyle name="Note 4 2 2" xfId="26506" xr:uid="{06070BB5-7700-4FD2-A8F0-8ED026C225E5}"/>
    <cellStyle name="Note 4 2 2 2" xfId="13061" xr:uid="{4490CD60-B49A-4471-93A3-A2664C81999E}"/>
    <cellStyle name="Note 4 2 2 3" xfId="5358" xr:uid="{B259D203-4FD2-4856-9223-032E71549C1F}"/>
    <cellStyle name="Note 4 2 2 4" xfId="1420" xr:uid="{8D40FAF0-C2E1-4C8A-A95B-5948019CED51}"/>
    <cellStyle name="Note 4 2 3" xfId="25935" xr:uid="{FF669056-44AA-408A-9AD6-5051BD2696C8}"/>
    <cellStyle name="Note 4 2 3 2" xfId="12500" xr:uid="{1C86AB35-DF6E-4628-9473-AB5AAB63D677}"/>
    <cellStyle name="Note 4 2 3 3" xfId="4925" xr:uid="{34A8FF53-3F1D-4AF8-BB73-9667F24B362F}"/>
    <cellStyle name="Note 4 2 3 4" xfId="1112" xr:uid="{2703F1DB-2E14-476E-877B-F0936E52556D}"/>
    <cellStyle name="Note 4 2 4" xfId="28125" xr:uid="{2D6A6491-D0BA-40AA-9804-207335303365}"/>
    <cellStyle name="Note 4 2 4 2" xfId="14645" xr:uid="{5800EB11-4630-4DF6-B24F-C5E252B09D4A}"/>
    <cellStyle name="Note 4 2 4 3" xfId="6489" xr:uid="{8F456B3A-B096-4553-BDD4-5C21F6154E6E}"/>
    <cellStyle name="Note 4 2 4 4" xfId="2115" xr:uid="{CC338384-88B7-4679-A0D8-36D972376B8D}"/>
    <cellStyle name="Note 4 2 5" xfId="38852" xr:uid="{B7505C15-F23B-445A-885F-F02639AB3EDB}"/>
    <cellStyle name="Note 4 2 6" xfId="24229" xr:uid="{57FD175A-E1A9-41BF-8FD2-4DD820523019}"/>
    <cellStyle name="Note 4 2 7" xfId="39516" xr:uid="{16F73FA9-436C-49DD-BD51-8A7B358D0CAB}"/>
    <cellStyle name="Note 4 2 8" xfId="6747" xr:uid="{C901DE77-7D2D-450A-AA7E-CD142408DCB8}"/>
    <cellStyle name="Note 4 3" xfId="29921" xr:uid="{3AD2CB01-D39C-4D03-BDD5-D6BEEC0CB60E}"/>
    <cellStyle name="Note 4 3 2" xfId="16227" xr:uid="{A905ACD5-E7EF-49AE-A125-24D9F04D2056}"/>
    <cellStyle name="Note 4 3 3" xfId="7697" xr:uid="{D4FBB53F-A6FD-4A92-B01D-7CE823350823}"/>
    <cellStyle name="Note 4 3 4" xfId="2835" xr:uid="{7EFA6D32-3AA4-4C4A-A28A-C6E69A39938B}"/>
    <cellStyle name="Note 4 4" xfId="27174" xr:uid="{D6F2A0C4-9C09-47C1-AC54-BEC756B8AED3}"/>
    <cellStyle name="Note 4 4 2" xfId="13717" xr:uid="{D423375F-C14B-48F2-938B-986B7DA31293}"/>
    <cellStyle name="Note 4 4 3" xfId="5792" xr:uid="{9D19FFDD-FFBB-4920-860A-9BF98247AB0A}"/>
    <cellStyle name="Note 4 4 4" xfId="1664" xr:uid="{92D717C7-BEC7-4277-9E54-579A7066D6C4}"/>
    <cellStyle name="Note 4 5" xfId="29063" xr:uid="{6181DFD7-1CCE-4DF6-A271-DB11E51D368E}"/>
    <cellStyle name="Note 4 5 2" xfId="15472" xr:uid="{56A74566-E21F-4A19-9226-03B188760044}"/>
    <cellStyle name="Note 4 5 3" xfId="7085" xr:uid="{5E5ABECA-D2B8-4CFA-8E70-F37CB9A35DB3}"/>
    <cellStyle name="Note 4 5 4" xfId="2496" xr:uid="{09AD41B0-FEAC-4563-934C-C7348E7BC13E}"/>
    <cellStyle name="Note 4 6" xfId="39933" xr:uid="{F591EC27-47AD-479F-9080-F9B18BFC4D1B}"/>
    <cellStyle name="Note 4 7" xfId="40441" xr:uid="{5ADF561E-C4C2-409F-8146-CDFE9763014C}"/>
    <cellStyle name="Note 4 8" xfId="24839" xr:uid="{4C6C9AAF-FA9E-4626-9C15-A69E47D4D97B}"/>
    <cellStyle name="Note 4 9" xfId="10205" xr:uid="{6EA4A1F3-FB65-47F4-AA72-8F741E0255F6}"/>
    <cellStyle name="Note 5" xfId="41377" xr:uid="{3590AE89-80FF-424C-9F75-EFDF94464A44}"/>
    <cellStyle name="Note 5 10" xfId="10857" xr:uid="{12931222-8C9D-4421-8C2E-1B203910243D}"/>
    <cellStyle name="Note 5 2" xfId="26541" xr:uid="{0D8A2B4C-9BBE-4C34-93BB-A16D350351E5}"/>
    <cellStyle name="Note 5 2 2" xfId="13095" xr:uid="{14463DF7-D46D-4FDB-AA01-64F3749954CB}"/>
    <cellStyle name="Note 5 2 3" xfId="5384" xr:uid="{F5D8C168-D3FB-4CDC-8DAE-03488A6B696B}"/>
    <cellStyle name="Note 5 2 4" xfId="1436" xr:uid="{A7573566-9AD8-4AF5-AC97-78997884B071}"/>
    <cellStyle name="Note 5 3" xfId="28608" xr:uid="{936070F5-A4EA-4DA3-BA0D-F4CB7DAE82A1}"/>
    <cellStyle name="Note 5 3 2" xfId="15100" xr:uid="{F1E17560-CEBF-47C8-A902-083F7355C71D}"/>
    <cellStyle name="Note 5 3 3" xfId="6838" xr:uid="{4FDEDB3D-4EFE-4943-A658-9E9D00AF8EA4}"/>
    <cellStyle name="Note 5 3 4" xfId="2413" xr:uid="{2C6CEDCF-A207-4600-9C25-4DC0DD6E9129}"/>
    <cellStyle name="Note 5 4" xfId="25608" xr:uid="{F6F33853-15B1-4CA0-AF03-D84FBCE2CA4E}"/>
    <cellStyle name="Note 5 4 2" xfId="12183" xr:uid="{51C76CB8-1DC6-4544-B42B-B06C61F29D8B}"/>
    <cellStyle name="Note 5 4 3" xfId="4655" xr:uid="{4696DB02-F79C-46F3-9001-A20A2EAF8731}"/>
    <cellStyle name="Note 5 4 4" xfId="892" xr:uid="{181E60F9-FA53-4B75-803D-79416E623A88}"/>
    <cellStyle name="Note 5 5" xfId="25314" xr:uid="{0D10CCE1-C407-418A-A76B-155D136A2EAC}"/>
    <cellStyle name="Note 5 5 2" xfId="11910" xr:uid="{22952AC9-FF0C-4E80-8998-914F7733CBD1}"/>
    <cellStyle name="Note 5 5 3" xfId="4432" xr:uid="{94882D20-0555-4136-9FA5-20E68DA56AAB}"/>
    <cellStyle name="Note 5 5 4" xfId="725" xr:uid="{57604CE5-9044-405B-824D-81F82FEA2B5B}"/>
    <cellStyle name="Note 5 6" xfId="27791" xr:uid="{FD3A8422-1B29-4FEC-B634-D0909037B9F9}"/>
    <cellStyle name="Note 5 6 2" xfId="14319" xr:uid="{93CDAD37-5179-419B-81C6-8526CD0C7D83}"/>
    <cellStyle name="Note 5 6 3" xfId="6213" xr:uid="{614C9F62-A9A7-4AE5-86A6-28F5F2E85736}"/>
    <cellStyle name="Note 5 6 4" xfId="1895" xr:uid="{8F12FEAB-2861-4EB6-BA43-18E399A5A7BA}"/>
    <cellStyle name="Note 5 7" xfId="38516" xr:uid="{7EC05151-A367-4DAE-A0AA-207AB6A96F15}"/>
    <cellStyle name="Note 5 8" xfId="23892" xr:uid="{23E6275D-1C99-4F01-9905-39663C379899}"/>
    <cellStyle name="Note 5 9" xfId="39478" xr:uid="{6E9F151F-43C2-4E63-AA6F-F1B71A8D7353}"/>
    <cellStyle name="Output 2" xfId="44149" xr:uid="{7E6D5B66-230F-46A8-A8BC-B7001A034396}"/>
    <cellStyle name="Output 2 10" xfId="41368" xr:uid="{8DAB555C-7070-4FA8-9F42-1BF19FE7BDB5}"/>
    <cellStyle name="Output 2 10 10" xfId="23883" xr:uid="{201B3A19-85B8-47AF-8883-0DEA7EE8DB0C}"/>
    <cellStyle name="Output 2 10 11" xfId="39470" xr:uid="{F812C506-13FB-4C32-B0E7-FB492B1CD265}"/>
    <cellStyle name="Output 2 10 12" xfId="10864" xr:uid="{C2AFC615-7147-4D33-9B8A-2449D24CB0BD}"/>
    <cellStyle name="Output 2 10 2" xfId="27782" xr:uid="{E8831709-DD4C-444C-87CB-A8B083E0ACC1}"/>
    <cellStyle name="Output 2 10 2 2" xfId="6205" xr:uid="{8F78F9BF-A977-4DD8-9856-1CCB4A792869}"/>
    <cellStyle name="Output 2 10 2 3" xfId="1889" xr:uid="{0BC02279-C9C6-4205-A1D9-D48FEFBBC1D3}"/>
    <cellStyle name="Output 2 10 3" xfId="26533" xr:uid="{67418ABA-E4CC-4970-863C-1ED0221DB5C6}"/>
    <cellStyle name="Output 2 10 3 2" xfId="5376" xr:uid="{EA6F9DF9-494F-46DD-9A6F-50E5DA2C294F}"/>
    <cellStyle name="Output 2 10 3 3" xfId="1430" xr:uid="{1E88DB0D-644B-4FEA-9B6E-E4E2FFF60B7B}"/>
    <cellStyle name="Output 2 10 4" xfId="29523" xr:uid="{886BA7FC-5BDE-4F19-B06C-41FA562560B1}"/>
    <cellStyle name="Output 2 10 4 2" xfId="7346" xr:uid="{1F865B5B-9CDA-4CEF-8684-C107FC651532}"/>
    <cellStyle name="Output 2 10 4 3" xfId="2626" xr:uid="{E5FB172F-CB35-4ACA-BDA8-27859BAC2069}"/>
    <cellStyle name="Output 2 10 5" xfId="25600" xr:uid="{07A9688C-87EB-4C14-89D2-78018A5BBE40}"/>
    <cellStyle name="Output 2 10 5 2" xfId="4647" xr:uid="{0A17A4AC-70AD-4799-88A4-BE63F1584BAC}"/>
    <cellStyle name="Output 2 10 5 3" xfId="886" xr:uid="{1A4378D1-F7D4-407B-A1BA-AA37365C340B}"/>
    <cellStyle name="Output 2 10 6" xfId="25306" xr:uid="{30E4DB37-592A-4791-A3CA-F90D8C95DC10}"/>
    <cellStyle name="Output 2 10 6 2" xfId="4424" xr:uid="{840CAD07-4036-4B23-B2D5-C9197001D03C}"/>
    <cellStyle name="Output 2 10 6 3" xfId="719" xr:uid="{ED519BA4-6D32-46C3-B668-47524BAE6B18}"/>
    <cellStyle name="Output 2 10 7" xfId="25219" xr:uid="{DF45B191-F767-4956-B6E7-94AD4E2F6BF0}"/>
    <cellStyle name="Output 2 10 7 2" xfId="4347" xr:uid="{D4600ABA-A6E8-45E8-A931-8DD523B4DBE8}"/>
    <cellStyle name="Output 2 10 7 3" xfId="650" xr:uid="{54FA5631-6CF6-4CC3-8AD0-74C2EE7EA14C}"/>
    <cellStyle name="Output 2 10 8" xfId="30266" xr:uid="{088A5EB6-6ED3-4D9B-AE08-1A20B6E79599}"/>
    <cellStyle name="Output 2 10 8 2" xfId="16529" xr:uid="{209A22F7-169A-4B98-8AC5-DCEC541E9AE0}"/>
    <cellStyle name="Output 2 10 8 3" xfId="7936" xr:uid="{C9590AA2-64E9-447D-B25D-28978D6B3B24}"/>
    <cellStyle name="Output 2 10 8 4" xfId="3007" xr:uid="{00D29D14-B295-4647-A800-47944DBD4796}"/>
    <cellStyle name="Output 2 10 9" xfId="38507" xr:uid="{4B0FD755-499A-438C-B281-36992A1A621B}"/>
    <cellStyle name="Output 2 11" xfId="41185" xr:uid="{83A1CBAF-86A5-4262-920E-FED16225D0D5}"/>
    <cellStyle name="Output 2 11 2" xfId="38353" xr:uid="{30DB877C-2133-4905-BE3C-E76C7B8CA155}"/>
    <cellStyle name="Output 2 11 3" xfId="23731" xr:uid="{64961C19-2763-4A1F-90B0-F82D5AB8FC21}"/>
    <cellStyle name="Output 2 11 4" xfId="21035" xr:uid="{2D261767-93C8-4CEF-925F-727ECC9ABA7B}"/>
    <cellStyle name="Output 2 11 5" xfId="10888" xr:uid="{B53C0772-8D2C-483B-B08B-FF3A8E688038}"/>
    <cellStyle name="Output 2 12" xfId="24949" xr:uid="{C364B46F-C3BD-45A6-93E9-040ABE572701}"/>
    <cellStyle name="Output 2 12 2" xfId="11564" xr:uid="{D6BED560-036E-484B-80BA-40AFBB691B29}"/>
    <cellStyle name="Output 2 12 3" xfId="4199" xr:uid="{CE4D70FB-9651-4F43-91D3-4AAE470B47C4}"/>
    <cellStyle name="Output 2 12 4" xfId="619" xr:uid="{C600FE98-E6A0-49D3-8EE4-7F42D2BAB9D1}"/>
    <cellStyle name="Output 2 13" xfId="40893" xr:uid="{6E2EF658-4737-4C8F-BB90-6A4D668F1412}"/>
    <cellStyle name="Output 2 14" xfId="17936" xr:uid="{CFD51CC0-DF53-49F5-9050-2D7D90AB68B7}"/>
    <cellStyle name="Output 2 15" xfId="369" xr:uid="{7039B493-7C48-4239-ABF8-7FE970DE4D54}"/>
    <cellStyle name="Output 2 2" xfId="44069" xr:uid="{D15D40CB-AC0D-4C72-98AB-784F6505C461}"/>
    <cellStyle name="Output 2 2 10" xfId="27017" xr:uid="{993FF146-2228-4324-AFAB-C13DA311CD71}"/>
    <cellStyle name="Output 2 2 10 2" xfId="5685" xr:uid="{23369544-7608-4E2F-BDB0-DCFF51DFCF0C}"/>
    <cellStyle name="Output 2 2 10 3" xfId="1618" xr:uid="{68CDBB45-273A-470A-9DAB-79A6CAE848E5}"/>
    <cellStyle name="Output 2 2 11" xfId="35183" xr:uid="{BDEA0A09-F9DA-4458-8E5F-73D22D95645A}"/>
    <cellStyle name="Output 2 2 11 2" xfId="20799" xr:uid="{1335B26D-E94E-46E6-BC7C-B78021B7CEEE}"/>
    <cellStyle name="Output 2 2 11 3" xfId="11267" xr:uid="{5C362992-FB49-4C89-B8EE-C6ED6387C81A}"/>
    <cellStyle name="Output 2 2 11 4" xfId="5002" xr:uid="{A5CD6603-9C88-4C64-8606-36F9629F9378}"/>
    <cellStyle name="Output 2 2 12" xfId="40821" xr:uid="{D7B6A3A8-8B39-4153-A58C-461872C237D5}"/>
    <cellStyle name="Output 2 2 13" xfId="17982" xr:uid="{A771B484-EA43-4FB2-B530-A4F9F995826B}"/>
    <cellStyle name="Output 2 2 14" xfId="346" xr:uid="{BE37F083-F377-4015-BBA9-8444C3E6E145}"/>
    <cellStyle name="Output 2 2 2" xfId="42989" xr:uid="{EFCAD1A9-F66E-44DD-8F3B-96420DFA688F}"/>
    <cellStyle name="Output 2 2 2 10" xfId="30535" xr:uid="{3B1114FE-A922-4AB4-B21B-DD6F34EF69E7}"/>
    <cellStyle name="Output 2 2 2 10 2" xfId="8107" xr:uid="{7E0E0905-9BC1-400B-A45D-89C6F8D5918B}"/>
    <cellStyle name="Output 2 2 2 10 3" xfId="3053" xr:uid="{AB2FAC97-6D98-4F3F-A7F4-35391D1D9093}"/>
    <cellStyle name="Output 2 2 2 11" xfId="27171" xr:uid="{077D6699-6586-46D8-B539-1F7502DE4338}"/>
    <cellStyle name="Output 2 2 2 11 2" xfId="5789" xr:uid="{E75554FA-4549-42C2-BB89-EF4726E4694F}"/>
    <cellStyle name="Output 2 2 2 11 3" xfId="1661" xr:uid="{71ECD781-7A3D-4B7A-A800-E36607018C6E}"/>
    <cellStyle name="Output 2 2 2 12" xfId="27517" xr:uid="{342064B7-2DB5-400D-B32C-DE5069D208BE}"/>
    <cellStyle name="Output 2 2 2 12 2" xfId="6016" xr:uid="{88C271B4-A9EA-4EF7-AEB8-743A8CACB28E}"/>
    <cellStyle name="Output 2 2 2 12 3" xfId="1752" xr:uid="{A21D57B3-B5F4-4309-92FB-D98E4E9153B4}"/>
    <cellStyle name="Output 2 2 2 13" xfId="35182" xr:uid="{3EDE5A91-762F-43A8-9345-E628413FF190}"/>
    <cellStyle name="Output 2 2 2 13 2" xfId="20798" xr:uid="{EAB04BF1-E843-4BF1-AD58-4B4D7491DFF1}"/>
    <cellStyle name="Output 2 2 2 13 3" xfId="11266" xr:uid="{2CA336B9-3614-4670-9A23-2B68D2996FCF}"/>
    <cellStyle name="Output 2 2 2 13 4" xfId="6926" xr:uid="{348A1622-C215-4DF6-9734-6A7894FE7BC3}"/>
    <cellStyle name="Output 2 2 2 14" xfId="39930" xr:uid="{030D81B2-0C15-4D7D-8768-ED64F5254556}"/>
    <cellStyle name="Output 2 2 2 15" xfId="40442" xr:uid="{D43E3577-4945-4BA1-8303-50E887712647}"/>
    <cellStyle name="Output 2 2 2 16" xfId="24842" xr:uid="{CE69F860-E559-479B-B12B-2C1F60034A1E}"/>
    <cellStyle name="Output 2 2 2 17" xfId="6932" xr:uid="{2F3457F9-12DA-475B-9D1A-A2E7DD376C1C}"/>
    <cellStyle name="Output 2 2 2 2" xfId="41712" xr:uid="{5FE81DA1-87B4-4B8C-935C-738EB73EE06C}"/>
    <cellStyle name="Output 2 2 2 2 10" xfId="39515" xr:uid="{F5B103BD-8ADB-4A67-9F4B-D1435D07250D}"/>
    <cellStyle name="Output 2 2 2 2 11" xfId="7008" xr:uid="{45765748-C7C0-4F4F-95F3-2743B8C4BF3E}"/>
    <cellStyle name="Output 2 2 2 2 2" xfId="35180" xr:uid="{89FAD31E-A4B9-451C-97D0-BCF955575815}"/>
    <cellStyle name="Output 2 2 2 2 2 2" xfId="20796" xr:uid="{5924AB68-D295-4F3E-A232-359EFFCAD7CF}"/>
    <cellStyle name="Output 2 2 2 2 2 3" xfId="11264" xr:uid="{519B627E-9397-46C8-B52B-44EE0125DBAF}"/>
    <cellStyle name="Output 2 2 2 2 2 4" xfId="5826" xr:uid="{EC999848-5598-43DC-BF34-3269A35992E3}"/>
    <cellStyle name="Output 2 2 2 2 3" xfId="28122" xr:uid="{2924A11F-764A-4F7D-8F0F-1F3D7273ADDB}"/>
    <cellStyle name="Output 2 2 2 2 3 2" xfId="6486" xr:uid="{98B2AB69-7FB3-4626-8168-87B61669C819}"/>
    <cellStyle name="Output 2 2 2 2 3 3" xfId="2112" xr:uid="{5920EEA6-7EF1-4802-A0B8-361D5A48D942}"/>
    <cellStyle name="Output 2 2 2 2 4" xfId="26493" xr:uid="{8642F13B-2773-48F3-86B5-2446CD786140}"/>
    <cellStyle name="Output 2 2 2 2 4 2" xfId="5348" xr:uid="{762BFFDD-269F-4E60-869D-B1CCBCBBB751}"/>
    <cellStyle name="Output 2 2 2 2 4 3" xfId="1419" xr:uid="{6998C6A8-59E8-4104-AF25-D63B0712BADD}"/>
    <cellStyle name="Output 2 2 2 2 5" xfId="25932" xr:uid="{E2E6CF85-2342-4CD4-B73B-8F6501280191}"/>
    <cellStyle name="Output 2 2 2 2 5 2" xfId="4922" xr:uid="{6E950A53-773D-42F9-AB66-023170EF51C6}"/>
    <cellStyle name="Output 2 2 2 2 5 3" xfId="1109" xr:uid="{5F47E6B0-56AF-4697-BD84-4318ACCC9927}"/>
    <cellStyle name="Output 2 2 2 2 6" xfId="25406" xr:uid="{1EC28306-B1AD-4631-9489-B2A4D426E1EB}"/>
    <cellStyle name="Output 2 2 2 2 6 2" xfId="4512" xr:uid="{F4A248AE-4C9C-4E6B-A7CA-E803C65ABE2D}"/>
    <cellStyle name="Output 2 2 2 2 6 3" xfId="790" xr:uid="{CD033406-D320-4B09-BD46-475C0120053B}"/>
    <cellStyle name="Output 2 2 2 2 7" xfId="35181" xr:uid="{4097A6F4-1ABD-44C3-AC8C-D99355CBD0C8}"/>
    <cellStyle name="Output 2 2 2 2 7 2" xfId="20797" xr:uid="{2F657D4C-A44B-42B1-8D99-71E0E165842A}"/>
    <cellStyle name="Output 2 2 2 2 7 3" xfId="11265" xr:uid="{B5B0B4E6-7011-42ED-A62B-78744CB80CE4}"/>
    <cellStyle name="Output 2 2 2 2 7 4" xfId="4675" xr:uid="{44890064-9646-4478-81BC-B9C120C3710E}"/>
    <cellStyle name="Output 2 2 2 2 8" xfId="38849" xr:uid="{5D6116A0-3B1F-4939-9155-2E6DB14AAF3E}"/>
    <cellStyle name="Output 2 2 2 2 9" xfId="24226" xr:uid="{FA7B9B5D-ABDC-40BE-977D-F2629DD1FD98}"/>
    <cellStyle name="Output 2 2 2 3" xfId="35179" xr:uid="{A3FF47A3-D557-467E-ABAB-3EF1DC98E472}"/>
    <cellStyle name="Output 2 2 2 3 2" xfId="35178" xr:uid="{4484CADE-EA6D-47CF-8136-A91580044F20}"/>
    <cellStyle name="Output 2 2 2 3 2 2" xfId="20794" xr:uid="{0B8264D5-EAA4-4823-867A-F2E83264F555}"/>
    <cellStyle name="Output 2 2 2 3 2 3" xfId="11262" xr:uid="{22512360-CC0A-4006-BF40-C3CDAD2D8051}"/>
    <cellStyle name="Output 2 2 2 3 2 4" xfId="6999" xr:uid="{E1077E0B-6150-4AAD-8BA5-3CCE1E4A3E1D}"/>
    <cellStyle name="Output 2 2 2 3 3" xfId="20795" xr:uid="{254772ED-1FB9-4C90-880F-951420E17A21}"/>
    <cellStyle name="Output 2 2 2 3 4" xfId="11263" xr:uid="{65BB7B28-B9EC-46FC-8197-27AEA04FBDF5}"/>
    <cellStyle name="Output 2 2 2 3 5" xfId="5852" xr:uid="{09F44142-C47E-4E85-8359-4C2CC85FB9FC}"/>
    <cellStyle name="Output 2 2 2 4" xfId="35177" xr:uid="{446C0327-608A-4939-BA80-AE40AAACE6AC}"/>
    <cellStyle name="Output 2 2 2 4 2" xfId="35176" xr:uid="{8A4CDF37-3740-461D-A4AF-7B5235CEA9B2}"/>
    <cellStyle name="Output 2 2 2 4 2 2" xfId="20792" xr:uid="{7A5EB4F2-7D76-49C6-8282-DF9389614E77}"/>
    <cellStyle name="Output 2 2 2 4 2 3" xfId="11260" xr:uid="{DE9D28EB-E15B-4102-95B8-4D862226B42E}"/>
    <cellStyle name="Output 2 2 2 4 2 4" xfId="5853" xr:uid="{1D7C13A8-A0C7-4A08-B570-94BF95B8AA6A}"/>
    <cellStyle name="Output 2 2 2 4 3" xfId="20793" xr:uid="{BD899DFD-2360-4E17-A0FD-B678188500B5}"/>
    <cellStyle name="Output 2 2 2 4 4" xfId="11261" xr:uid="{1247FB80-6DBD-49F0-9C54-01734C3FC13D}"/>
    <cellStyle name="Output 2 2 2 4 5" xfId="5825" xr:uid="{1DD51755-0B19-4FC9-95C8-E49E65C4EE2B}"/>
    <cellStyle name="Output 2 2 2 5" xfId="35175" xr:uid="{CEF1C34F-F9CD-4D88-ADEE-38412A5D786D}"/>
    <cellStyle name="Output 2 2 2 5 2" xfId="35174" xr:uid="{217D5A84-F5FC-4EE2-9863-248ABB593CD8}"/>
    <cellStyle name="Output 2 2 2 5 2 2" xfId="20790" xr:uid="{10116908-DE74-4179-8767-DEBB60EE9580}"/>
    <cellStyle name="Output 2 2 2 5 2 3" xfId="11258" xr:uid="{4705F5DF-BE90-466C-9CE1-8F9FE879568F}"/>
    <cellStyle name="Output 2 2 2 5 2 4" xfId="5001" xr:uid="{3AD55CC6-B64C-491E-B7CA-AD9EAE7871BA}"/>
    <cellStyle name="Output 2 2 2 5 3" xfId="20791" xr:uid="{57C986B5-7C25-4FB4-B93F-0E46CD3D592B}"/>
    <cellStyle name="Output 2 2 2 5 4" xfId="11259" xr:uid="{930F0E15-1C98-47E2-A0AB-BACBD4088C73}"/>
    <cellStyle name="Output 2 2 2 5 5" xfId="4464" xr:uid="{89995E2F-2BDC-4D47-9C67-FEC1AED0E0ED}"/>
    <cellStyle name="Output 2 2 2 6" xfId="35173" xr:uid="{362D820D-4E09-4154-B5D1-BDEACA7C04A3}"/>
    <cellStyle name="Output 2 2 2 6 2" xfId="20789" xr:uid="{C0D69C9A-9CE2-495F-A345-8DF84CE6A7C5}"/>
    <cellStyle name="Output 2 2 2 6 3" xfId="11257" xr:uid="{67DB3617-5E8B-42D8-B092-0C0789FE4EB9}"/>
    <cellStyle name="Output 2 2 2 6 4" xfId="6116" xr:uid="{3B6E3DEB-3C25-439F-B4B7-93D77D842DA4}"/>
    <cellStyle name="Output 2 2 2 7" xfId="35172" xr:uid="{BB2B4B55-A418-4FFB-9862-2AE3CB9F542E}"/>
    <cellStyle name="Output 2 2 2 7 2" xfId="35171" xr:uid="{65C9E9AF-8A3B-4288-B9AE-F8CFAF8CE32D}"/>
    <cellStyle name="Output 2 2 2 7 2 2" xfId="20787" xr:uid="{CB074CD1-BDEF-40A9-B13A-E0D3414BD27A}"/>
    <cellStyle name="Output 2 2 2 7 2 3" xfId="11255" xr:uid="{9A85B4E2-0646-4A76-B0C3-5F99507742EF}"/>
    <cellStyle name="Output 2 2 2 7 2 4" xfId="7713" xr:uid="{251B7872-5BC0-41FA-A42C-619996FA1B9A}"/>
    <cellStyle name="Output 2 2 2 7 3" xfId="20788" xr:uid="{A45F11D4-AE66-4115-9711-CEEC92C6F6B1}"/>
    <cellStyle name="Output 2 2 2 7 4" xfId="11256" xr:uid="{167FB04C-760F-49EE-8835-2D840CB3483C}"/>
    <cellStyle name="Output 2 2 2 7 5" xfId="5799" xr:uid="{D3B32F3F-467D-4660-92D9-6464E176E4C2}"/>
    <cellStyle name="Output 2 2 2 8" xfId="35170" xr:uid="{A8F4A33C-7628-470B-AE36-A32BCF935847}"/>
    <cellStyle name="Output 2 2 2 8 2" xfId="20786" xr:uid="{5ADDF28A-EB86-4446-8356-B7F22CFB8A17}"/>
    <cellStyle name="Output 2 2 2 8 3" xfId="11254" xr:uid="{1EAE59AD-4DF3-4F4F-8F54-7911B42BF6ED}"/>
    <cellStyle name="Output 2 2 2 8 4" xfId="5445" xr:uid="{5781BAB1-7DD0-4E70-AB5A-CB1C39AC0965}"/>
    <cellStyle name="Output 2 2 2 9" xfId="29060" xr:uid="{2078309E-C5AF-4793-9D73-E0D76D4E2CA0}"/>
    <cellStyle name="Output 2 2 2 9 2" xfId="7082" xr:uid="{E5710DB4-D788-4812-8424-8413D79B7EF9}"/>
    <cellStyle name="Output 2 2 2 9 3" xfId="2493" xr:uid="{782D7C6E-1ADC-40C5-96C3-4358B339B5A9}"/>
    <cellStyle name="Output 2 2 3" xfId="42990" xr:uid="{5D9EA06C-DF17-45E3-8532-1BF1677BBD51}"/>
    <cellStyle name="Output 2 2 3 10" xfId="27172" xr:uid="{25641FF0-50BF-4F2A-81AD-C58C9B4FB28A}"/>
    <cellStyle name="Output 2 2 3 10 2" xfId="5790" xr:uid="{691A6F0A-3E70-4DCC-B0C1-BF2819434910}"/>
    <cellStyle name="Output 2 2 3 10 3" xfId="1662" xr:uid="{A3DA2FEF-CB33-4342-BDD9-09754136E112}"/>
    <cellStyle name="Output 2 2 3 11" xfId="26450" xr:uid="{2259210B-D846-4A2D-8A8F-2AC4EE4E3976}"/>
    <cellStyle name="Output 2 2 3 11 2" xfId="5312" xr:uid="{6898A188-2D2B-43A8-9482-C01C89913142}"/>
    <cellStyle name="Output 2 2 3 11 3" xfId="1390" xr:uid="{A34FB84B-30A6-4502-BAB9-6AD7358DE393}"/>
    <cellStyle name="Output 2 2 3 12" xfId="35169" xr:uid="{FCDE32C1-8FCC-44CD-8491-54FE73C73B24}"/>
    <cellStyle name="Output 2 2 3 12 2" xfId="20785" xr:uid="{60839E53-B781-49B5-AB1D-BC5C6468B92F}"/>
    <cellStyle name="Output 2 2 3 12 3" xfId="11253" xr:uid="{E1F28876-45C6-403B-880C-302798F30BB4}"/>
    <cellStyle name="Output 2 2 3 12 4" xfId="7315" xr:uid="{AB14276E-1A3E-4963-840E-4F49A1D96F8B}"/>
    <cellStyle name="Output 2 2 3 13" xfId="39931" xr:uid="{8FBD1663-A356-4345-940D-6B0F5F8AD7B6}"/>
    <cellStyle name="Output 2 2 3 14" xfId="41084" xr:uid="{AD205BCE-7A05-471C-B5AF-347764DDE2F5}"/>
    <cellStyle name="Output 2 2 3 15" xfId="24841" xr:uid="{1BF6E0D4-7300-4C9B-9AE2-1FFA964D89F3}"/>
    <cellStyle name="Output 2 2 3 16" xfId="19317" xr:uid="{F7F34676-2F8D-4057-A721-3DF57F5C99E5}"/>
    <cellStyle name="Output 2 2 3 2" xfId="35168" xr:uid="{6A913BD8-30E9-4F3C-A9C3-83AEC88F2EAC}"/>
    <cellStyle name="Output 2 2 3 2 2" xfId="35167" xr:uid="{91D5070F-4E18-4024-AE95-FE6D9BE5EA7F}"/>
    <cellStyle name="Output 2 2 3 2 2 2" xfId="20783" xr:uid="{87F487C3-303C-4EE1-AF68-863A76B11B7E}"/>
    <cellStyle name="Output 2 2 3 2 2 3" xfId="11251" xr:uid="{47D6385A-EE1D-43F6-AD0F-C36CCE8DBC4F}"/>
    <cellStyle name="Output 2 2 3 2 2 4" xfId="6163" xr:uid="{796822AE-50F7-42E7-8762-C2D3E83A045E}"/>
    <cellStyle name="Output 2 2 3 2 3" xfId="20784" xr:uid="{4923E895-24EC-4709-9BAD-37E2DB00E1EC}"/>
    <cellStyle name="Output 2 2 3 2 4" xfId="11252" xr:uid="{1B540F68-B128-405E-8996-190035AAEF9C}"/>
    <cellStyle name="Output 2 2 3 2 5" xfId="7722" xr:uid="{FFB31AC6-A46F-495A-8575-71C3F492AC47}"/>
    <cellStyle name="Output 2 2 3 3" xfId="35166" xr:uid="{7E7100F5-4329-4822-9D00-9CBF3A389A51}"/>
    <cellStyle name="Output 2 2 3 3 2" xfId="35165" xr:uid="{A8EDFEF5-8C0A-406A-B16A-7FF6B15EE98C}"/>
    <cellStyle name="Output 2 2 3 3 2 2" xfId="20781" xr:uid="{DA2AD6B1-E4DF-44BA-98BD-97E8A872E769}"/>
    <cellStyle name="Output 2 2 3 3 2 3" xfId="11249" xr:uid="{CC65232A-FCC6-4BEA-B42C-03548DD5CD3B}"/>
    <cellStyle name="Output 2 2 3 3 2 4" xfId="4386" xr:uid="{3B1D1C55-D64E-4A79-9203-AD57A0765B6B}"/>
    <cellStyle name="Output 2 2 3 3 3" xfId="20782" xr:uid="{E2A48980-2977-41CB-B4F1-40ADE3DA3F91}"/>
    <cellStyle name="Output 2 2 3 3 4" xfId="11250" xr:uid="{FC25199F-28E7-43C6-ACD2-4B88FA4E653C}"/>
    <cellStyle name="Output 2 2 3 3 5" xfId="4319" xr:uid="{3A97049D-C038-457A-AE8D-60F706624516}"/>
    <cellStyle name="Output 2 2 3 4" xfId="35164" xr:uid="{5A9E2D7A-EBEB-435F-A9D3-9DC12BAB37F5}"/>
    <cellStyle name="Output 2 2 3 4 2" xfId="35163" xr:uid="{D6AA2F3F-6534-4035-AF5F-9DD0348AEB07}"/>
    <cellStyle name="Output 2 2 3 4 2 2" xfId="20779" xr:uid="{B4CF363F-47D6-47CB-BCE9-C95B1A2E6590}"/>
    <cellStyle name="Output 2 2 3 4 2 3" xfId="11247" xr:uid="{CCF5CF15-E7ED-4FF9-92AC-ACCA12886944}"/>
    <cellStyle name="Output 2 2 3 4 2 4" xfId="5283" xr:uid="{F8B32FBF-D13A-4EEB-A598-E439DCA74009}"/>
    <cellStyle name="Output 2 2 3 4 3" xfId="20780" xr:uid="{57FDA85E-98FB-48BD-B10F-715DCDF164BD}"/>
    <cellStyle name="Output 2 2 3 4 4" xfId="11248" xr:uid="{02DD6DE3-AF21-4895-A54C-B82348F27EF1}"/>
    <cellStyle name="Output 2 2 3 4 5" xfId="4605" xr:uid="{B1CB67D5-EB93-4D24-AFF6-0C77A2454800}"/>
    <cellStyle name="Output 2 2 3 5" xfId="35162" xr:uid="{3D27030A-ADAB-41AF-97BD-D6451B457F51}"/>
    <cellStyle name="Output 2 2 3 5 2" xfId="20778" xr:uid="{CBDFA353-D422-47C9-A987-B544C8B5820D}"/>
    <cellStyle name="Output 2 2 3 5 3" xfId="11246" xr:uid="{A6060221-D9A6-4C4A-BE44-BB6F4C9C15B1}"/>
    <cellStyle name="Output 2 2 3 5 4" xfId="5581" xr:uid="{84C2A206-42A2-4C90-9956-61154E3E8176}"/>
    <cellStyle name="Output 2 2 3 6" xfId="35161" xr:uid="{2B2632B9-DF91-4407-A4CF-F3BFBB9A8ABE}"/>
    <cellStyle name="Output 2 2 3 6 2" xfId="35160" xr:uid="{C9E508C3-B239-45AF-990A-D95DDC0B01F6}"/>
    <cellStyle name="Output 2 2 3 6 2 2" xfId="20776" xr:uid="{8F3510F1-346F-4115-92DF-C95D880F6661}"/>
    <cellStyle name="Output 2 2 3 6 2 3" xfId="11244" xr:uid="{AF3D4AB3-9845-4517-B9D6-6D285C30B3F8}"/>
    <cellStyle name="Output 2 2 3 6 2 4" xfId="6928" xr:uid="{42402412-A641-416B-BA79-1B41CFFABE82}"/>
    <cellStyle name="Output 2 2 3 6 3" xfId="20777" xr:uid="{07893D45-0B5C-4409-9F66-885C3BF8298B}"/>
    <cellStyle name="Output 2 2 3 6 4" xfId="11245" xr:uid="{11525F3A-DD82-45DC-850E-2187AE67F783}"/>
    <cellStyle name="Output 2 2 3 6 5" xfId="5006" xr:uid="{F8A9957F-811E-44AD-A96E-16E7BC7401C9}"/>
    <cellStyle name="Output 2 2 3 7" xfId="35159" xr:uid="{19B01867-2694-4DB4-9C29-CA6BA389DC29}"/>
    <cellStyle name="Output 2 2 3 7 2" xfId="20775" xr:uid="{BD561EAF-F2B7-49B8-9876-107A8BF5353D}"/>
    <cellStyle name="Output 2 2 3 7 3" xfId="11243" xr:uid="{50482918-2404-4129-82A8-235378821E4A}"/>
    <cellStyle name="Output 2 2 3 7 4" xfId="5894" xr:uid="{49FB60D1-7AE1-4B2B-AD4B-2F268E48927C}"/>
    <cellStyle name="Output 2 2 3 8" xfId="29061" xr:uid="{9B90EC36-BB80-4EE2-A2BE-E897BA70F610}"/>
    <cellStyle name="Output 2 2 3 8 2" xfId="7083" xr:uid="{A042CE22-56F1-4DD9-8689-D37A38285F4F}"/>
    <cellStyle name="Output 2 2 3 8 3" xfId="2494" xr:uid="{492B766E-01E5-44EC-B717-E0B794625FEB}"/>
    <cellStyle name="Output 2 2 3 9" xfId="30534" xr:uid="{E713920E-CE5F-4A38-91F2-FA63A1E8DEB0}"/>
    <cellStyle name="Output 2 2 3 9 2" xfId="8106" xr:uid="{2F0C616B-A298-4BFE-9775-47440E9E16FB}"/>
    <cellStyle name="Output 2 2 3 9 3" xfId="3052" xr:uid="{5079D88A-B509-406F-AB5B-6C24700C2C3F}"/>
    <cellStyle name="Output 2 2 4" xfId="41713" xr:uid="{A787C7D5-0F80-4D27-9CA2-7CD92B2172DE}"/>
    <cellStyle name="Output 2 2 4 10" xfId="25933" xr:uid="{5D9D24B1-CAD6-417B-8EB0-7D80546ACC37}"/>
    <cellStyle name="Output 2 2 4 10 2" xfId="4923" xr:uid="{5D77C8D0-FF63-4D74-8257-74284EA63AFD}"/>
    <cellStyle name="Output 2 2 4 10 3" xfId="1110" xr:uid="{3C805571-4FD5-4EBE-9B0C-94B4185E2BE1}"/>
    <cellStyle name="Output 2 2 4 11" xfId="25407" xr:uid="{23DA1B69-4318-4498-AC2B-8976B2398F37}"/>
    <cellStyle name="Output 2 2 4 11 2" xfId="4513" xr:uid="{B5B9BD06-B617-436F-AAB0-3525057B247D}"/>
    <cellStyle name="Output 2 2 4 11 3" xfId="791" xr:uid="{6568868B-3535-43F9-87EF-541E3FE3AE59}"/>
    <cellStyle name="Output 2 2 4 12" xfId="35158" xr:uid="{1B08FE45-206D-46DE-B021-70D97F2D5318}"/>
    <cellStyle name="Output 2 2 4 12 2" xfId="20774" xr:uid="{DEEAD551-2E7C-4192-AF69-B25E1698FA66}"/>
    <cellStyle name="Output 2 2 4 12 3" xfId="11242" xr:uid="{0EBDE32C-87C2-40F3-B0BF-98AA51FED193}"/>
    <cellStyle name="Output 2 2 4 12 4" xfId="5829" xr:uid="{A64BD3B5-C2CE-4B79-9EB5-BA44847B16AF}"/>
    <cellStyle name="Output 2 2 4 13" xfId="38850" xr:uid="{8C550472-7E69-4F84-BE23-E91E1BC40305}"/>
    <cellStyle name="Output 2 2 4 14" xfId="24227" xr:uid="{B70A57CB-7E29-4B7C-9CC3-9F64608E2529}"/>
    <cellStyle name="Output 2 2 4 15" xfId="38467" xr:uid="{E2C7C993-65B1-4527-9BB7-28ABD2CEB996}"/>
    <cellStyle name="Output 2 2 4 16" xfId="7279" xr:uid="{B0F55913-5E8A-4E53-A5EB-B549AC481731}"/>
    <cellStyle name="Output 2 2 4 2" xfId="35157" xr:uid="{A7BB99EC-B5E7-479D-82CA-B8746E532B23}"/>
    <cellStyle name="Output 2 2 4 2 2" xfId="35156" xr:uid="{7C275278-C862-4BFD-9B3A-825ED426D5F4}"/>
    <cellStyle name="Output 2 2 4 2 2 2" xfId="20772" xr:uid="{45280D3A-9903-4388-99DD-1E00FBCE8C61}"/>
    <cellStyle name="Output 2 2 4 2 2 3" xfId="11240" xr:uid="{42D5B57F-E607-4A6B-9892-5BE65889FC19}"/>
    <cellStyle name="Output 2 2 4 2 2 4" xfId="4339" xr:uid="{663B907A-9DBC-4F83-BEA9-2C2E6620337A}"/>
    <cellStyle name="Output 2 2 4 2 3" xfId="20773" xr:uid="{1F23BA11-6081-4239-9BD7-01636E74EF03}"/>
    <cellStyle name="Output 2 2 4 2 4" xfId="11241" xr:uid="{FFF14D06-C069-4AD1-8630-A4348DAC9E35}"/>
    <cellStyle name="Output 2 2 4 2 5" xfId="5848" xr:uid="{F274108B-DEF3-4B3D-9FD7-3B465AE7E24D}"/>
    <cellStyle name="Output 2 2 4 3" xfId="35155" xr:uid="{87F2EF4D-913E-403D-BCA6-932F1402F8AE}"/>
    <cellStyle name="Output 2 2 4 3 2" xfId="35154" xr:uid="{4E28F3BD-310B-4A6C-A021-FEFAD28FA799}"/>
    <cellStyle name="Output 2 2 4 3 2 2" xfId="20770" xr:uid="{7F478C43-8869-4C59-B658-627AD8FEB970}"/>
    <cellStyle name="Output 2 2 4 3 2 3" xfId="11238" xr:uid="{CC40F183-FACD-4A75-9A31-C26B1B2B3087}"/>
    <cellStyle name="Output 2 2 4 3 2 4" xfId="6927" xr:uid="{F3097D80-1E8E-4E16-8F74-C81F2535CB5C}"/>
    <cellStyle name="Output 2 2 4 3 3" xfId="20771" xr:uid="{9E398EEB-547F-48BC-B521-2EA24E3424B3}"/>
    <cellStyle name="Output 2 2 4 3 4" xfId="11239" xr:uid="{676DF68B-F169-4727-B4EB-3BBB490EC115}"/>
    <cellStyle name="Output 2 2 4 3 5" xfId="5003" xr:uid="{BC5FA099-D0C9-4F35-ACB6-F458C8DB9A8E}"/>
    <cellStyle name="Output 2 2 4 4" xfId="35153" xr:uid="{ECB7719B-1010-41F4-A779-FC91B3954486}"/>
    <cellStyle name="Output 2 2 4 4 2" xfId="35152" xr:uid="{694966ED-E6C0-4B6E-B0C3-6849F1D3C4CA}"/>
    <cellStyle name="Output 2 2 4 4 2 2" xfId="20768" xr:uid="{26634F74-A9E6-489B-8343-DFADBFE6B2D1}"/>
    <cellStyle name="Output 2 2 4 4 2 3" xfId="11236" xr:uid="{A39B525B-E025-4F67-943D-FF5601CDA6C1}"/>
    <cellStyle name="Output 2 2 4 4 2 4" xfId="5573" xr:uid="{3993CFC6-21B7-44FB-AACC-3A200DE98D97}"/>
    <cellStyle name="Output 2 2 4 4 3" xfId="20769" xr:uid="{55731D94-D592-443A-8FAC-DFDC3AF99D33}"/>
    <cellStyle name="Output 2 2 4 4 4" xfId="11237" xr:uid="{F16FF838-D54F-49C2-A7E3-854F0359A87D}"/>
    <cellStyle name="Output 2 2 4 4 5" xfId="5690" xr:uid="{A8E3FD05-C5D9-4D32-B89D-232AC606C868}"/>
    <cellStyle name="Output 2 2 4 5" xfId="35151" xr:uid="{84E2E2D9-D2CF-453C-8B65-AA39CB189D6A}"/>
    <cellStyle name="Output 2 2 4 5 2" xfId="20767" xr:uid="{BF2A9667-113B-4BA4-9AD0-D4D0A73C44AA}"/>
    <cellStyle name="Output 2 2 4 5 3" xfId="11235" xr:uid="{8FE4631F-92C0-44F7-BFF0-BDE5F4A9007F}"/>
    <cellStyle name="Output 2 2 4 5 4" xfId="5851" xr:uid="{365B82AE-B4E0-41A5-BF59-C020F598A248}"/>
    <cellStyle name="Output 2 2 4 6" xfId="35150" xr:uid="{1DBA2B4D-FB68-4174-8D6B-64A52DA8C1A9}"/>
    <cellStyle name="Output 2 2 4 6 2" xfId="35149" xr:uid="{E467137D-FF11-48D9-B2B2-17C39B8988EE}"/>
    <cellStyle name="Output 2 2 4 6 2 2" xfId="20765" xr:uid="{DAD04808-BF69-43CF-BFEF-6B2D814C54D8}"/>
    <cellStyle name="Output 2 2 4 6 2 3" xfId="11233" xr:uid="{DD7C42E1-E7BB-413B-A64D-141BEAB60F32}"/>
    <cellStyle name="Output 2 2 4 6 2 4" xfId="5005" xr:uid="{3B374DA2-DB74-445B-BDA2-C03428A728BA}"/>
    <cellStyle name="Output 2 2 4 6 3" xfId="20766" xr:uid="{38C04735-9D17-4A9D-8D4D-F449E9EDCE2F}"/>
    <cellStyle name="Output 2 2 4 6 4" xfId="11234" xr:uid="{3D4E242E-A82E-4433-87BE-F627918AA7A7}"/>
    <cellStyle name="Output 2 2 4 6 5" xfId="4507" xr:uid="{2D88F2BF-3379-4985-97F6-029885B4B97E}"/>
    <cellStyle name="Output 2 2 4 7" xfId="35148" xr:uid="{D30D62FC-6E7E-41DF-81EB-F2554F96ABB9}"/>
    <cellStyle name="Output 2 2 4 7 2" xfId="20764" xr:uid="{DC3AF937-6662-4915-BE26-FF7A79DAA51F}"/>
    <cellStyle name="Output 2 2 4 7 3" xfId="11232" xr:uid="{4D1C62D4-54ED-449B-9B36-3C240B160CCE}"/>
    <cellStyle name="Output 2 2 4 7 4" xfId="5353" xr:uid="{38168B21-5DA4-4DB3-93E4-3EA1E4193011}"/>
    <cellStyle name="Output 2 2 4 8" xfId="28123" xr:uid="{170BB6C0-0816-4A34-A01F-ED09510C5B3E}"/>
    <cellStyle name="Output 2 2 4 8 2" xfId="6487" xr:uid="{025F4262-7E03-4252-A3D4-99AAFFD6B903}"/>
    <cellStyle name="Output 2 2 4 8 3" xfId="2113" xr:uid="{84ABDA49-6285-4FAC-902B-EB2E920A51B0}"/>
    <cellStyle name="Output 2 2 4 9" xfId="29748" xr:uid="{02DD5505-FEF2-4941-91C4-C24071292171}"/>
    <cellStyle name="Output 2 2 4 9 2" xfId="7555" xr:uid="{B39CD1EA-CA3C-4AA4-B611-8B2F033EF9BE}"/>
    <cellStyle name="Output 2 2 4 9 3" xfId="2728" xr:uid="{59D37F91-25D6-471E-9BC7-D3B355294935}"/>
    <cellStyle name="Output 2 2 5" xfId="35147" xr:uid="{901ECE00-ED5A-4EC8-89F2-BA9F3E8C0311}"/>
    <cellStyle name="Output 2 2 5 10" xfId="4586" xr:uid="{D3D17011-89C5-4131-8D98-C5756AC1E95F}"/>
    <cellStyle name="Output 2 2 5 2" xfId="35146" xr:uid="{C221C327-0B3B-4641-ADB1-9B3B073DD153}"/>
    <cellStyle name="Output 2 2 5 2 2" xfId="35145" xr:uid="{4B6C5117-F9C4-4717-9305-D4B130F5EF50}"/>
    <cellStyle name="Output 2 2 5 2 2 2" xfId="20761" xr:uid="{C2745FA5-2901-47FE-8F79-440687E59EBC}"/>
    <cellStyle name="Output 2 2 5 2 2 3" xfId="11229" xr:uid="{C109CED6-FB88-44BF-B4C8-F2C40DCC6138}"/>
    <cellStyle name="Output 2 2 5 2 2 4" xfId="5850" xr:uid="{A171CE06-47D7-4711-9CCF-FF22190A833A}"/>
    <cellStyle name="Output 2 2 5 2 3" xfId="20762" xr:uid="{69815AEB-95FE-48D4-B8C3-F0B56855FA87}"/>
    <cellStyle name="Output 2 2 5 2 4" xfId="11230" xr:uid="{A98D0D2E-4ECF-4261-9E90-0188B45E0284}"/>
    <cellStyle name="Output 2 2 5 2 5" xfId="5827" xr:uid="{FE6932A7-C8E5-4B80-BB02-DE2AACC3D781}"/>
    <cellStyle name="Output 2 2 5 3" xfId="35144" xr:uid="{2290C346-990F-4234-BB61-30F0708C5F8E}"/>
    <cellStyle name="Output 2 2 5 3 2" xfId="35143" xr:uid="{97E3C45A-A15D-401A-98E8-AA2AF8D73A1D}"/>
    <cellStyle name="Output 2 2 5 3 2 2" xfId="20759" xr:uid="{93F7C127-0F77-41D5-9E9D-9D94FBE94159}"/>
    <cellStyle name="Output 2 2 5 3 2 3" xfId="11227" xr:uid="{7262A359-C4A0-4A67-AED4-BCE27F229F21}"/>
    <cellStyle name="Output 2 2 5 3 2 4" xfId="5004" xr:uid="{8D246EC0-F53F-4D24-BB48-9F4711651126}"/>
    <cellStyle name="Output 2 2 5 3 3" xfId="20760" xr:uid="{016DE78E-F602-4062-B9BF-6F2904CCC6F7}"/>
    <cellStyle name="Output 2 2 5 3 4" xfId="11228" xr:uid="{3D7677DB-9D1C-45B0-93EA-6DFE32DE3B40}"/>
    <cellStyle name="Output 2 2 5 3 5" xfId="5237" xr:uid="{E19C4610-5701-4C0C-A4E4-BAA523CD4891}"/>
    <cellStyle name="Output 2 2 5 4" xfId="35142" xr:uid="{C11606A4-816F-4EB3-8D11-39FB88914884}"/>
    <cellStyle name="Output 2 2 5 4 2" xfId="35141" xr:uid="{86E6F861-E240-4A33-A8B7-0733A63C3816}"/>
    <cellStyle name="Output 2 2 5 4 2 2" xfId="20757" xr:uid="{205439C3-4A57-4612-8B25-067E9D6AB776}"/>
    <cellStyle name="Output 2 2 5 4 2 3" xfId="11225" xr:uid="{64331FA0-C0EE-4ED2-8800-63F1D97387F6}"/>
    <cellStyle name="Output 2 2 5 4 2 4" xfId="5953" xr:uid="{ABC055BF-2FDF-411F-9E37-BB089CA4E28D}"/>
    <cellStyle name="Output 2 2 5 4 3" xfId="20758" xr:uid="{7979CFFC-69B2-4D2A-952E-4209B77F6B6A}"/>
    <cellStyle name="Output 2 2 5 4 4" xfId="11226" xr:uid="{564438C9-C4C3-438C-810F-345E148B5750}"/>
    <cellStyle name="Output 2 2 5 4 5" xfId="6109" xr:uid="{CBEE419A-F8F2-4475-B943-3F2623EE8C2E}"/>
    <cellStyle name="Output 2 2 5 5" xfId="35140" xr:uid="{96F3B6DA-B8B9-4C24-88CD-CE45CFC932AC}"/>
    <cellStyle name="Output 2 2 5 5 2" xfId="20756" xr:uid="{83B72BD4-A3A6-4F73-9BDD-FB5DE446E36A}"/>
    <cellStyle name="Output 2 2 5 5 3" xfId="11224" xr:uid="{D5573773-6BAF-43FA-AF22-D479DD79438C}"/>
    <cellStyle name="Output 2 2 5 5 4" xfId="5828" xr:uid="{DD991AC8-8633-4B67-B83F-328AACAE49DC}"/>
    <cellStyle name="Output 2 2 5 6" xfId="35139" xr:uid="{82064238-DD53-41FF-B4A2-7D25D36A197D}"/>
    <cellStyle name="Output 2 2 5 6 2" xfId="35138" xr:uid="{3FBA121F-3247-4239-9352-F1D0E3015D78}"/>
    <cellStyle name="Output 2 2 5 6 2 2" xfId="20754" xr:uid="{B0F55965-040E-434C-B466-C9DD04323694}"/>
    <cellStyle name="Output 2 2 5 6 2 3" xfId="11222" xr:uid="{C4206D28-E015-4DC0-9A73-07A145748D7A}"/>
    <cellStyle name="Output 2 2 5 6 2 4" xfId="5459" xr:uid="{BB016D10-2980-4BC7-93D1-694B77E24DFA}"/>
    <cellStyle name="Output 2 2 5 6 3" xfId="20755" xr:uid="{AF1D24DA-0B46-4864-88C8-4F642EB04EA5}"/>
    <cellStyle name="Output 2 2 5 6 4" xfId="11223" xr:uid="{6DFCFE0F-1012-4F41-B4C2-51F55FD75DB0}"/>
    <cellStyle name="Output 2 2 5 6 5" xfId="5849" xr:uid="{D99E7B4E-7171-4A56-B4E8-4DA8EA2A2E44}"/>
    <cellStyle name="Output 2 2 5 7" xfId="35137" xr:uid="{A48AC9F1-80AD-4DC2-9C3C-8F29C26E89AE}"/>
    <cellStyle name="Output 2 2 5 7 2" xfId="20753" xr:uid="{9776E286-DD87-4AF7-99B3-B628729576E2}"/>
    <cellStyle name="Output 2 2 5 7 3" xfId="11221" xr:uid="{FD6B352E-BA63-4DC2-AD63-941B246F7DCE}"/>
    <cellStyle name="Output 2 2 5 7 4" xfId="17978" xr:uid="{76CB656B-DA0D-4180-87FA-57D8993DDDC9}"/>
    <cellStyle name="Output 2 2 5 8" xfId="20763" xr:uid="{4FEADB82-5F4C-4D6A-8BB0-2809EF9CBAF8}"/>
    <cellStyle name="Output 2 2 5 9" xfId="11231" xr:uid="{866BEFE6-577B-4EF6-9249-E0D800E3916E}"/>
    <cellStyle name="Output 2 2 6" xfId="35136" xr:uid="{29A71FE7-3760-4946-9A3E-0E63D262D611}"/>
    <cellStyle name="Output 2 2 6 10" xfId="5153" xr:uid="{92AD4B25-2196-4497-9A59-BCF533CC471E}"/>
    <cellStyle name="Output 2 2 6 2" xfId="35135" xr:uid="{D8876B34-E857-4044-A739-31749188E8C8}"/>
    <cellStyle name="Output 2 2 6 2 2" xfId="35134" xr:uid="{021E72CB-C28C-47D0-9B5C-C66FE427B70F}"/>
    <cellStyle name="Output 2 2 6 2 2 2" xfId="20750" xr:uid="{6AAE24F4-42B5-4BA8-ABC4-B3F739C648D5}"/>
    <cellStyle name="Output 2 2 6 2 2 3" xfId="11218" xr:uid="{0E50B202-851D-40E5-A894-4FB63A2AB0AF}"/>
    <cellStyle name="Output 2 2 6 2 2 4" xfId="6209" xr:uid="{B84FF973-C206-442C-9221-6BCC39B3276E}"/>
    <cellStyle name="Output 2 2 6 2 3" xfId="20751" xr:uid="{75A5C762-9D5E-4FF0-B046-2912F794553A}"/>
    <cellStyle name="Output 2 2 6 2 4" xfId="11219" xr:uid="{800316B4-C63D-4195-ACC0-C12D2ACDCC93}"/>
    <cellStyle name="Output 2 2 6 2 5" xfId="6013" xr:uid="{1C7D5B3C-B2DC-4AB9-AC19-9940F2AF022A}"/>
    <cellStyle name="Output 2 2 6 3" xfId="35133" xr:uid="{EADC2EB3-2CC6-4518-9412-155E15D089EE}"/>
    <cellStyle name="Output 2 2 6 3 2" xfId="35132" xr:uid="{F7C05562-A36F-4908-8F55-E23984DD5CBD}"/>
    <cellStyle name="Output 2 2 6 3 2 2" xfId="20748" xr:uid="{2F5E26B2-1917-444B-AB07-5FADF4059EB5}"/>
    <cellStyle name="Output 2 2 6 3 2 3" xfId="11216" xr:uid="{2C73A6E1-FB29-46A0-900D-26F90565B0B1}"/>
    <cellStyle name="Output 2 2 6 3 2 4" xfId="4428" xr:uid="{A74F70DF-50F5-4E1E-AC14-C6454A6865BB}"/>
    <cellStyle name="Output 2 2 6 3 3" xfId="20749" xr:uid="{6E4B4BA4-7C22-4984-9681-BE3A03B4FB76}"/>
    <cellStyle name="Output 2 2 6 3 4" xfId="11217" xr:uid="{4C89889C-8D9D-426A-8B7F-81B1037838D0}"/>
    <cellStyle name="Output 2 2 6 3 5" xfId="7301" xr:uid="{91A9E20D-58F1-47AA-9BFF-620D4A418A0C}"/>
    <cellStyle name="Output 2 2 6 4" xfId="35131" xr:uid="{4DAB3765-257C-4D59-A43D-2B7E796C3287}"/>
    <cellStyle name="Output 2 2 6 4 2" xfId="35130" xr:uid="{DDF2ECD1-55B1-4DD0-8DE2-72D7FE6489F3}"/>
    <cellStyle name="Output 2 2 6 4 2 2" xfId="20746" xr:uid="{1D35521B-2640-4593-BA34-BA8FEB4FF8AF}"/>
    <cellStyle name="Output 2 2 6 4 2 3" xfId="11214" xr:uid="{B449B4DC-E21E-4CC8-B983-D9FBFBCAE3D8}"/>
    <cellStyle name="Output 2 2 6 4 2 4" xfId="6837" xr:uid="{AD321153-B478-4D13-8A54-3139C92155FA}"/>
    <cellStyle name="Output 2 2 6 4 3" xfId="20747" xr:uid="{8CA100E3-0669-4335-9C45-6C2B3544E7D9}"/>
    <cellStyle name="Output 2 2 6 4 4" xfId="11215" xr:uid="{C464CE2A-AB5C-4470-9ABF-1E361DCA0A83}"/>
    <cellStyle name="Output 2 2 6 4 5" xfId="4651" xr:uid="{ED742FFD-C042-45C1-A91B-B7D8725D6883}"/>
    <cellStyle name="Output 2 2 6 5" xfId="35129" xr:uid="{3CDB5DAC-E511-418B-98BE-66169B60B6DE}"/>
    <cellStyle name="Output 2 2 6 5 2" xfId="20745" xr:uid="{209D06CE-1712-4709-A9E4-B2688DDDAB30}"/>
    <cellStyle name="Output 2 2 6 5 3" xfId="11213" xr:uid="{91E786C1-7191-4990-9EF5-AF3732D8339D}"/>
    <cellStyle name="Output 2 2 6 5 4" xfId="24620" xr:uid="{CE6B3064-98F5-4A3B-B4AC-3436A0FFC60B}"/>
    <cellStyle name="Output 2 2 6 6" xfId="35128" xr:uid="{DC8FA811-944A-492D-B529-0828802F0990}"/>
    <cellStyle name="Output 2 2 6 6 2" xfId="35127" xr:uid="{D8E36745-5EAF-41DE-89ED-23C8C44EB9BD}"/>
    <cellStyle name="Output 2 2 6 6 2 2" xfId="20743" xr:uid="{9DBA070F-F04F-40C1-BE7C-5C105564C9A7}"/>
    <cellStyle name="Output 2 2 6 6 2 3" xfId="11211" xr:uid="{6C234CC4-D3F1-45AD-A41E-3F80DCDDE427}"/>
    <cellStyle name="Output 2 2 6 6 2 4" xfId="6014" xr:uid="{3B0D6F8B-BB46-4373-9EF6-221935EDDE10}"/>
    <cellStyle name="Output 2 2 6 6 3" xfId="20744" xr:uid="{2FB21B24-027B-4EAD-9EC7-E91A07D95BF7}"/>
    <cellStyle name="Output 2 2 6 6 4" xfId="11212" xr:uid="{EDDAB2DD-578F-494F-9322-F4C68D750067}"/>
    <cellStyle name="Output 2 2 6 6 5" xfId="5152" xr:uid="{455ACC72-B81E-43B3-B1D7-0B1D1F310E57}"/>
    <cellStyle name="Output 2 2 6 7" xfId="35126" xr:uid="{01BF058C-92ED-4CFC-AF5B-18401EB13057}"/>
    <cellStyle name="Output 2 2 6 7 2" xfId="20742" xr:uid="{18BA7F53-FEF5-4ED9-8F9D-C028BB6504D4}"/>
    <cellStyle name="Output 2 2 6 7 3" xfId="11210" xr:uid="{1A1678DF-B5C1-4963-AE33-76074F2D9431}"/>
    <cellStyle name="Output 2 2 6 7 4" xfId="6215" xr:uid="{CB9BF4E2-D838-4167-981E-F08D3D148A5B}"/>
    <cellStyle name="Output 2 2 6 8" xfId="20752" xr:uid="{A3DBE7BC-3542-4C59-8A3B-475F05BB3348}"/>
    <cellStyle name="Output 2 2 6 9" xfId="11220" xr:uid="{27824F70-640D-44E5-B873-04FD5DABB57B}"/>
    <cellStyle name="Output 2 2 7" xfId="35125" xr:uid="{744DD474-F6BA-45B0-A6B7-29741B1CC38E}"/>
    <cellStyle name="Output 2 2 7 2" xfId="35124" xr:uid="{2566FD41-EE07-4459-A31B-4DF9C87DBF6A}"/>
    <cellStyle name="Output 2 2 7 2 2" xfId="20740" xr:uid="{B43D9E78-7CB7-466E-AA01-DC223192403E}"/>
    <cellStyle name="Output 2 2 7 2 3" xfId="11208" xr:uid="{4D20133F-C49D-4C5F-A4E5-2A1050794DD9}"/>
    <cellStyle name="Output 2 2 7 2 4" xfId="4434" xr:uid="{DC24570C-175C-4457-934B-7BD8BC1D6A05}"/>
    <cellStyle name="Output 2 2 7 3" xfId="20741" xr:uid="{200B69A1-9CE4-4E13-91DA-B34DE4B06707}"/>
    <cellStyle name="Output 2 2 7 4" xfId="11209" xr:uid="{5088401E-F3AF-49D8-9D2B-1466FC19FD24}"/>
    <cellStyle name="Output 2 2 7 5" xfId="6019" xr:uid="{3EE9DED9-75FC-4586-A244-D26AB7DB8C7F}"/>
    <cellStyle name="Output 2 2 8" xfId="30265" xr:uid="{F8D66A04-A9E3-4C05-95EB-294687A7C665}"/>
    <cellStyle name="Output 2 2 8 2" xfId="16528" xr:uid="{A6019FBC-E1BA-49BA-8A8B-59F75704E7BF}"/>
    <cellStyle name="Output 2 2 8 3" xfId="7935" xr:uid="{462C381B-8747-4472-BF33-B9DC422961B9}"/>
    <cellStyle name="Output 2 2 8 4" xfId="3006" xr:uid="{4CA4F47C-68AF-4AB9-A7A4-41F7BB6D0F6E}"/>
    <cellStyle name="Output 2 2 9" xfId="29995" xr:uid="{EA59A9C1-C626-4248-A896-96D0374F0D54}"/>
    <cellStyle name="Output 2 2 9 2" xfId="16290" xr:uid="{B16A146C-BC72-4A8D-8E36-A7186DC4E8B0}"/>
    <cellStyle name="Output 2 2 9 3" xfId="7753" xr:uid="{BD2351AE-5CC0-4D9C-A508-8BAD82EDDD7A}"/>
    <cellStyle name="Output 2 2 9 4" xfId="2870" xr:uid="{4332A21D-9CE5-4F10-B46B-E1126D1AA2EE}"/>
    <cellStyle name="Output 2 3" xfId="44103" xr:uid="{49ABCFB6-C77C-4B58-A73B-31AC2BE5AE56}"/>
    <cellStyle name="Output 2 3 10" xfId="29999" xr:uid="{FB038DF0-6CAA-4836-8079-96F1E33DCDFC}"/>
    <cellStyle name="Output 2 3 10 2" xfId="16294" xr:uid="{60321B82-290D-4F66-AAF8-B22C93B25B70}"/>
    <cellStyle name="Output 2 3 10 3" xfId="7757" xr:uid="{C48CEE15-C0FD-42EE-89B8-5DB34DD4AC90}"/>
    <cellStyle name="Output 2 3 10 4" xfId="2874" xr:uid="{54B455A0-53F9-4ED6-8551-FDF33339D66F}"/>
    <cellStyle name="Output 2 3 11" xfId="26368" xr:uid="{08A86480-48AB-412E-80D0-40F6CCF0D6B8}"/>
    <cellStyle name="Output 2 3 11 2" xfId="5241" xr:uid="{5FB4998C-90FC-44F6-82A0-AD7983B2B5B2}"/>
    <cellStyle name="Output 2 3 11 3" xfId="1331" xr:uid="{CEF7D4D0-118A-4C0C-B186-7698BB1CCD97}"/>
    <cellStyle name="Output 2 3 12" xfId="35123" xr:uid="{A3A6F858-2EF2-446A-88EA-662D6BCDCF43}"/>
    <cellStyle name="Output 2 3 12 2" xfId="20739" xr:uid="{FADF7F56-5255-4E9A-AA42-C74EA483606E}"/>
    <cellStyle name="Output 2 3 12 3" xfId="11207" xr:uid="{72C13F0B-9696-454F-9931-FCEA55ACB582}"/>
    <cellStyle name="Output 2 3 12 4" xfId="4657" xr:uid="{F2F25D65-184E-4A8B-8371-979F72D2D232}"/>
    <cellStyle name="Output 2 3 13" xfId="40855" xr:uid="{F56ED6D1-C194-4D64-A0D8-947C574C2BF3}"/>
    <cellStyle name="Output 2 3 14" xfId="39539" xr:uid="{771F0075-308E-41A5-94F3-2D93EF160647}"/>
    <cellStyle name="Output 2 3 15" xfId="17949" xr:uid="{7573AE3D-9944-45C7-B4F7-12285D9BC21D}"/>
    <cellStyle name="Output 2 3 16" xfId="9218" xr:uid="{DB152E6A-2753-42CB-808F-E16248F16DC8}"/>
    <cellStyle name="Output 2 3 2" xfId="42988" xr:uid="{4E725950-219D-45D6-B795-83430B34A8CD}"/>
    <cellStyle name="Output 2 3 2 10" xfId="10207" xr:uid="{CA224E95-0BAC-46AF-AD73-1FD13926D9AF}"/>
    <cellStyle name="Output 2 3 2 2" xfId="29059" xr:uid="{4E5F3C35-114E-449B-80FF-96DADE856232}"/>
    <cellStyle name="Output 2 3 2 2 2" xfId="7081" xr:uid="{FDEFFBD8-8D15-440E-AE40-3338B68DCC9B}"/>
    <cellStyle name="Output 2 3 2 2 3" xfId="2492" xr:uid="{0D89644C-FE39-4AD2-A0B2-8511DF1DDB74}"/>
    <cellStyle name="Output 2 3 2 3" xfId="29932" xr:uid="{A547A240-D525-4D43-878C-C92686257E53}"/>
    <cellStyle name="Output 2 3 2 3 2" xfId="7703" xr:uid="{6A18791F-2B17-4E57-A16A-E1FA775C5DB0}"/>
    <cellStyle name="Output 2 3 2 3 3" xfId="2838" xr:uid="{FC3AED8D-C375-45A7-AAFE-D5380948014F}"/>
    <cellStyle name="Output 2 3 2 4" xfId="28526" xr:uid="{C75F4FBA-87D9-432F-B736-640D2191E1F1}"/>
    <cellStyle name="Output 2 3 2 4 2" xfId="6759" xr:uid="{5250CF3F-1FC1-4358-8E4C-A60C15106B80}"/>
    <cellStyle name="Output 2 3 2 4 3" xfId="2337" xr:uid="{73AFFFE5-5E22-4F3B-A7D7-D7D0BABDE375}"/>
    <cellStyle name="Output 2 3 2 5" xfId="29777" xr:uid="{3F4DD845-58EA-4C70-93D2-D3AF2ADE445C}"/>
    <cellStyle name="Output 2 3 2 5 2" xfId="7581" xr:uid="{3DF62895-830B-4369-97C0-6C3BFD303702}"/>
    <cellStyle name="Output 2 3 2 5 3" xfId="2752" xr:uid="{42473DD1-1DD7-46EB-8635-F475DECC517A}"/>
    <cellStyle name="Output 2 3 2 6" xfId="35122" xr:uid="{23FA5FDE-2A7F-4946-A426-ADB1E37A9BF3}"/>
    <cellStyle name="Output 2 3 2 7" xfId="39929" xr:uid="{B21ABA12-B50F-46C2-8667-E5D533FEA26B}"/>
    <cellStyle name="Output 2 3 2 8" xfId="40443" xr:uid="{1730967B-1D8B-473F-8AFD-8EB3FB0A9409}"/>
    <cellStyle name="Output 2 3 2 9" xfId="19210" xr:uid="{8E4C092C-5CEC-41E9-8BA4-9B9C2181DF7E}"/>
    <cellStyle name="Output 2 3 3" xfId="41711" xr:uid="{0FB5E07F-DB2D-4480-A386-C59067F385F0}"/>
    <cellStyle name="Output 2 3 3 10" xfId="39655" xr:uid="{8740BDD3-2E04-4BA1-808C-537C42C31A2C}"/>
    <cellStyle name="Output 2 3 3 11" xfId="19259" xr:uid="{232B9DC5-B111-495C-B5D9-E1A05CF2903B}"/>
    <cellStyle name="Output 2 3 3 2" xfId="35120" xr:uid="{4D3E5705-B03A-479C-A6A2-592215A12F62}"/>
    <cellStyle name="Output 2 3 3 2 2" xfId="20736" xr:uid="{562D759C-4E4E-4BB3-816D-401D282EA7CC}"/>
    <cellStyle name="Output 2 3 3 2 3" xfId="11205" xr:uid="{833BBF71-B623-49C3-AC25-B4A62635C9E5}"/>
    <cellStyle name="Output 2 3 3 2 4" xfId="5017" xr:uid="{D46408B7-8BDD-498C-B262-6F381EA2669D}"/>
    <cellStyle name="Output 2 3 3 3" xfId="28121" xr:uid="{669EC9C7-2109-4532-9298-3CC8A93617C7}"/>
    <cellStyle name="Output 2 3 3 3 2" xfId="6485" xr:uid="{AD095319-0A1A-49EB-8BF7-E2F6A91BD93D}"/>
    <cellStyle name="Output 2 3 3 3 3" xfId="2111" xr:uid="{2466E8C1-A964-4AC3-8F54-31F8662EB8C0}"/>
    <cellStyle name="Output 2 3 3 4" xfId="29749" xr:uid="{6D3D4E1C-E651-45C4-8488-1A354A6A5B02}"/>
    <cellStyle name="Output 2 3 3 4 2" xfId="7556" xr:uid="{ABF3C030-E18C-4749-A72A-15FD5D5829C0}"/>
    <cellStyle name="Output 2 3 3 4 3" xfId="2729" xr:uid="{D53B8D9D-0D38-4BC8-805B-E0AA4B2CCF98}"/>
    <cellStyle name="Output 2 3 3 5" xfId="25931" xr:uid="{A7FDD6E5-223E-49D9-A9CE-C33DECEDB229}"/>
    <cellStyle name="Output 2 3 3 5 2" xfId="4921" xr:uid="{AFA2320C-0DB1-43BB-9B5C-D150A78764FC}"/>
    <cellStyle name="Output 2 3 3 5 3" xfId="1108" xr:uid="{2247DA26-63DB-4641-AE89-6F79EA5391EA}"/>
    <cellStyle name="Output 2 3 3 6" xfId="25405" xr:uid="{00173DAE-18CA-48E6-B1E6-32357130299E}"/>
    <cellStyle name="Output 2 3 3 6 2" xfId="4511" xr:uid="{297C8DC0-90D5-4141-B0CF-5A0C6E4CD083}"/>
    <cellStyle name="Output 2 3 3 6 3" xfId="789" xr:uid="{EDB768EE-B4CD-402A-81D0-5666417C3322}"/>
    <cellStyle name="Output 2 3 3 7" xfId="35121" xr:uid="{7FB8FCA4-EAFD-4421-A311-9E92BEC634C9}"/>
    <cellStyle name="Output 2 3 3 7 2" xfId="20737" xr:uid="{DA503BBC-5A62-43BA-BB07-E53E10A970BC}"/>
    <cellStyle name="Output 2 3 3 7 3" xfId="11206" xr:uid="{6973EF90-8030-4C16-A902-613F01D71091}"/>
    <cellStyle name="Output 2 3 3 7 4" xfId="5583" xr:uid="{EBA18EBE-C7A7-497A-8243-7B1F0E3BE390}"/>
    <cellStyle name="Output 2 3 3 8" xfId="38848" xr:uid="{97CE8A83-3701-4318-A708-07839817CFD9}"/>
    <cellStyle name="Output 2 3 3 9" xfId="24225" xr:uid="{750708C1-89CB-4162-AEDD-9C8E19E55295}"/>
    <cellStyle name="Output 2 3 4" xfId="35119" xr:uid="{220CB7C4-1945-48DA-981A-77091BFC8E3D}"/>
    <cellStyle name="Output 2 3 4 2" xfId="35118" xr:uid="{8EE1FBB3-C96D-4C62-8F11-0F4C2B4FF0D4}"/>
    <cellStyle name="Output 2 3 4 2 2" xfId="20734" xr:uid="{8AC1B020-5C37-4944-9503-F7CC469FEF1A}"/>
    <cellStyle name="Output 2 3 4 2 3" xfId="11203" xr:uid="{0E11808F-5458-4ADC-9643-EF931DEBACE1}"/>
    <cellStyle name="Output 2 3 4 2 4" xfId="5142" xr:uid="{AFA8D10B-69D7-4A09-96CF-452E0DC5D3AB}"/>
    <cellStyle name="Output 2 3 4 3" xfId="20735" xr:uid="{17B0892D-AC59-4429-AB80-71FBAA720FC1}"/>
    <cellStyle name="Output 2 3 4 4" xfId="11204" xr:uid="{9255CCC6-AA5E-478F-94EB-A750D3895E03}"/>
    <cellStyle name="Output 2 3 4 5" xfId="7807" xr:uid="{B588C264-D904-44CB-A1DF-4FF05F4863A5}"/>
    <cellStyle name="Output 2 3 5" xfId="35117" xr:uid="{CAB3D0A9-978D-4E87-B62F-321A205E2ECC}"/>
    <cellStyle name="Output 2 3 5 2" xfId="35116" xr:uid="{DC373700-4660-49B2-AA05-12C4E5E72883}"/>
    <cellStyle name="Output 2 3 5 2 2" xfId="20732" xr:uid="{03B0E9E9-A0D8-487C-B8DB-6EB343BA0917}"/>
    <cellStyle name="Output 2 3 5 2 3" xfId="11201" xr:uid="{6C75BC5F-8BAA-4C1E-B571-7DA793CCF935}"/>
    <cellStyle name="Output 2 3 5 2 4" xfId="5841" xr:uid="{0CA7E3CA-6F23-4F3D-A9B5-AB797819B71C}"/>
    <cellStyle name="Output 2 3 5 3" xfId="20733" xr:uid="{669E81D5-B054-4509-AB03-A84E07EDFCE1}"/>
    <cellStyle name="Output 2 3 5 4" xfId="11202" xr:uid="{C0995C01-8722-4D64-9820-32EFA1393CD7}"/>
    <cellStyle name="Output 2 3 5 5" xfId="5575" xr:uid="{F08E4356-00A2-4DDD-8F1B-FF3025755FDE}"/>
    <cellStyle name="Output 2 3 6" xfId="35115" xr:uid="{E0ADA53D-F993-4A5D-B3FB-4372DF86C9D7}"/>
    <cellStyle name="Output 2 3 6 2" xfId="35114" xr:uid="{E3A2B6F2-F44F-498E-8E33-3A18878DAB2C}"/>
    <cellStyle name="Output 2 3 6 2 2" xfId="20730" xr:uid="{D2AC9650-5305-4D8A-849D-FD2C88B4D1F3}"/>
    <cellStyle name="Output 2 3 6 2 3" xfId="11199" xr:uid="{C795B59F-2BEB-406B-9E6A-301E6DF0E164}"/>
    <cellStyle name="Output 2 3 6 2 4" xfId="5830" xr:uid="{20D6B01E-8C75-4225-B588-1B3B0B73FE15}"/>
    <cellStyle name="Output 2 3 6 3" xfId="20731" xr:uid="{8CAAF90A-F0A1-49A9-B490-114305F930BC}"/>
    <cellStyle name="Output 2 3 6 4" xfId="11200" xr:uid="{F1B31E92-930C-409D-917B-97C23D5369DF}"/>
    <cellStyle name="Output 2 3 6 5" xfId="4585" xr:uid="{43388727-3166-4954-AF68-580ADA9D8C4E}"/>
    <cellStyle name="Output 2 3 7" xfId="35113" xr:uid="{E86B4073-4BB9-4FFF-8255-B1785C68703A}"/>
    <cellStyle name="Output 2 3 7 2" xfId="20729" xr:uid="{13BC5706-05F1-4658-8940-587448F04063}"/>
    <cellStyle name="Output 2 3 7 3" xfId="11198" xr:uid="{53BCF588-940A-4CB4-98D7-4F2499D4D002}"/>
    <cellStyle name="Output 2 3 7 4" xfId="5846" xr:uid="{ABD93710-E6E2-4F79-9764-2322B8F70F11}"/>
    <cellStyle name="Output 2 3 8" xfId="35112" xr:uid="{6731948F-9EC3-416C-BA2D-4C49DD461830}"/>
    <cellStyle name="Output 2 3 8 2" xfId="35111" xr:uid="{64D0B3AA-0909-492B-987F-40D98419359F}"/>
    <cellStyle name="Output 2 3 8 2 2" xfId="20727" xr:uid="{059E4E42-A341-423A-B678-BDB8888F567C}"/>
    <cellStyle name="Output 2 3 8 2 3" xfId="11196" xr:uid="{A411ED8C-6F98-429A-B7B9-AEF51FE8676A}"/>
    <cellStyle name="Output 2 3 8 2 4" xfId="5008" xr:uid="{050D56B5-93D3-4935-8726-3881393EEAF2}"/>
    <cellStyle name="Output 2 3 8 3" xfId="20728" xr:uid="{21382D1C-66BD-4619-8D3A-FED5924A6BCB}"/>
    <cellStyle name="Output 2 3 8 4" xfId="11197" xr:uid="{10B71858-53C3-4F48-80BA-454C8CAEFFEA}"/>
    <cellStyle name="Output 2 3 8 5" xfId="4524" xr:uid="{F4E5B026-041B-415D-AC5A-F13AA3B675B0}"/>
    <cellStyle name="Output 2 3 9" xfId="35110" xr:uid="{69C44249-0E5D-4FC2-AA88-384F6E7F6D3C}"/>
    <cellStyle name="Output 2 3 9 2" xfId="20726" xr:uid="{745DB7EF-D16B-4C6B-A27C-12B4FCACEE72}"/>
    <cellStyle name="Output 2 3 9 3" xfId="11195" xr:uid="{12F20E1D-7B75-4C2E-987E-FE6A80804C6D}"/>
    <cellStyle name="Output 2 3 9 4" xfId="7823" xr:uid="{393FBFD0-72BF-4179-AD23-DEC14D981F59}"/>
    <cellStyle name="Output 2 4" xfId="44017" xr:uid="{507A72B7-C635-4033-93FA-F64B4BE795E7}"/>
    <cellStyle name="Output 2 4 10" xfId="27459" xr:uid="{CC926BF5-BDB5-4824-BA22-A8FBB5148F58}"/>
    <cellStyle name="Output 2 4 10 2" xfId="5964" xr:uid="{346E1A2E-10A7-4044-96FC-973FFDAA68B9}"/>
    <cellStyle name="Output 2 4 10 3" xfId="1708" xr:uid="{BD37C5CF-56C1-4985-8A57-FE96466A8424}"/>
    <cellStyle name="Output 2 4 11" xfId="27028" xr:uid="{322B6E70-5552-4642-9410-D05ABD51253A}"/>
    <cellStyle name="Output 2 4 11 2" xfId="5695" xr:uid="{01513B32-CF79-4176-AB9E-081CA8B49648}"/>
    <cellStyle name="Output 2 4 11 3" xfId="1623" xr:uid="{55F55A79-67B0-485B-BBAB-C1A4460A88C3}"/>
    <cellStyle name="Output 2 4 12" xfId="26461" xr:uid="{E5A523DB-DF3E-47C1-A86B-EB400BEAAE84}"/>
    <cellStyle name="Output 2 4 12 2" xfId="5323" xr:uid="{F6B27279-433A-4761-BCF6-E5DC1BD5C9B3}"/>
    <cellStyle name="Output 2 4 12 3" xfId="1400" xr:uid="{EABC4BCA-1D76-4C32-9712-7463588408E0}"/>
    <cellStyle name="Output 2 4 13" xfId="35109" xr:uid="{4E3383DE-876F-4B23-B2C2-5ACA3E7D6D60}"/>
    <cellStyle name="Output 2 4 13 2" xfId="20725" xr:uid="{3712ED32-CA17-4B9E-A078-E96410D707CD}"/>
    <cellStyle name="Output 2 4 13 3" xfId="11194" xr:uid="{F02E208F-2117-49E8-9374-15F9B416B904}"/>
    <cellStyle name="Output 2 4 13 4" xfId="5538" xr:uid="{66609B4A-E312-4EE9-9AA8-51595802BAD9}"/>
    <cellStyle name="Output 2 4 14" xfId="40780" xr:uid="{89EE4673-5E5C-455C-B457-1C2A3C2DCA8A}"/>
    <cellStyle name="Output 2 4 15" xfId="39627" xr:uid="{979D88C7-A4AF-4DF9-A438-DF963C5DB416}"/>
    <cellStyle name="Output 2 4 16" xfId="18024" xr:uid="{6066B48D-AE01-4A25-8681-FA084D1EE4DE}"/>
    <cellStyle name="Output 2 4 17" xfId="9239" xr:uid="{2ABBBDE8-C9B2-4574-A07F-A5EEC3268439}"/>
    <cellStyle name="Output 2 4 2" xfId="42987" xr:uid="{E8A0B06A-330E-49F9-A156-F1AD2BD47F3C}"/>
    <cellStyle name="Output 2 4 2 2" xfId="35107" xr:uid="{87701945-A4E2-4551-9401-1ADDE2987923}"/>
    <cellStyle name="Output 2 4 2 2 2" xfId="20723" xr:uid="{C2044150-C641-4386-8504-FEB879658BF6}"/>
    <cellStyle name="Output 2 4 2 2 3" xfId="11192" xr:uid="{3010C386-02CE-45A2-BFC4-4176C2F0EE10}"/>
    <cellStyle name="Output 2 4 2 2 4" xfId="5488" xr:uid="{F2EC4CAD-9869-41B5-BEA8-EDC3382171FD}"/>
    <cellStyle name="Output 2 4 2 3" xfId="29058" xr:uid="{2134D2E8-B8A4-4934-ABE5-F2694941C307}"/>
    <cellStyle name="Output 2 4 2 4" xfId="35108" xr:uid="{52F971F7-826D-4F0C-9C56-3EEDF22CFE72}"/>
    <cellStyle name="Output 2 4 2 4 2" xfId="20724" xr:uid="{EEC1ABBA-D09C-4026-BB81-285EAB152F01}"/>
    <cellStyle name="Output 2 4 2 4 3" xfId="11193" xr:uid="{B117ED37-66FD-4974-9DBE-3B6B0F39D749}"/>
    <cellStyle name="Output 2 4 2 4 4" xfId="5832" xr:uid="{78293EC8-B21D-4538-955A-30DFFCFE04B6}"/>
    <cellStyle name="Output 2 4 3" xfId="35106" xr:uid="{573563B1-E851-4AC8-80FD-5191E32E736F}"/>
    <cellStyle name="Output 2 4 3 2" xfId="35105" xr:uid="{9B3647D6-A867-4FB4-A4BA-D8C0499569D4}"/>
    <cellStyle name="Output 2 4 3 2 2" xfId="20721" xr:uid="{4065E510-3EBD-49AA-B3C1-BAB57592BE7D}"/>
    <cellStyle name="Output 2 4 3 2 3" xfId="11190" xr:uid="{4F6C7C7F-2D4F-4EFC-88CB-B3703E47FDA9}"/>
    <cellStyle name="Output 2 4 3 2 4" xfId="5010" xr:uid="{6CBA7792-825A-4FC3-B7CA-F768D6363370}"/>
    <cellStyle name="Output 2 4 3 3" xfId="20722" xr:uid="{D978D9C2-30EB-4020-93EE-E8D1408FC783}"/>
    <cellStyle name="Output 2 4 3 4" xfId="11191" xr:uid="{96CEF790-1C5D-4E03-AA46-FC36FA369FCB}"/>
    <cellStyle name="Output 2 4 3 5" xfId="4506" xr:uid="{B0C96C8C-1D48-4D4D-AC03-E698A68382A6}"/>
    <cellStyle name="Output 2 4 4" xfId="35104" xr:uid="{581B2041-06B2-4F8F-94E7-C16DFD903C0B}"/>
    <cellStyle name="Output 2 4 4 2" xfId="35103" xr:uid="{1E4C3C16-80AA-4DB7-B25A-0C86F436AA30}"/>
    <cellStyle name="Output 2 4 4 2 2" xfId="20719" xr:uid="{B5C31709-C2C3-4248-AF45-7A7E0F2A19E4}"/>
    <cellStyle name="Output 2 4 4 2 3" xfId="11188" xr:uid="{D574DB21-832B-4F35-A324-2C33F9BC8E8E}"/>
    <cellStyle name="Output 2 4 4 2 4" xfId="5379" xr:uid="{68FB48FD-A309-4DF2-A2A8-59C7F84EDDCD}"/>
    <cellStyle name="Output 2 4 4 3" xfId="20720" xr:uid="{30ACFA26-379F-4FB3-BD83-743FCB5D4866}"/>
    <cellStyle name="Output 2 4 4 4" xfId="11189" xr:uid="{8C4E2948-1373-4695-922D-FD4284881C8C}"/>
    <cellStyle name="Output 2 4 4 5" xfId="6110" xr:uid="{A5532DAF-D2C0-4E43-AD83-29377444E4AB}"/>
    <cellStyle name="Output 2 4 5" xfId="35102" xr:uid="{766B676F-8A9D-4723-9997-7F8D460F624A}"/>
    <cellStyle name="Output 2 4 5 2" xfId="20718" xr:uid="{85BC3761-6811-4BC2-A55E-ABFC37456063}"/>
    <cellStyle name="Output 2 4 5 3" xfId="11187" xr:uid="{0EDBEBF6-A5EB-4545-844E-D9A580B8D50D}"/>
    <cellStyle name="Output 2 4 5 4" xfId="5831" xr:uid="{993E4444-ABD2-4D75-AB4E-09942CC66E2C}"/>
    <cellStyle name="Output 2 4 6" xfId="35101" xr:uid="{6F0A1750-40C3-41FB-8B2F-A1DB8E3B0801}"/>
    <cellStyle name="Output 2 4 6 2" xfId="35100" xr:uid="{BE98D911-CE9E-4224-8E1B-EF6199BF15BB}"/>
    <cellStyle name="Output 2 4 6 2 2" xfId="20716" xr:uid="{092C964D-FA18-4147-89A1-7A484D809F73}"/>
    <cellStyle name="Output 2 4 6 2 3" xfId="11185" xr:uid="{9E2D860B-80D1-4461-BA10-A1BE40A51DAA}"/>
    <cellStyle name="Output 2 4 6 2 4" xfId="4626" xr:uid="{11DE4FE2-7F10-477E-8ED2-4905DC9EB710}"/>
    <cellStyle name="Output 2 4 6 3" xfId="20717" xr:uid="{B1731ED1-BC1D-42F1-9A5C-C118D11924FE}"/>
    <cellStyle name="Output 2 4 6 4" xfId="11186" xr:uid="{21F7DC1A-F244-4883-817C-27994275E518}"/>
    <cellStyle name="Output 2 4 6 5" xfId="5845" xr:uid="{615C8CAD-1CC4-4587-AEFC-0FCAB8DB8997}"/>
    <cellStyle name="Output 2 4 7" xfId="35099" xr:uid="{AF1C8FF2-FB08-4134-95F9-A7E12BD556C1}"/>
    <cellStyle name="Output 2 4 7 2" xfId="20715" xr:uid="{73CB633D-853B-4DAB-AFDC-0EE633E433B2}"/>
    <cellStyle name="Output 2 4 7 3" xfId="11184" xr:uid="{BE039436-8000-441D-9C13-4066EAA60C23}"/>
    <cellStyle name="Output 2 4 7 4" xfId="5009" xr:uid="{6B1C3F74-83B6-4C1C-9122-E7F7E4FA0AA7}"/>
    <cellStyle name="Output 2 4 8" xfId="29876" xr:uid="{B2651CD5-97F9-4CB6-AB2C-C06C843A80FD}"/>
    <cellStyle name="Output 2 4 8 2" xfId="7666" xr:uid="{9C7609E0-4CEA-401A-898E-FC9FAAB54ED1}"/>
    <cellStyle name="Output 2 4 8 3" xfId="2815" xr:uid="{3E6200F8-AEC7-4498-ABB6-C62CB8F3D32F}"/>
    <cellStyle name="Output 2 4 9" xfId="26967" xr:uid="{EA996714-B6ED-42BA-BF70-FAD836116EA6}"/>
    <cellStyle name="Output 2 4 9 2" xfId="5647" xr:uid="{B471A40F-DC4A-4DA0-BD82-0B207330A1D3}"/>
    <cellStyle name="Output 2 4 9 3" xfId="1585" xr:uid="{7F67B56C-7045-4222-9FEF-934CAC9CDD0B}"/>
    <cellStyle name="Output 2 5" xfId="43946" xr:uid="{B3606F83-5977-4BC3-8640-D31DAF63C5B7}"/>
    <cellStyle name="Output 2 5 10" xfId="26828" xr:uid="{21B57D37-F2F7-4A3A-AA74-7747EF09B42F}"/>
    <cellStyle name="Output 2 5 10 2" xfId="5557" xr:uid="{2A997A15-9C35-4B9E-A153-94222595C3E7}"/>
    <cellStyle name="Output 2 5 10 3" xfId="1538" xr:uid="{232A7B44-F227-47F7-B229-839690445159}"/>
    <cellStyle name="Output 2 5 11" xfId="35098" xr:uid="{F7488CCB-3253-4283-B535-1AEFA004A289}"/>
    <cellStyle name="Output 2 5 11 2" xfId="20714" xr:uid="{BCC06121-CA98-425B-BD20-3E3DEFF745A6}"/>
    <cellStyle name="Output 2 5 11 3" xfId="11183" xr:uid="{EDECCD2E-3645-4C2C-A6B6-1759CAB667DA}"/>
    <cellStyle name="Output 2 5 11 4" xfId="5354" xr:uid="{2EDED40A-F088-4921-A24D-F10FC0A3C3FC}"/>
    <cellStyle name="Output 2 5 12" xfId="40714" xr:uid="{6237421D-19C1-4E86-AC29-801F6F280941}"/>
    <cellStyle name="Output 2 5 13" xfId="39691" xr:uid="{5271DFE0-2B8A-413E-9A1C-1A1BC406B8B2}"/>
    <cellStyle name="Output 2 5 14" xfId="18057" xr:uid="{735CB00F-9911-473A-8850-1F57423D4989}"/>
    <cellStyle name="Output 2 5 15" xfId="9249" xr:uid="{35E2A46A-FF4B-4B5D-A69D-931A18FC835F}"/>
    <cellStyle name="Output 2 5 2" xfId="35097" xr:uid="{C304A83E-CF5C-4C34-BF6F-87C71A23B743}"/>
    <cellStyle name="Output 2 5 2 2" xfId="35096" xr:uid="{54F21477-F1DC-4BAD-A735-4C90CCFEBD2A}"/>
    <cellStyle name="Output 2 5 2 2 2" xfId="20712" xr:uid="{3E546D14-F43E-41FA-A677-4F7C5A90E9C6}"/>
    <cellStyle name="Output 2 5 2 2 3" xfId="11181" xr:uid="{AC72FB76-69AA-4031-A460-DF126002AE63}"/>
    <cellStyle name="Output 2 5 2 2 4" xfId="5834" xr:uid="{0C17000B-2645-4BB1-B4BC-FFE26D93EA0C}"/>
    <cellStyle name="Output 2 5 2 3" xfId="20713" xr:uid="{BAC16650-F2EC-4589-A702-24865A528EBA}"/>
    <cellStyle name="Output 2 5 2 4" xfId="11182" xr:uid="{87672395-C6D8-4C8A-B1BB-D24031A19B10}"/>
    <cellStyle name="Output 2 5 2 5" xfId="5893" xr:uid="{8654E68F-1100-47C5-80B6-132C71462EFF}"/>
    <cellStyle name="Output 2 5 3" xfId="35095" xr:uid="{FC95E36D-40DE-4528-A51C-6744943520C7}"/>
    <cellStyle name="Output 2 5 3 2" xfId="35094" xr:uid="{17945121-B084-4B4A-B0A0-E67B96B16A4A}"/>
    <cellStyle name="Output 2 5 3 2 2" xfId="20710" xr:uid="{CAF56320-290C-44AC-BC7C-9D64DA38EB5C}"/>
    <cellStyle name="Output 2 5 3 2 3" xfId="11179" xr:uid="{50AF808B-9D43-42D7-AFBE-7534A4EABDF6}"/>
    <cellStyle name="Output 2 5 3 2 4" xfId="5719" xr:uid="{40F9DD65-89C4-4FC6-9F67-FE093E28235E}"/>
    <cellStyle name="Output 2 5 3 3" xfId="20711" xr:uid="{F60DDD68-5AB8-468D-B019-37AED2676565}"/>
    <cellStyle name="Output 2 5 3 4" xfId="11180" xr:uid="{E8FCD4A9-3FE0-4A1B-BD5E-38204C403EE8}"/>
    <cellStyle name="Output 2 5 3 5" xfId="5487" xr:uid="{342809FD-C61C-43EB-B30E-49990E2BFB74}"/>
    <cellStyle name="Output 2 5 4" xfId="35093" xr:uid="{9C0F8F88-3596-46EB-83BA-7634D42DDC49}"/>
    <cellStyle name="Output 2 5 4 2" xfId="35092" xr:uid="{CE590EBF-7EA5-413A-8970-9BB6CFED8F0C}"/>
    <cellStyle name="Output 2 5 4 2 2" xfId="20708" xr:uid="{A2F4D6BC-7500-430E-A10D-EDD197B0F108}"/>
    <cellStyle name="Output 2 5 4 2 3" xfId="11177" xr:uid="{4390C29C-EF40-4CB4-ACC8-A3FE98141DA0}"/>
    <cellStyle name="Output 2 5 4 2 4" xfId="6929" xr:uid="{38F21811-4B8C-48B2-97C4-50AFCD2F797C}"/>
    <cellStyle name="Output 2 5 4 3" xfId="20709" xr:uid="{2C90DDFE-43A9-4B1C-9471-8763D94FA4F8}"/>
    <cellStyle name="Output 2 5 4 4" xfId="11178" xr:uid="{138D2519-0E64-405F-9B24-18BAFD4C4B44}"/>
    <cellStyle name="Output 2 5 4 5" xfId="5012" xr:uid="{89D9D146-DE85-47BF-ACAE-D913CCE6FBFD}"/>
    <cellStyle name="Output 2 5 5" xfId="35091" xr:uid="{DA0E1D21-A2CD-42FF-92E9-409F1EFB06DB}"/>
    <cellStyle name="Output 2 5 5 2" xfId="20707" xr:uid="{C03B16EF-7FCF-4D9A-AFFF-BFC418F4A912}"/>
    <cellStyle name="Output 2 5 5 3" xfId="11176" xr:uid="{B490C18B-FE80-4B66-92C0-5FCEABE9ACBD}"/>
    <cellStyle name="Output 2 5 5 4" xfId="5143" xr:uid="{0A171A46-AA64-4B68-94AD-D646A16D1D2B}"/>
    <cellStyle name="Output 2 5 6" xfId="35090" xr:uid="{A3E4FA37-A5CB-4AF9-9017-D6651C81BC35}"/>
    <cellStyle name="Output 2 5 6 2" xfId="35089" xr:uid="{AB431243-880E-4327-9433-0D9FFD10DFAB}"/>
    <cellStyle name="Output 2 5 6 2 2" xfId="20705" xr:uid="{319E1786-3385-486A-835F-2E1E5F92B00D}"/>
    <cellStyle name="Output 2 5 6 2 3" xfId="11174" xr:uid="{FBD2703E-6962-4D51-9415-2138E0698A29}"/>
    <cellStyle name="Output 2 5 6 2 4" xfId="5844" xr:uid="{BFC929A9-D0C5-462E-B1FB-4FCFAF93E27A}"/>
    <cellStyle name="Output 2 5 6 3" xfId="20706" xr:uid="{6A57F322-FA26-4AB8-A3FF-4A38B709557B}"/>
    <cellStyle name="Output 2 5 6 4" xfId="11175" xr:uid="{873C511D-9F8B-49FB-B49C-4482990BE153}"/>
    <cellStyle name="Output 2 5 6 5" xfId="5833" xr:uid="{5EE45AD3-9414-4F7B-95C5-0D9DF49ACF1E}"/>
    <cellStyle name="Output 2 5 7" xfId="35088" xr:uid="{E4F05989-4E7F-47D0-9F7E-A66B51BE9149}"/>
    <cellStyle name="Output 2 5 7 2" xfId="20704" xr:uid="{CC6513EB-2B7D-43B7-9981-CEE154C86951}"/>
    <cellStyle name="Output 2 5 7 3" xfId="11173" xr:uid="{7030E3AD-0A92-48C2-988A-8988FFF0273E}"/>
    <cellStyle name="Output 2 5 7 4" xfId="4333" xr:uid="{7C043993-FFD5-4997-89E1-4B6E270A6B05}"/>
    <cellStyle name="Output 2 5 8" xfId="29821" xr:uid="{2E7B1729-7139-4C12-AB3D-5E166310C754}"/>
    <cellStyle name="Output 2 5 8 2" xfId="7624" xr:uid="{DB2A4357-911D-4395-877A-8D505749A7AB}"/>
    <cellStyle name="Output 2 5 8 3" xfId="2786" xr:uid="{C97258F0-1E2F-4332-B0ED-34583A43F091}"/>
    <cellStyle name="Output 2 5 9" xfId="26956" xr:uid="{B5F69A01-3AB5-4898-9924-CA4CE2932D00}"/>
    <cellStyle name="Output 2 5 9 2" xfId="5637" xr:uid="{DBB5B35D-FFF1-4C12-8201-69BB6166A257}"/>
    <cellStyle name="Output 2 5 9 3" xfId="1580" xr:uid="{AACECD64-05FC-491D-8CBA-29BC972A7D06}"/>
    <cellStyle name="Output 2 6" xfId="43890" xr:uid="{A115A0F5-7F63-476E-9E7B-32943791708F}"/>
    <cellStyle name="Output 2 6 10" xfId="29854" xr:uid="{5929F270-50B9-4A82-96B9-D5F750AE7D61}"/>
    <cellStyle name="Output 2 6 10 2" xfId="7648" xr:uid="{556F1EE1-12B8-4BD9-AA0C-D160D439CA14}"/>
    <cellStyle name="Output 2 6 10 3" xfId="2803" xr:uid="{8D66056D-6F43-4ED2-8A7E-9FE3888710A9}"/>
    <cellStyle name="Output 2 6 11" xfId="27062" xr:uid="{4883E22E-9E58-4EB0-8BBB-5C68939CB5F1}"/>
    <cellStyle name="Output 2 6 11 2" xfId="5718" xr:uid="{E40F51EF-E414-421C-A935-8D413375E7D7}"/>
    <cellStyle name="Output 2 6 11 3" xfId="1644" xr:uid="{6C7DCEFE-A544-427E-A9EA-147904764049}"/>
    <cellStyle name="Output 2 6 12" xfId="35087" xr:uid="{1644752C-FA67-4D99-885C-A52B367B9603}"/>
    <cellStyle name="Output 2 6 12 2" xfId="20703" xr:uid="{D152B59C-0FE7-4E26-8B59-EDE4B1B7722D}"/>
    <cellStyle name="Output 2 6 12 3" xfId="11172" xr:uid="{D10D1F32-1370-48B6-97C6-EFBD33F7C640}"/>
    <cellStyle name="Output 2 6 12 4" xfId="5011" xr:uid="{EED35550-CE80-4FF0-9C28-C80CCEEE370F}"/>
    <cellStyle name="Output 2 6 13" xfId="40659" xr:uid="{05BF0AD7-5576-4B68-842F-0FCD45B212E2}"/>
    <cellStyle name="Output 2 6 14" xfId="39777" xr:uid="{E0F6260C-AE8F-49FC-AF77-B32247691F44}"/>
    <cellStyle name="Output 2 6 15" xfId="18097" xr:uid="{8849F9BF-C6F2-4527-93E5-77E815F1A3F8}"/>
    <cellStyle name="Output 2 6 16" xfId="9279" xr:uid="{26955635-2CDD-4E9B-A2E3-DFEA0A74FE1F}"/>
    <cellStyle name="Output 2 6 2" xfId="35086" xr:uid="{78126E68-3AE6-431D-8A95-F4EDF64979D4}"/>
    <cellStyle name="Output 2 6 2 2" xfId="35085" xr:uid="{D7DF4FF8-28E2-478B-A750-B1D0EC324E89}"/>
    <cellStyle name="Output 2 6 2 2 2" xfId="20701" xr:uid="{1B641AF1-63F9-479C-BD82-8C5D3E624AFA}"/>
    <cellStyle name="Output 2 6 2 2 3" xfId="11170" xr:uid="{EFEC55CB-085C-492E-A514-236997E27595}"/>
    <cellStyle name="Output 2 6 2 2 4" xfId="5146" xr:uid="{18AD57E2-F5F8-49EA-9F6E-D61622D4C7A6}"/>
    <cellStyle name="Output 2 6 2 3" xfId="20702" xr:uid="{AEA13731-915A-4EEB-81AB-72A760087D3C}"/>
    <cellStyle name="Output 2 6 2 4" xfId="11171" xr:uid="{D6B83A6A-C365-4A1E-BB96-BC66E0A720D6}"/>
    <cellStyle name="Output 2 6 2 5" xfId="5373" xr:uid="{3949528B-A1EF-4E54-948F-8C65AE6E1C73}"/>
    <cellStyle name="Output 2 6 3" xfId="35084" xr:uid="{AFBCDB12-B99B-4DCB-A525-EA7EA8ACD358}"/>
    <cellStyle name="Output 2 6 3 2" xfId="35083" xr:uid="{C00CA801-5973-4320-825A-3AF8FDA8C022}"/>
    <cellStyle name="Output 2 6 3 2 2" xfId="20699" xr:uid="{C6EB70A8-8644-437A-8172-A02C0B367ECA}"/>
    <cellStyle name="Output 2 6 3 2 3" xfId="11168" xr:uid="{BE155044-9476-455B-BE37-0EA2C057EBBC}"/>
    <cellStyle name="Output 2 6 3 2 4" xfId="5486" xr:uid="{C864C043-1D18-4BF8-A727-F5DEC942BB1B}"/>
    <cellStyle name="Output 2 6 3 3" xfId="20700" xr:uid="{C6DC2C99-EB37-4956-8923-E49B61559F08}"/>
    <cellStyle name="Output 2 6 3 4" xfId="11169" xr:uid="{535A0518-7761-4D39-A64E-14B3A3691566}"/>
    <cellStyle name="Output 2 6 3 5" xfId="5574" xr:uid="{9B6AEA86-A5DE-4087-A7FF-7E345E09D91C}"/>
    <cellStyle name="Output 2 6 4" xfId="35082" xr:uid="{49E5881A-94D6-4A1D-9C3B-9B4674F7C243}"/>
    <cellStyle name="Output 2 6 4 2" xfId="35081" xr:uid="{ADDD91F4-EA47-494C-8F96-3FD61AA75968}"/>
    <cellStyle name="Output 2 6 4 2 2" xfId="20697" xr:uid="{61C37A14-8B0C-43C6-8E04-00C4BEBABAA5}"/>
    <cellStyle name="Output 2 6 4 2 3" xfId="11166" xr:uid="{CCA54987-41ED-426B-823F-5F1381380871}"/>
    <cellStyle name="Output 2 6 4 2 4" xfId="5014" xr:uid="{CCAD953A-B73A-403B-B449-92DE36B0D908}"/>
    <cellStyle name="Output 2 6 4 3" xfId="20698" xr:uid="{49F82D30-40B2-489A-8B29-9516C74012DD}"/>
    <cellStyle name="Output 2 6 4 4" xfId="11167" xr:uid="{265A85E1-31B4-49AC-B4A2-DB5067D83C67}"/>
    <cellStyle name="Output 2 6 4 5" xfId="5659" xr:uid="{0EC0C239-7DC5-48D8-AEC7-BD0E1F441A01}"/>
    <cellStyle name="Output 2 6 5" xfId="35080" xr:uid="{22DB7885-1B35-49AD-BC1E-D1C26CE7BDEA}"/>
    <cellStyle name="Output 2 6 5 2" xfId="20696" xr:uid="{0717C3C5-1417-4D2B-BA12-3EBB5B3FD5DA}"/>
    <cellStyle name="Output 2 6 5 3" xfId="11165" xr:uid="{1D8BEB2D-FF26-4CF4-B1BA-851357B868B3}"/>
    <cellStyle name="Output 2 6 5 4" xfId="5343" xr:uid="{1E507C53-EA05-4DD9-BB9E-95A8730CAB6E}"/>
    <cellStyle name="Output 2 6 6" xfId="35079" xr:uid="{9B5BB102-CF0E-4A34-93C2-82F2B1542FB6}"/>
    <cellStyle name="Output 2 6 6 2" xfId="35078" xr:uid="{6FFA413B-05F6-419F-AE77-95276F84459C}"/>
    <cellStyle name="Output 2 6 6 2 2" xfId="20694" xr:uid="{B65C321A-74CC-4198-B8AF-EB3811C63FDB}"/>
    <cellStyle name="Output 2 6 6 2 3" xfId="11163" xr:uid="{2F0C7F13-19BC-4BBC-BE26-2F1B08E1CE0D}"/>
    <cellStyle name="Output 2 6 6 2 4" xfId="5835" xr:uid="{94661A1E-E67C-40F5-8E34-E77F4BC64334}"/>
    <cellStyle name="Output 2 6 6 3" xfId="20695" xr:uid="{8F71113A-B6B9-4AEA-BF04-3F72E9122293}"/>
    <cellStyle name="Output 2 6 6 4" xfId="11164" xr:uid="{25AE9331-0C21-4E79-BB8C-22624F6DCFEA}"/>
    <cellStyle name="Output 2 6 6 5" xfId="5689" xr:uid="{7BF1C119-B051-404A-8B2D-25C19794F1D8}"/>
    <cellStyle name="Output 2 6 7" xfId="35077" xr:uid="{4FB77DB9-2808-48DF-9E0F-EFD095BDBC7D}"/>
    <cellStyle name="Output 2 6 7 2" xfId="20693" xr:uid="{49CDC619-DD9E-4A8D-A2ED-D426223FC064}"/>
    <cellStyle name="Output 2 6 7 3" xfId="11162" xr:uid="{DD3A969C-DEAE-424E-B78E-6A9BDB2A53EF}"/>
    <cellStyle name="Output 2 6 7 4" xfId="5843" xr:uid="{B597EFFD-2F1D-4B07-96F8-C63CA3A45ED5}"/>
    <cellStyle name="Output 2 6 8" xfId="29772" xr:uid="{C11CBF32-60AF-428A-BC7B-CA0C208007B5}"/>
    <cellStyle name="Output 2 6 8 2" xfId="7578" xr:uid="{284FEE5C-6F54-43CC-A832-2D477B3F65B4}"/>
    <cellStyle name="Output 2 6 8 3" xfId="2749" xr:uid="{FEE95C05-9D3E-4203-B7A7-B0C33C53C7F6}"/>
    <cellStyle name="Output 2 6 9" xfId="26656" xr:uid="{696341A3-47E9-4F86-8BB1-DB751E927661}"/>
    <cellStyle name="Output 2 6 9 2" xfId="5460" xr:uid="{D95341AB-9CA4-480B-9110-5DADC46168E2}"/>
    <cellStyle name="Output 2 6 9 3" xfId="1486" xr:uid="{86A6CD6E-9F6E-46DF-A74A-095180C30F61}"/>
    <cellStyle name="Output 2 7" xfId="42991" xr:uid="{686D17FE-37B9-40A3-8DAD-C1D551C7B3BD}"/>
    <cellStyle name="Output 2 7 10" xfId="27173" xr:uid="{6EC136DC-1FC2-4ED3-86BF-A7724F6482D3}"/>
    <cellStyle name="Output 2 7 10 2" xfId="5791" xr:uid="{7E20FA41-1167-4A6D-ADE7-DF18314EBB40}"/>
    <cellStyle name="Output 2 7 10 3" xfId="1663" xr:uid="{E2A7DFF3-2C19-42ED-AC40-6A391F4A70B5}"/>
    <cellStyle name="Output 2 7 11" xfId="25571" xr:uid="{1FC08ECE-36C0-466C-95D9-F80FFC35D084}"/>
    <cellStyle name="Output 2 7 11 2" xfId="4622" xr:uid="{549A74C5-B1DF-44A4-BA56-04BEAB120ED3}"/>
    <cellStyle name="Output 2 7 11 3" xfId="866" xr:uid="{FFA722AE-3FFE-4F21-98FD-273505C0A102}"/>
    <cellStyle name="Output 2 7 12" xfId="35076" xr:uid="{94D9D28D-DEE5-4BFE-839B-BA87798A908B}"/>
    <cellStyle name="Output 2 7 12 2" xfId="20692" xr:uid="{6A70C505-C5FC-4EFD-92D8-BE28476A5A76}"/>
    <cellStyle name="Output 2 7 12 3" xfId="11161" xr:uid="{8CF97ECE-D903-44B9-A587-ADC6959A119A}"/>
    <cellStyle name="Output 2 7 12 4" xfId="4543" xr:uid="{DD172B41-46BB-4C31-87A8-CA4AF714AB2C}"/>
    <cellStyle name="Output 2 7 13" xfId="39932" xr:uid="{8190D734-DC1C-42E1-936A-935B15450D33}"/>
    <cellStyle name="Output 2 7 14" xfId="41083" xr:uid="{446CB6A6-6879-4825-90C2-E9A2671D9830}"/>
    <cellStyle name="Output 2 7 15" xfId="24840" xr:uid="{9A3FA4DF-EF32-4479-98B4-C39CDAF4167F}"/>
    <cellStyle name="Output 2 7 16" xfId="19318" xr:uid="{535143EE-2188-4FDA-B9C0-19594A0A5ED6}"/>
    <cellStyle name="Output 2 7 2" xfId="35075" xr:uid="{E4C0CC07-37E1-465A-9EB9-36FBDE29EFE6}"/>
    <cellStyle name="Output 2 7 2 2" xfId="35074" xr:uid="{2FC8C2C2-BF1D-4038-91C1-7A695ABFBA81}"/>
    <cellStyle name="Output 2 7 2 2 2" xfId="20690" xr:uid="{A83CF86C-DDEB-462F-BFCD-291C090FDBA2}"/>
    <cellStyle name="Output 2 7 2 2 3" xfId="11159" xr:uid="{CB5884BB-D1B9-4ED0-8468-0A458558775E}"/>
    <cellStyle name="Output 2 7 2 2 4" xfId="7758" xr:uid="{BA8777E6-01DC-4B40-9DF8-BC99170E58CA}"/>
    <cellStyle name="Output 2 7 2 3" xfId="20691" xr:uid="{DD9D6116-E01F-4D2E-B5D1-28C481C3D885}"/>
    <cellStyle name="Output 2 7 2 4" xfId="11160" xr:uid="{03B8283E-AF16-4931-AD58-B88B254542B3}"/>
    <cellStyle name="Output 2 7 2 5" xfId="5013" xr:uid="{6F6F48DA-3BEF-46A3-84D9-A9BE08CD0C13}"/>
    <cellStyle name="Output 2 7 3" xfId="35073" xr:uid="{69975194-CB8F-4079-AB2C-D4C1E4CBD7FE}"/>
    <cellStyle name="Output 2 7 3 2" xfId="35072" xr:uid="{5D343C71-4617-4275-8BBB-A2CB61565E73}"/>
    <cellStyle name="Output 2 7 3 2 2" xfId="20688" xr:uid="{4C4D30E9-C05F-4B9D-A68A-EE6CD2CBF3C8}"/>
    <cellStyle name="Output 2 7 3 2 3" xfId="11157" xr:uid="{587B83ED-BCAF-4716-B9A8-4873B067F6B0}"/>
    <cellStyle name="Output 2 7 3 2 4" xfId="5837" xr:uid="{56CBA68B-EF85-4458-BA5A-DE032649BE4C}"/>
    <cellStyle name="Output 2 7 3 3" xfId="20689" xr:uid="{F6AAACB0-3275-4CDE-AF15-4BAF098BCBC5}"/>
    <cellStyle name="Output 2 7 3 4" xfId="11158" xr:uid="{82999DB6-EB1B-49D0-95E7-DF0EA49FD76A}"/>
    <cellStyle name="Output 2 7 3 5" xfId="5555" xr:uid="{998E4885-575D-4D4A-9D77-E532E92A9F91}"/>
    <cellStyle name="Output 2 7 4" xfId="35071" xr:uid="{67B2F54B-8B28-49D6-813B-8060F506698A}"/>
    <cellStyle name="Output 2 7 4 2" xfId="35070" xr:uid="{4C2102BE-BAB3-4411-BE83-79FD005F039B}"/>
    <cellStyle name="Output 2 7 4 2 2" xfId="20686" xr:uid="{E491BEB0-D35F-456A-B51A-81B818F4812D}"/>
    <cellStyle name="Output 2 7 4 2 3" xfId="11155" xr:uid="{45E58C2F-08AD-470D-A542-492B1743FDCC}"/>
    <cellStyle name="Output 2 7 4 2 4" xfId="5462" xr:uid="{3C3AA42A-F7BD-41F2-A640-43A88F935B46}"/>
    <cellStyle name="Output 2 7 4 3" xfId="20687" xr:uid="{12E660CA-A345-4D95-B154-A49E5694576A}"/>
    <cellStyle name="Output 2 7 4 4" xfId="11156" xr:uid="{29DBE41F-CDF6-4ADE-9537-8931D215AC28}"/>
    <cellStyle name="Output 2 7 4 5" xfId="5842" xr:uid="{8B83941D-EA99-4579-B978-0322BF9223BD}"/>
    <cellStyle name="Output 2 7 5" xfId="35069" xr:uid="{EF86B72B-6E57-4B2C-AB07-8D2B021728BA}"/>
    <cellStyle name="Output 2 7 5 2" xfId="20685" xr:uid="{70F4694C-6552-4653-80E5-20F8CF56B7BD}"/>
    <cellStyle name="Output 2 7 5 3" xfId="11154" xr:uid="{862BCEAB-8BF8-4866-8519-439F58C670E1}"/>
    <cellStyle name="Output 2 7 5 4" xfId="5016" xr:uid="{0C936949-DC08-40D1-9D09-891D722F4527}"/>
    <cellStyle name="Output 2 7 6" xfId="35068" xr:uid="{A7FE3EA0-F673-48B2-8B98-0DF9BF30CB98}"/>
    <cellStyle name="Output 2 7 6 2" xfId="35067" xr:uid="{17CC4DA5-C446-4F4F-B16F-0589770E9789}"/>
    <cellStyle name="Output 2 7 6 2 2" xfId="20683" xr:uid="{96A8C27F-1E16-4BDD-84C9-B1AAB81848B6}"/>
    <cellStyle name="Output 2 7 6 2 3" xfId="11152" xr:uid="{171D16E7-29B6-4D5D-95B1-3B5A6F3FA07A}"/>
    <cellStyle name="Output 2 7 6 2 4" xfId="7093" xr:uid="{67201B9A-462E-4085-A228-70719D836CF2}"/>
    <cellStyle name="Output 2 7 6 3" xfId="20684" xr:uid="{1F8AC9E6-C9CC-4C87-AD0C-AE86F6B03997}"/>
    <cellStyle name="Output 2 7 6 4" xfId="11153" xr:uid="{573C2F9A-6E40-4878-8D9E-7FC79A61DB90}"/>
    <cellStyle name="Output 2 7 6 5" xfId="6930" xr:uid="{6FC0EB18-7514-44BA-A13A-E88168F2E7BE}"/>
    <cellStyle name="Output 2 7 7" xfId="35066" xr:uid="{2952722F-55F2-4957-AEBA-0299E9F02FE6}"/>
    <cellStyle name="Output 2 7 7 2" xfId="20682" xr:uid="{E7642E94-8E58-48D3-ABFB-7E4BB858A4B0}"/>
    <cellStyle name="Output 2 7 7 3" xfId="11151" xr:uid="{0FB1E4D0-7D19-4D5F-A52B-A59236A9F3E7}"/>
    <cellStyle name="Output 2 7 7 4" xfId="5836" xr:uid="{0D517DA2-697C-4E8C-BA21-24BA383A7A67}"/>
    <cellStyle name="Output 2 7 8" xfId="29062" xr:uid="{8388B92C-A6F9-4F22-BE65-CAB3D99C55B9}"/>
    <cellStyle name="Output 2 7 8 2" xfId="7084" xr:uid="{3A64402C-C5EA-4B2A-9290-7EB41BE2B91F}"/>
    <cellStyle name="Output 2 7 8 3" xfId="2495" xr:uid="{0057634C-AE54-4FAA-B255-7BF3D9C9144C}"/>
    <cellStyle name="Output 2 7 9" xfId="29931" xr:uid="{0CF56D0E-E996-40B4-94E8-86170AA5E4D1}"/>
    <cellStyle name="Output 2 7 9 2" xfId="7702" xr:uid="{096AADD7-43B8-43F5-802E-743DCA89A3B1}"/>
    <cellStyle name="Output 2 7 9 3" xfId="2837" xr:uid="{64143083-ECE0-4FBC-9F3B-F426C34BDB87}"/>
    <cellStyle name="Output 2 8" xfId="41714" xr:uid="{EB4A9A9C-E8D5-4538-AB14-5BFAB74C7509}"/>
    <cellStyle name="Output 2 8 10" xfId="25934" xr:uid="{46C506BB-DA54-45D3-897C-E40D3650AD3E}"/>
    <cellStyle name="Output 2 8 10 2" xfId="4924" xr:uid="{C8C878E5-91D7-4ABB-A260-41361A5CF411}"/>
    <cellStyle name="Output 2 8 10 3" xfId="1111" xr:uid="{04B806D7-06EF-440E-925B-F4D11F4CD5D5}"/>
    <cellStyle name="Output 2 8 11" xfId="25408" xr:uid="{3A89B2D4-BBBF-4685-8406-1814C3962F47}"/>
    <cellStyle name="Output 2 8 11 2" xfId="4514" xr:uid="{FEF6ACDB-8DC1-41AD-BB4B-FF70162DEEC5}"/>
    <cellStyle name="Output 2 8 11 3" xfId="792" xr:uid="{2E44E65B-91AF-4E00-AED9-1B94D2289008}"/>
    <cellStyle name="Output 2 8 12" xfId="35065" xr:uid="{FE3F1C67-4CEC-48AF-8010-D66278735B4B}"/>
    <cellStyle name="Output 2 8 12 2" xfId="20681" xr:uid="{C3A9DA6D-FC4C-4943-A8C4-E92E932B51D1}"/>
    <cellStyle name="Output 2 8 12 3" xfId="11150" xr:uid="{82E564B1-3219-472A-B209-A309655A6166}"/>
    <cellStyle name="Output 2 8 12 4" xfId="5489" xr:uid="{5D5B6326-C3CE-4DFD-B3CD-7D01A3BFAC15}"/>
    <cellStyle name="Output 2 8 13" xfId="38851" xr:uid="{7FD63909-4B9C-4B52-9357-368B62D08982}"/>
    <cellStyle name="Output 2 8 14" xfId="24228" xr:uid="{4BC1928E-9258-43EC-B0C9-AC23DCE7BA39}"/>
    <cellStyle name="Output 2 8 15" xfId="40465" xr:uid="{79952E92-A547-412A-B15A-C97A6E88ADC6}"/>
    <cellStyle name="Output 2 8 16" xfId="5566" xr:uid="{E9C4E659-66C7-4F59-B364-7406F8698812}"/>
    <cellStyle name="Output 2 8 2" xfId="35064" xr:uid="{A4FDB581-CBF2-4BF4-9796-44E9447728F2}"/>
    <cellStyle name="Output 2 8 2 2" xfId="35063" xr:uid="{475AF3EF-03E7-4B20-AAAF-F2B58BB516E5}"/>
    <cellStyle name="Output 2 8 2 2 2" xfId="20679" xr:uid="{DD1C2E75-9A15-4B75-B5A0-B0C2066A411D}"/>
    <cellStyle name="Output 2 8 2 2 3" xfId="11148" xr:uid="{AC419C6D-B447-4DF8-ABAC-0595278762EF}"/>
    <cellStyle name="Output 2 8 2 2 4" xfId="5015" xr:uid="{3D791200-72EA-4EC5-B37F-D3142E863C7B}"/>
    <cellStyle name="Output 2 8 2 3" xfId="20680" xr:uid="{95CA4002-FA5C-44D4-AB0B-50561FA5E044}"/>
    <cellStyle name="Output 2 8 2 4" xfId="11149" xr:uid="{2D95390A-A2D5-4D39-AEB1-F8C3DE3A5DF0}"/>
    <cellStyle name="Output 2 8 2 5" xfId="4338" xr:uid="{DB517CBB-7367-4407-9CAC-84116B778139}"/>
    <cellStyle name="Output 2 8 3" xfId="35062" xr:uid="{073A9828-4CAD-498B-8E08-DE34E0886570}"/>
    <cellStyle name="Output 2 8 3 2" xfId="35061" xr:uid="{06869B1A-A9A8-4600-A4C8-2442E1A2F55F}"/>
    <cellStyle name="Output 2 8 3 2 2" xfId="20677" xr:uid="{0D604570-F060-46DF-A74F-6D3607F9C0BC}"/>
    <cellStyle name="Output 2 8 3 2 3" xfId="11146" xr:uid="{B6749434-CB4A-42D2-ACA2-12E1CED78D8F}"/>
    <cellStyle name="Output 2 8 3 2 4" xfId="24619" xr:uid="{1BB55EEE-48A1-48DA-9A35-8166FD02AE60}"/>
    <cellStyle name="Output 2 8 3 3" xfId="20678" xr:uid="{E1DFC108-75CE-43F7-B722-2064980C3EA2}"/>
    <cellStyle name="Output 2 8 3 4" xfId="11147" xr:uid="{5A5D98C6-A4F7-4A50-8A9A-7DBDA7B55BE3}"/>
    <cellStyle name="Output 2 8 3 5" xfId="6107" xr:uid="{54DEC659-A846-45ED-9D5C-1A3A84C80F9E}"/>
    <cellStyle name="Output 2 8 4" xfId="35060" xr:uid="{9D01CBF1-C4CF-4DE9-827F-94D443FC0414}"/>
    <cellStyle name="Output 2 8 4 2" xfId="35059" xr:uid="{FBC5672A-A8A5-47CA-B1CE-0711756A47CF}"/>
    <cellStyle name="Output 2 8 4 2 2" xfId="20675" xr:uid="{2A54E5F2-1632-4219-8C94-A37B00B66248}"/>
    <cellStyle name="Output 2 8 4 2 3" xfId="11144" xr:uid="{F9694A6D-F7D2-4D85-9741-526BB87DBE34}"/>
    <cellStyle name="Output 2 8 4 2 4" xfId="14509" xr:uid="{8C746621-B78C-4A2A-AF37-C9CC27F518F6}"/>
    <cellStyle name="Output 2 8 4 3" xfId="20676" xr:uid="{1CF69122-E802-45D6-9525-D686E74B8B67}"/>
    <cellStyle name="Output 2 8 4 4" xfId="11145" xr:uid="{A3D8422E-DE49-4688-8B3F-88CAD41A8A45}"/>
    <cellStyle name="Output 2 8 4 5" xfId="13326" xr:uid="{19E1408C-DEC4-4DB9-A553-7455E87A45A1}"/>
    <cellStyle name="Output 2 8 5" xfId="35058" xr:uid="{380EA5B7-7DC2-47C5-90F8-F3C8D0A388A1}"/>
    <cellStyle name="Output 2 8 5 2" xfId="20674" xr:uid="{0E64E1ED-728E-44B5-AB10-3800E5368340}"/>
    <cellStyle name="Output 2 8 5 3" xfId="11143" xr:uid="{186BDBC7-2781-4F4B-AAB8-668557468AA0}"/>
    <cellStyle name="Output 2 8 5 4" xfId="24618" xr:uid="{7632228D-0086-49BC-982D-5208825C755D}"/>
    <cellStyle name="Output 2 8 6" xfId="35057" xr:uid="{0DE3A19C-BF8B-4396-AB0A-AEC077DA22AF}"/>
    <cellStyle name="Output 2 8 6 2" xfId="35056" xr:uid="{251031AC-1BFA-4900-B55D-A80C2836CACB}"/>
    <cellStyle name="Output 2 8 6 2 2" xfId="20672" xr:uid="{0A59B2A7-709C-4BF7-8307-B391FF217207}"/>
    <cellStyle name="Output 2 8 6 2 3" xfId="11141" xr:uid="{8D19A35E-CF5E-4AE6-9365-3A430A7ADA77}"/>
    <cellStyle name="Output 2 8 6 2 4" xfId="24617" xr:uid="{B6D9A24A-B1FB-4E08-9DAB-3FCA64ED9820}"/>
    <cellStyle name="Output 2 8 6 3" xfId="20673" xr:uid="{DA271F52-702C-4A7D-B4EF-FC42CD064945}"/>
    <cellStyle name="Output 2 8 6 4" xfId="11142" xr:uid="{EB6BC889-B17C-4780-96D6-061307C3816F}"/>
    <cellStyle name="Output 2 8 6 5" xfId="13358" xr:uid="{D4AF9DFA-EDF0-4AA6-AEE7-DFE61AC67C6A}"/>
    <cellStyle name="Output 2 8 7" xfId="35055" xr:uid="{A50EDFFF-1054-4E84-A2ED-6396F8375416}"/>
    <cellStyle name="Output 2 8 7 2" xfId="20671" xr:uid="{48E60F41-9C07-4FAC-B3B6-EF0D57DB2C0A}"/>
    <cellStyle name="Output 2 8 7 3" xfId="11140" xr:uid="{CF38EDA3-4707-4C4D-BA76-7B9DC2EED4A8}"/>
    <cellStyle name="Output 2 8 7 4" xfId="24616" xr:uid="{2AC54E84-5219-4B19-B022-C5A59A3674D6}"/>
    <cellStyle name="Output 2 8 8" xfId="28124" xr:uid="{72FEB8A0-5C81-4B19-A4E2-50E668A86D36}"/>
    <cellStyle name="Output 2 8 8 2" xfId="6488" xr:uid="{63D18F60-F1BC-4423-A967-162125490F4C}"/>
    <cellStyle name="Output 2 8 8 3" xfId="2114" xr:uid="{D2D22B38-4BF1-4AC0-9D41-713BA42E4256}"/>
    <cellStyle name="Output 2 8 9" xfId="29750" xr:uid="{64F3B2CF-3248-455B-9959-C857CD64A4F2}"/>
    <cellStyle name="Output 2 8 9 2" xfId="7557" xr:uid="{30B6FA3A-A7AB-4D98-B36F-B2E74133839F}"/>
    <cellStyle name="Output 2 8 9 3" xfId="2730" xr:uid="{039FDDB5-DC6F-42D6-A806-CDF47B4011BC}"/>
    <cellStyle name="Output 2 9" xfId="41411" xr:uid="{378C49C3-13F4-40EA-A558-1D4DB8607506}"/>
    <cellStyle name="Output 2 9 10" xfId="23926" xr:uid="{481F7B53-DAC4-46AD-911A-9F495D60B119}"/>
    <cellStyle name="Output 2 9 11" xfId="15481" xr:uid="{E75D2B9A-A45A-4F27-A518-B29D2E1FAB68}"/>
    <cellStyle name="Output 2 9 12" xfId="5309" xr:uid="{DDFB29C3-D12C-4175-BB17-74894D7F992F}"/>
    <cellStyle name="Output 2 9 2" xfId="35053" xr:uid="{32B0E8AA-F9C1-4622-B017-79DC24B0657A}"/>
    <cellStyle name="Output 2 9 2 2" xfId="20669" xr:uid="{71607C64-CD62-4426-B040-9F9CB7215B1D}"/>
    <cellStyle name="Output 2 9 2 3" xfId="11138" xr:uid="{AC422DE3-CB4D-40FF-9F5A-ADC3942546B4}"/>
    <cellStyle name="Output 2 9 2 4" xfId="8061" xr:uid="{34648B5B-D0D1-49C1-A119-239C4304C7A6}"/>
    <cellStyle name="Output 2 9 3" xfId="27822" xr:uid="{54314F92-DE11-460F-B92E-E4ED46BD5DF1}"/>
    <cellStyle name="Output 2 9 3 2" xfId="6240" xr:uid="{505AF5E7-DA34-408D-87BE-816E940012EB}"/>
    <cellStyle name="Output 2 9 3 3" xfId="1914" xr:uid="{4EF8AE0B-2D4C-45E3-A644-C58C4A4AEA98}"/>
    <cellStyle name="Output 2 9 4" xfId="26575" xr:uid="{B7C66260-6DDE-4966-BB0A-86A702BEC34B}"/>
    <cellStyle name="Output 2 9 4 2" xfId="5410" xr:uid="{FAADAD73-0053-4790-8C5F-4A2E843DCF1A}"/>
    <cellStyle name="Output 2 9 4 3" xfId="1459" xr:uid="{B436D260-5FED-40DA-A18F-90A1BF52C677}"/>
    <cellStyle name="Output 2 9 5" xfId="30180" xr:uid="{B991DBCC-C7A7-42BD-8E71-AEB33DBBA0C9}"/>
    <cellStyle name="Output 2 9 5 2" xfId="7874" xr:uid="{BD7E90A4-0127-4E37-B85E-642BD4C42FEE}"/>
    <cellStyle name="Output 2 9 5 3" xfId="2951" xr:uid="{16EF24B5-FB88-471F-87A9-E28AD795574C}"/>
    <cellStyle name="Output 2 9 6" xfId="25632" xr:uid="{EEF83498-C559-48E2-BEAF-0D88692C31FC}"/>
    <cellStyle name="Output 2 9 6 2" xfId="4677" xr:uid="{CFC1141C-7A9B-491B-B06D-EC52BFC12B2E}"/>
    <cellStyle name="Output 2 9 6 3" xfId="911" xr:uid="{2665176A-856E-4552-A042-8B4457B31F77}"/>
    <cellStyle name="Output 2 9 7" xfId="25338" xr:uid="{E5CC96AA-F36D-473D-AD1C-EFA752B5341D}"/>
    <cellStyle name="Output 2 9 7 2" xfId="4452" xr:uid="{AFEE68DC-C782-4E48-828B-36DD0F7464A2}"/>
    <cellStyle name="Output 2 9 7 3" xfId="744" xr:uid="{92691875-DE42-4847-B4A5-7028CC4C8BA8}"/>
    <cellStyle name="Output 2 9 8" xfId="35054" xr:uid="{DFAD6800-D408-4367-965D-704C86C5E158}"/>
    <cellStyle name="Output 2 9 8 2" xfId="20670" xr:uid="{7F042F8B-338D-4270-AD4A-5D8212AA8B09}"/>
    <cellStyle name="Output 2 9 8 3" xfId="11139" xr:uid="{85B58448-B296-4612-8A2E-F8318495470C}"/>
    <cellStyle name="Output 2 9 8 4" xfId="17989" xr:uid="{278F1DAE-3F28-4CBB-9AFD-8F3D6E29A5B3}"/>
    <cellStyle name="Output 2 9 9" xfId="38549" xr:uid="{67808554-E1F9-4B1F-890D-8A16C58D1C1E}"/>
    <cellStyle name="Output 3" xfId="44148" xr:uid="{E3FB9B8D-AF55-4906-8C4F-84C1E659CF9C}"/>
    <cellStyle name="Output 3 2" xfId="42985" xr:uid="{801387A0-0153-4DFC-A2C0-BC1C11997A3F}"/>
    <cellStyle name="Output 3 2 10" xfId="27374" xr:uid="{E2ACFA89-157F-48E4-9044-29B7DE90D9F2}"/>
    <cellStyle name="Output 3 2 10 2" xfId="5900" xr:uid="{17248FD5-DAB8-4A8E-84A8-E4B0EA2FC2FA}"/>
    <cellStyle name="Output 3 2 10 3" xfId="1681" xr:uid="{ECC68D59-4C54-4D46-81F2-4386532023FF}"/>
    <cellStyle name="Output 3 2 11" xfId="27169" xr:uid="{E436B25B-4E96-4FA5-8CB9-0E097B0679FC}"/>
    <cellStyle name="Output 3 2 11 2" xfId="5787" xr:uid="{A5DCE367-3A6D-40C1-8897-1D38ADC2599E}"/>
    <cellStyle name="Output 3 2 11 3" xfId="1659" xr:uid="{EC95D38C-5048-4E0B-B840-FDC7C479538F}"/>
    <cellStyle name="Output 3 2 12" xfId="30001" xr:uid="{B1657019-CB7B-4606-A8C6-96E3EE588262}"/>
    <cellStyle name="Output 3 2 12 2" xfId="7759" xr:uid="{2E459FEA-BD31-45FC-B066-63E8818206D4}"/>
    <cellStyle name="Output 3 2 12 3" xfId="2875" xr:uid="{C1EB3001-B03C-4399-BBB2-03D4DC65DD79}"/>
    <cellStyle name="Output 3 2 13" xfId="35051" xr:uid="{4A20A9FB-6F11-4815-A8AA-94F16ED0DA5E}"/>
    <cellStyle name="Output 3 2 13 2" xfId="20667" xr:uid="{CDA1C5AA-AF96-4A54-8F19-13F3168D14AA}"/>
    <cellStyle name="Output 3 2 13 3" xfId="11136" xr:uid="{96DD26AC-5418-4D48-8BE9-8149025DC030}"/>
    <cellStyle name="Output 3 2 13 4" xfId="12364" xr:uid="{2C4B5E9A-868D-4ABC-8DC9-C7D4422E8648}"/>
    <cellStyle name="Output 3 2 14" xfId="39926" xr:uid="{79D9F618-BE60-49DD-9708-F5F7C132DAAE}"/>
    <cellStyle name="Output 3 2 15" xfId="40445" xr:uid="{3E660406-6AEC-432F-86D8-0B8709FCBE30}"/>
    <cellStyle name="Output 3 2 16" xfId="24843" xr:uid="{509CEA78-B711-4C8F-B8A0-23AAA94CB07C}"/>
    <cellStyle name="Output 3 2 17" xfId="10209" xr:uid="{0799A901-3E84-4418-A5C1-97919FFCE3C3}"/>
    <cellStyle name="Output 3 2 2" xfId="41709" xr:uid="{CF2F4B84-F419-4597-8F07-CF9C82F25868}"/>
    <cellStyle name="Output 3 2 2 10" xfId="39654" xr:uid="{2D8B7118-BE90-468E-A43C-686B7AA0431A}"/>
    <cellStyle name="Output 3 2 2 11" xfId="7295" xr:uid="{1B69375D-90D4-4C08-88C4-1152A8371F6A}"/>
    <cellStyle name="Output 3 2 2 2" xfId="35049" xr:uid="{8E6CCBE9-EF86-4548-A020-A2C573201615}"/>
    <cellStyle name="Output 3 2 2 2 2" xfId="20665" xr:uid="{1AF3B7D2-79FC-442A-8771-CC984C46AEC7}"/>
    <cellStyle name="Output 3 2 2 2 3" xfId="11134" xr:uid="{CDE2A664-8C19-4B19-935D-89206F3BCBF3}"/>
    <cellStyle name="Output 3 2 2 2 4" xfId="23797" xr:uid="{3013AEE8-BE8B-4CEC-96CE-7312F44D7B12}"/>
    <cellStyle name="Output 3 2 2 3" xfId="28119" xr:uid="{B8AAE3AB-F178-4F0F-BB44-A3E7F5A76BEB}"/>
    <cellStyle name="Output 3 2 2 3 2" xfId="6483" xr:uid="{C0D89605-231C-4CF8-B573-616F92B18B37}"/>
    <cellStyle name="Output 3 2 2 3 3" xfId="2109" xr:uid="{E62C86A4-E010-4DC1-B221-BBC915275B52}"/>
    <cellStyle name="Output 3 2 2 4" xfId="28688" xr:uid="{2B440D1A-BBD4-456D-BF98-81D79B1D30CD}"/>
    <cellStyle name="Output 3 2 2 4 2" xfId="6900" xr:uid="{2DE26D04-FE57-40E5-A1E6-C232BEA76A97}"/>
    <cellStyle name="Output 3 2 2 4 3" xfId="2454" xr:uid="{A3405263-34B3-4BC8-8D4A-FC83B5A24802}"/>
    <cellStyle name="Output 3 2 2 5" xfId="25929" xr:uid="{AF988EED-3987-41B5-B558-383E5FE706E3}"/>
    <cellStyle name="Output 3 2 2 5 2" xfId="4919" xr:uid="{2669470D-EA88-41D8-8960-B41C1365D5D8}"/>
    <cellStyle name="Output 3 2 2 5 3" xfId="1106" xr:uid="{7E774792-A7AC-4B10-9E71-BD38FD99879E}"/>
    <cellStyle name="Output 3 2 2 6" xfId="25403" xr:uid="{F82E722C-C9B0-41C2-A063-CD3F41AEB494}"/>
    <cellStyle name="Output 3 2 2 6 2" xfId="4509" xr:uid="{32F0D5B1-7314-4832-BA89-09947F91A899}"/>
    <cellStyle name="Output 3 2 2 6 3" xfId="787" xr:uid="{3BF6F90A-31BD-42E5-AC91-E9610CD0F766}"/>
    <cellStyle name="Output 3 2 2 7" xfId="35050" xr:uid="{58D8937E-E1CB-46C7-8015-CB2BA474186A}"/>
    <cellStyle name="Output 3 2 2 7 2" xfId="20666" xr:uid="{52C8780E-ED72-4C1E-B887-628A378330C3}"/>
    <cellStyle name="Output 3 2 2 7 3" xfId="11135" xr:uid="{D9B1B627-6927-4BD4-A9C3-E3B7AB0F778A}"/>
    <cellStyle name="Output 3 2 2 7 4" xfId="24615" xr:uid="{719C97C0-F342-4CF6-B7DE-D31B391535EA}"/>
    <cellStyle name="Output 3 2 2 8" xfId="38846" xr:uid="{4FA6ED6A-9ECC-4CD6-AA33-F84A69A11313}"/>
    <cellStyle name="Output 3 2 2 9" xfId="24223" xr:uid="{8F17D86C-1B0B-405E-A7BF-E0B2DAB3E880}"/>
    <cellStyle name="Output 3 2 3" xfId="35048" xr:uid="{CEB95457-EED9-453C-A39B-A1338C670EB9}"/>
    <cellStyle name="Output 3 2 3 2" xfId="35047" xr:uid="{80C6968B-91F1-45E7-890E-43D4009DF0FD}"/>
    <cellStyle name="Output 3 2 3 2 2" xfId="20663" xr:uid="{864116D4-7B83-4C8C-8724-9FC2CAA52771}"/>
    <cellStyle name="Output 3 2 3 2 3" xfId="11132" xr:uid="{E7C54B71-A323-474D-934B-4A9169A069D3}"/>
    <cellStyle name="Output 3 2 3 2 4" xfId="7282" xr:uid="{4410A9AA-74CC-4A1F-934D-5D0263105ABA}"/>
    <cellStyle name="Output 3 2 3 3" xfId="20664" xr:uid="{872BAB2F-3C82-47A4-AC65-E1D4AF05C8F3}"/>
    <cellStyle name="Output 3 2 3 4" xfId="11133" xr:uid="{B5AA5BF7-E5AB-49AF-9D1F-2D04F140A666}"/>
    <cellStyle name="Output 3 2 3 5" xfId="16271" xr:uid="{DD7F28A4-D383-483F-B5A2-07EDD9C01730}"/>
    <cellStyle name="Output 3 2 4" xfId="35046" xr:uid="{14E3D35E-600C-447D-ABE6-0C7617099CAF}"/>
    <cellStyle name="Output 3 2 4 2" xfId="35045" xr:uid="{9BF399B1-08E1-420E-A2F6-70912C1D2C1E}"/>
    <cellStyle name="Output 3 2 4 2 2" xfId="20661" xr:uid="{650B68F4-3D44-4B36-90F9-F842FEED407B}"/>
    <cellStyle name="Output 3 2 4 2 3" xfId="11130" xr:uid="{9E7ACD0D-590E-4FA0-806E-B70806869195}"/>
    <cellStyle name="Output 3 2 4 2 4" xfId="17890" xr:uid="{FB4E887E-5764-4D4F-A4C4-1ADC83487342}"/>
    <cellStyle name="Output 3 2 4 3" xfId="20662" xr:uid="{B32663B4-970B-4542-BEDC-CA7B2CDDB0AE}"/>
    <cellStyle name="Output 3 2 4 4" xfId="11131" xr:uid="{8F99D805-0729-48F3-8AE9-2AADFA775498}"/>
    <cellStyle name="Output 3 2 4 5" xfId="11962" xr:uid="{4D6063AF-D664-47ED-8D27-296C89B675C7}"/>
    <cellStyle name="Output 3 2 5" xfId="35044" xr:uid="{7DD90CBF-D3EE-4DE8-9751-6ACECCD45821}"/>
    <cellStyle name="Output 3 2 5 2" xfId="35043" xr:uid="{1A77D584-2D7D-4B20-80BC-CFE52F2FB6F8}"/>
    <cellStyle name="Output 3 2 5 2 2" xfId="20659" xr:uid="{5123836B-DA42-46C5-BC8E-57A96D2ACEE8}"/>
    <cellStyle name="Output 3 2 5 2 3" xfId="11128" xr:uid="{0A4B092E-A556-4F1D-BADA-C96A57615B79}"/>
    <cellStyle name="Output 3 2 5 2 4" xfId="8153" xr:uid="{AD85D412-81FF-4D88-A38C-F5B5B790C4B3}"/>
    <cellStyle name="Output 3 2 5 3" xfId="20660" xr:uid="{AEF9CDF6-7465-443F-9ECC-D3E7002E3CEB}"/>
    <cellStyle name="Output 3 2 5 4" xfId="11129" xr:uid="{D50928C2-1B8B-4B5E-84D1-3C6717D57E95}"/>
    <cellStyle name="Output 3 2 5 5" xfId="17995" xr:uid="{CDB45D34-2490-4CDC-8446-3297685094D7}"/>
    <cellStyle name="Output 3 2 6" xfId="35042" xr:uid="{52D2DB32-7AEC-4614-ACEF-5DC070F7E342}"/>
    <cellStyle name="Output 3 2 6 2" xfId="20658" xr:uid="{87AD067C-CD60-4C85-8B22-7464DC6A2935}"/>
    <cellStyle name="Output 3 2 6 3" xfId="11127" xr:uid="{89FB2F3C-AB36-4175-A62B-5D1A5106FF45}"/>
    <cellStyle name="Output 3 2 6 4" xfId="17996" xr:uid="{34E07C7A-9782-47DF-B902-69E0D3EADDA8}"/>
    <cellStyle name="Output 3 2 7" xfId="35041" xr:uid="{94193627-2924-4037-B0B7-2AFC4B221D57}"/>
    <cellStyle name="Output 3 2 7 2" xfId="35040" xr:uid="{B1414E13-EBBA-4342-BA27-2EFDE3C327F0}"/>
    <cellStyle name="Output 3 2 7 2 2" xfId="20656" xr:uid="{B3B33D1D-A916-4D28-9BD9-5B3B30EFD641}"/>
    <cellStyle name="Output 3 2 7 2 3" xfId="11125" xr:uid="{3B05D3A7-6DEA-4506-9A97-647E5558BEA9}"/>
    <cellStyle name="Output 3 2 7 2 4" xfId="7283" xr:uid="{7B3F0DF7-64C7-4286-BEA4-E4133B2A8D03}"/>
    <cellStyle name="Output 3 2 7 3" xfId="20657" xr:uid="{FCEAD1A2-EA0C-4DA2-AF7C-CFF9524554FB}"/>
    <cellStyle name="Output 3 2 7 4" xfId="11126" xr:uid="{498F9874-C9DB-4AB8-B603-B625B4665224}"/>
    <cellStyle name="Output 3 2 7 5" xfId="8062" xr:uid="{818C5565-F760-47DB-86A0-1F4B01685912}"/>
    <cellStyle name="Output 3 2 8" xfId="35039" xr:uid="{21BB3CB5-5B97-47CF-A5A7-11A93A843DF2}"/>
    <cellStyle name="Output 3 2 8 2" xfId="20655" xr:uid="{7B0D229B-D7A8-46C5-ABB0-525697F12A95}"/>
    <cellStyle name="Output 3 2 8 3" xfId="11124" xr:uid="{A9847AC9-96AF-4182-A341-7C208F89F6AA}"/>
    <cellStyle name="Output 3 2 8 4" xfId="15074" xr:uid="{EFD42E0C-5EF9-4C74-887F-1FB98CEF1752}"/>
    <cellStyle name="Output 3 2 9" xfId="29056" xr:uid="{9D1DDF7D-0B0B-4F9A-AFF1-37F01EEAFDC1}"/>
    <cellStyle name="Output 3 2 9 2" xfId="7079" xr:uid="{E6B8D354-C108-40B7-A19F-7D08AF947D0D}"/>
    <cellStyle name="Output 3 2 9 3" xfId="2490" xr:uid="{DB3BFA88-C318-415D-A821-4A9E691A8936}"/>
    <cellStyle name="Output 3 3" xfId="42986" xr:uid="{9D9C0AEF-F8DE-4A58-8EFF-D39EF1891AE4}"/>
    <cellStyle name="Output 3 3 10" xfId="27170" xr:uid="{3D686633-C1F5-41E3-A9D8-D3C1260B472F}"/>
    <cellStyle name="Output 3 3 10 2" xfId="5788" xr:uid="{985CB604-8BCB-4229-B885-A1019B471E9C}"/>
    <cellStyle name="Output 3 3 10 3" xfId="1660" xr:uid="{E7A2790E-B191-49A0-99C1-3135F586FD4E}"/>
    <cellStyle name="Output 3 3 11" xfId="26621" xr:uid="{00B7FF85-D8D5-476F-B620-8317942A77C1}"/>
    <cellStyle name="Output 3 3 11 2" xfId="5432" xr:uid="{8A3D7016-47BE-4FD4-A239-F0207D542817}"/>
    <cellStyle name="Output 3 3 11 3" xfId="1467" xr:uid="{57C67336-7893-4EAE-BB8E-BA659DDFDFBB}"/>
    <cellStyle name="Output 3 3 12" xfId="35038" xr:uid="{21499222-3756-4FF3-B2E5-85BB0C256AFA}"/>
    <cellStyle name="Output 3 3 12 2" xfId="20654" xr:uid="{BC558606-5FBC-46F2-94B2-3EFA562922A8}"/>
    <cellStyle name="Output 3 3 12 3" xfId="11123" xr:uid="{BE028BBA-EB72-4619-A666-8ABD244F0E1B}"/>
    <cellStyle name="Output 3 3 12 4" xfId="24614" xr:uid="{F8015B2B-7268-4CC8-A165-0DDD93E9EDA9}"/>
    <cellStyle name="Output 3 3 13" xfId="39927" xr:uid="{13AE7011-AE5E-4915-A946-EEF3D6D96240}"/>
    <cellStyle name="Output 3 3 14" xfId="38463" xr:uid="{3CFA2B62-1A1D-4A46-B5EF-EE50F728B550}"/>
    <cellStyle name="Output 3 3 15" xfId="15145" xr:uid="{7363E9E8-4580-4846-85E0-9C5F0C26E057}"/>
    <cellStyle name="Output 3 3 16" xfId="10208" xr:uid="{BFE53994-9EB0-4D0C-A199-30D422D14B64}"/>
    <cellStyle name="Output 3 3 2" xfId="35037" xr:uid="{8511A7B5-20BB-4097-B826-8C064E7601B4}"/>
    <cellStyle name="Output 3 3 2 2" xfId="35036" xr:uid="{35F4CCFB-A8AA-42FB-9AE9-2CB82BEC3D2A}"/>
    <cellStyle name="Output 3 3 2 2 2" xfId="20652" xr:uid="{6F2EA1FD-2A8C-423F-AC45-4877F036E755}"/>
    <cellStyle name="Output 3 3 2 2 3" xfId="11121" xr:uid="{BEF45EDC-EFBC-4A2C-B15B-79CFC2FFB3EF}"/>
    <cellStyle name="Output 3 3 2 2 4" xfId="23786" xr:uid="{36ADA2F0-A45C-46F3-9700-86A3A487D807}"/>
    <cellStyle name="Output 3 3 2 3" xfId="20653" xr:uid="{AA915C1E-6A8B-4ECF-9BD1-EAC8DB17DA26}"/>
    <cellStyle name="Output 3 3 2 4" xfId="11122" xr:uid="{3E5BD1AC-260D-463B-B8E8-3B44B1F228F9}"/>
    <cellStyle name="Output 3 3 2 5" xfId="22904" xr:uid="{AF61D547-31B7-4308-9FA5-BF85C775B098}"/>
    <cellStyle name="Output 3 3 3" xfId="35035" xr:uid="{65874C6F-74CD-4ECF-A0A6-F26CDF49AFE6}"/>
    <cellStyle name="Output 3 3 3 2" xfId="35034" xr:uid="{969CAF3D-C37B-49D0-8CDB-DFE3FCE5DC96}"/>
    <cellStyle name="Output 3 3 3 2 2" xfId="20650" xr:uid="{FC4380E6-55FD-4CDA-BBD6-49A9CC94CEEE}"/>
    <cellStyle name="Output 3 3 3 2 3" xfId="11119" xr:uid="{14A25310-5CD5-4FB3-9F0D-EDDE965ABD8C}"/>
    <cellStyle name="Output 3 3 3 2 4" xfId="13325" xr:uid="{B18D33CF-CBA4-46ED-84B3-67651C184AC3}"/>
    <cellStyle name="Output 3 3 3 3" xfId="20651" xr:uid="{7549EBBA-C0A3-4703-8AAF-3730026809D4}"/>
    <cellStyle name="Output 3 3 3 4" xfId="11120" xr:uid="{132DD8C5-59CB-4F18-90C0-D43C94AFD4F3}"/>
    <cellStyle name="Output 3 3 3 5" xfId="7284" xr:uid="{027AE249-CB56-4424-B796-C7C47FDA0AE8}"/>
    <cellStyle name="Output 3 3 4" xfId="35033" xr:uid="{A28DF43B-B6BA-4A8C-87E8-D0924008E505}"/>
    <cellStyle name="Output 3 3 4 2" xfId="35032" xr:uid="{D4C0DF81-0694-4E39-84B9-A0A37E65A672}"/>
    <cellStyle name="Output 3 3 4 2 2" xfId="20648" xr:uid="{51C9D1F3-B74D-42A7-808B-74AB7BDA3AA2}"/>
    <cellStyle name="Output 3 3 4 2 3" xfId="11117" xr:uid="{5D3A7CB3-E3CD-424C-9706-6269D59EBAE1}"/>
    <cellStyle name="Output 3 3 4 2 4" xfId="12894" xr:uid="{0F9455FA-9189-4756-8772-BFCDB743807A}"/>
    <cellStyle name="Output 3 3 4 3" xfId="20649" xr:uid="{C7A423E2-98B6-4828-9B0C-4D994993FF2A}"/>
    <cellStyle name="Output 3 3 4 4" xfId="11118" xr:uid="{3EF46F84-DBAC-419A-911B-6403EE7D3D5A}"/>
    <cellStyle name="Output 3 3 4 5" xfId="24613" xr:uid="{F87EE01E-7DEE-42AB-A913-DC0C67447384}"/>
    <cellStyle name="Output 3 3 5" xfId="35031" xr:uid="{ED59AFCC-E189-4B3E-B158-77A8B528DC5D}"/>
    <cellStyle name="Output 3 3 5 2" xfId="20647" xr:uid="{BEB97DAE-1372-4147-B490-C78103D46D41}"/>
    <cellStyle name="Output 3 3 5 3" xfId="11116" xr:uid="{70A7FD8B-D6D4-4822-A8E7-65F1BE26C115}"/>
    <cellStyle name="Output 3 3 5 4" xfId="12084" xr:uid="{28A2CE44-778C-41F0-A7E0-1E114241DEAA}"/>
    <cellStyle name="Output 3 3 6" xfId="35030" xr:uid="{58EB935C-F4E9-45FA-AD4B-B403A9243E99}"/>
    <cellStyle name="Output 3 3 6 2" xfId="35029" xr:uid="{77885917-E8AA-4859-884B-09AE35310B27}"/>
    <cellStyle name="Output 3 3 6 2 2" xfId="20645" xr:uid="{AE578A07-9A50-4F20-9712-E07214F30EAF}"/>
    <cellStyle name="Output 3 3 6 2 3" xfId="11114" xr:uid="{83AEDE2F-67B0-401C-A4E3-D154CE6D36D7}"/>
    <cellStyle name="Output 3 3 6 2 4" xfId="7285" xr:uid="{B77C385B-925C-4CFB-AA20-FA90B5A20EB8}"/>
    <cellStyle name="Output 3 3 6 3" xfId="20646" xr:uid="{6D4B56EF-D409-4329-9E32-92FAA91B8101}"/>
    <cellStyle name="Output 3 3 6 4" xfId="11115" xr:uid="{44A9C5A9-AFC8-4312-A8B0-08B37D8BD3EA}"/>
    <cellStyle name="Output 3 3 6 5" xfId="13357" xr:uid="{F4241282-8D9C-4674-922A-E7430AF14E8A}"/>
    <cellStyle name="Output 3 3 7" xfId="35028" xr:uid="{3A17465D-D22A-4C66-A26A-CC4C81DAAB61}"/>
    <cellStyle name="Output 3 3 7 2" xfId="20644" xr:uid="{3BC967F8-B9D5-436E-9108-D64802228F08}"/>
    <cellStyle name="Output 3 3 7 3" xfId="11113" xr:uid="{19764A87-922E-4071-B5C0-FB2937D94705}"/>
    <cellStyle name="Output 3 3 7 4" xfId="4541" xr:uid="{766BCB9B-2BF6-42D2-8053-284AE3CA648E}"/>
    <cellStyle name="Output 3 3 8" xfId="29057" xr:uid="{C8411DDA-077F-4B9F-A8CC-9665E097B8C1}"/>
    <cellStyle name="Output 3 3 8 2" xfId="7080" xr:uid="{61A87AD3-C62A-41F5-A00A-E0B296B9C158}"/>
    <cellStyle name="Output 3 3 8 3" xfId="2491" xr:uid="{855DABD2-140B-454A-BD00-58798D9AD7DC}"/>
    <cellStyle name="Output 3 3 9" xfId="30017" xr:uid="{8BCC92FD-B33A-4C86-A669-667342AE7C9C}"/>
    <cellStyle name="Output 3 3 9 2" xfId="7765" xr:uid="{FA264416-4F9F-4AE7-8063-926F11C89B5A}"/>
    <cellStyle name="Output 3 3 9 3" xfId="2878" xr:uid="{9201EF11-4FE6-416E-AAB7-36921C7A4E2A}"/>
    <cellStyle name="Output 3 4" xfId="41710" xr:uid="{D0F528C7-9E12-4EAB-BAAF-612299AF5FC3}"/>
    <cellStyle name="Output 3 4 10" xfId="25930" xr:uid="{EB41148C-31E1-42A4-AFDF-B63C3F862192}"/>
    <cellStyle name="Output 3 4 10 2" xfId="4920" xr:uid="{583159D5-ACF1-4268-85A0-5C9ED9BB939B}"/>
    <cellStyle name="Output 3 4 10 3" xfId="1107" xr:uid="{9422CDD5-ADBF-4390-A1C9-2891C7040BAF}"/>
    <cellStyle name="Output 3 4 11" xfId="25404" xr:uid="{91BBBECA-D6F7-428D-BA51-36C7A51B195B}"/>
    <cellStyle name="Output 3 4 11 2" xfId="4510" xr:uid="{5787A2CD-F4FE-4279-8564-5ACC73ACC612}"/>
    <cellStyle name="Output 3 4 11 3" xfId="788" xr:uid="{00637724-A3F4-44EA-891D-770004E26142}"/>
    <cellStyle name="Output 3 4 12" xfId="35027" xr:uid="{D968224D-7144-41AD-B510-3B0ACD029B63}"/>
    <cellStyle name="Output 3 4 12 2" xfId="20643" xr:uid="{98F3B130-EE9F-403E-8CAB-1BC689B62E4D}"/>
    <cellStyle name="Output 3 4 12 3" xfId="11112" xr:uid="{0FF3D4F9-D29D-4011-8C28-66534798DA86}"/>
    <cellStyle name="Output 3 4 12 4" xfId="5838" xr:uid="{5C12A006-CF03-48CC-B4BC-58E19B328F99}"/>
    <cellStyle name="Output 3 4 13" xfId="38847" xr:uid="{43DA1C02-4F6C-4BA7-8F4D-1BE70C6824BA}"/>
    <cellStyle name="Output 3 4 14" xfId="24224" xr:uid="{88D68AA7-7905-4217-B678-6C8814005256}"/>
    <cellStyle name="Output 3 4 15" xfId="39514" xr:uid="{64E65060-86A0-4D79-BD84-6590FDC6A9DF}"/>
    <cellStyle name="Output 3 4 16" xfId="5749" xr:uid="{0C424247-E5CD-4120-ACCB-0471104A7797}"/>
    <cellStyle name="Output 3 4 2" xfId="35026" xr:uid="{52FF075F-C45B-44E9-9A18-D5B1D16CCE30}"/>
    <cellStyle name="Output 3 4 2 2" xfId="35025" xr:uid="{130A774E-D7D7-49FE-B576-D6398EFE8382}"/>
    <cellStyle name="Output 3 4 2 2 2" xfId="20641" xr:uid="{CD2C380C-1739-4057-9BBD-658A997A68A2}"/>
    <cellStyle name="Output 3 4 2 2 3" xfId="11110" xr:uid="{3683140F-29E8-4442-B85D-B791F188129C}"/>
    <cellStyle name="Output 3 4 2 2 4" xfId="6613" xr:uid="{BD35E36E-FE16-40FE-BC57-A4FEC44CCBB1}"/>
    <cellStyle name="Output 3 4 2 3" xfId="20642" xr:uid="{C7757B32-71F8-4A5A-B978-2EF94F7824D0}"/>
    <cellStyle name="Output 3 4 2 4" xfId="11111" xr:uid="{A635218A-DC43-48CB-AAD9-6E96701050C1}"/>
    <cellStyle name="Output 3 4 2 5" xfId="5484" xr:uid="{FD680F22-7FBA-4FEE-B785-C6AC49A4D935}"/>
    <cellStyle name="Output 3 4 3" xfId="35024" xr:uid="{D96045E6-647A-47A7-9461-F04B5418CC69}"/>
    <cellStyle name="Output 3 4 3 2" xfId="35023" xr:uid="{1F6313D0-5FA1-4F07-B4B7-67C348EFDA8A}"/>
    <cellStyle name="Output 3 4 3 2 2" xfId="20639" xr:uid="{97A352AA-53BF-4B83-939E-2DD18847C60A}"/>
    <cellStyle name="Output 3 4 3 2 3" xfId="11108" xr:uid="{8D4A49F9-6DFC-4BA8-92BD-67155C74F70B}"/>
    <cellStyle name="Output 3 4 3 2 4" xfId="6106" xr:uid="{D9D1538B-C94A-484D-A802-C7534A8A2C96}"/>
    <cellStyle name="Output 3 4 3 3" xfId="20640" xr:uid="{7E785A03-E1D5-40BF-B940-C81804175CDF}"/>
    <cellStyle name="Output 3 4 3 4" xfId="11109" xr:uid="{D35D3F99-F573-4851-B430-C0434A4683F6}"/>
    <cellStyle name="Output 3 4 3 5" xfId="5018" xr:uid="{75113B80-73C2-42C2-950C-4B3A2F505465}"/>
    <cellStyle name="Output 3 4 4" xfId="35022" xr:uid="{C39B34AE-C6B3-4018-AF9B-89DA4D6B4F57}"/>
    <cellStyle name="Output 3 4 4 2" xfId="35021" xr:uid="{AD15E59D-324C-49D5-88FF-AF09A7FB916F}"/>
    <cellStyle name="Output 3 4 4 2 2" xfId="20637" xr:uid="{1EDC9620-0396-4CFE-9E65-5EAF071F170A}"/>
    <cellStyle name="Output 3 4 4 2 3" xfId="11106" xr:uid="{132E926F-07FC-4643-844C-0A32693D6F42}"/>
    <cellStyle name="Output 3 4 4 2 4" xfId="6746" xr:uid="{68F44428-D250-4C0B-BBD3-1F965F49DD61}"/>
    <cellStyle name="Output 3 4 4 3" xfId="20638" xr:uid="{79E24CB9-2032-498D-BB98-F4EDFBA052A9}"/>
    <cellStyle name="Output 3 4 4 4" xfId="11107" xr:uid="{6C5C4971-A343-4A84-8915-EA007DE60D56}"/>
    <cellStyle name="Output 3 4 4 5" xfId="22900" xr:uid="{DA2E6B33-593B-48F9-93C2-503EF86C645A}"/>
    <cellStyle name="Output 3 4 5" xfId="35020" xr:uid="{49E2F7DD-8CF7-471B-AF85-7FFA6E940C0A}"/>
    <cellStyle name="Output 3 4 5 2" xfId="20636" xr:uid="{EFA0191A-2642-4F92-9417-1E77C35951D2}"/>
    <cellStyle name="Output 3 4 5 3" xfId="11105" xr:uid="{B530CABC-2247-4ED4-907E-DCFE5106C17F}"/>
    <cellStyle name="Output 3 4 5 4" xfId="5483" xr:uid="{73CCDB66-5587-4EFA-AD02-A35952F36CB0}"/>
    <cellStyle name="Output 3 4 6" xfId="35019" xr:uid="{75CC462D-18A4-481E-8E02-FD4BBB69B3E4}"/>
    <cellStyle name="Output 3 4 6 2" xfId="35018" xr:uid="{A021989B-CD21-4B58-B742-A51B293FB22F}"/>
    <cellStyle name="Output 3 4 6 2 2" xfId="20634" xr:uid="{D59F372F-04C7-4DD0-B1D4-81F3A0921DE1}"/>
    <cellStyle name="Output 3 4 6 2 3" xfId="11103" xr:uid="{229870C1-9BA1-49B7-B4B8-650A6ACA9501}"/>
    <cellStyle name="Output 3 4 6 2 4" xfId="7286" xr:uid="{5813324E-DBA1-4EB9-B1FD-421EEA95D2AD}"/>
    <cellStyle name="Output 3 4 6 3" xfId="20635" xr:uid="{2050CA92-0438-4FC2-B7C2-FDF787015C40}"/>
    <cellStyle name="Output 3 4 6 4" xfId="11104" xr:uid="{FD877814-4975-4F17-B4B7-A97CC6860F60}"/>
    <cellStyle name="Output 3 4 6 5" xfId="5485" xr:uid="{685A16BE-D059-4E84-9CDF-F764738C11A5}"/>
    <cellStyle name="Output 3 4 7" xfId="35017" xr:uid="{C978540D-9164-433E-8621-2A093263E007}"/>
    <cellStyle name="Output 3 4 7 2" xfId="20633" xr:uid="{862FFCE3-FED8-4472-853C-3B8AF5798342}"/>
    <cellStyle name="Output 3 4 7 3" xfId="11102" xr:uid="{2C877635-2977-4AD7-A634-B08B72402F57}"/>
    <cellStyle name="Output 3 4 7 4" xfId="14259" xr:uid="{387D2B94-0107-4A59-8A6F-D5291C3B1483}"/>
    <cellStyle name="Output 3 4 8" xfId="28120" xr:uid="{DFCA75FD-178B-4A72-B400-C0C059137DC4}"/>
    <cellStyle name="Output 3 4 8 2" xfId="6484" xr:uid="{9A7FEAD0-2390-4DBF-AF09-05FE35A2AAC3}"/>
    <cellStyle name="Output 3 4 8 3" xfId="2110" xr:uid="{29EE93BD-10BE-4129-B4A1-529C0160F407}"/>
    <cellStyle name="Output 3 4 9" xfId="28689" xr:uid="{385C1146-FAA5-4428-85BD-92117DAD424D}"/>
    <cellStyle name="Output 3 4 9 2" xfId="6901" xr:uid="{DF3AF579-73E0-4735-8A00-3FA9EE6D6DA0}"/>
    <cellStyle name="Output 3 4 9 3" xfId="2455" xr:uid="{E544D2F7-2D55-4A30-B4C1-51240B830F74}"/>
    <cellStyle name="Output 3 5" xfId="35016" xr:uid="{7FAB8703-ED6B-4840-9F1C-A12504334C8B}"/>
    <cellStyle name="Output 3 5 10" xfId="22903" xr:uid="{6B81B55C-9032-4C2E-ABD0-46BE8DDE40DF}"/>
    <cellStyle name="Output 3 5 2" xfId="35015" xr:uid="{C6657607-C847-404B-8A48-BAC0C1F8BF63}"/>
    <cellStyle name="Output 3 5 2 2" xfId="35014" xr:uid="{83417F82-4EEA-4CCD-960E-C0C89DE05659}"/>
    <cellStyle name="Output 3 5 2 2 2" xfId="20630" xr:uid="{637D3EDA-54B7-4A02-986E-E91B0C4CB358}"/>
    <cellStyle name="Output 3 5 2 2 3" xfId="11099" xr:uid="{7F32619E-4D42-45C5-8982-6971122F61BB}"/>
    <cellStyle name="Output 3 5 2 2 4" xfId="14323" xr:uid="{F0067946-5E68-4406-A670-A787EDFFAE28}"/>
    <cellStyle name="Output 3 5 2 3" xfId="20631" xr:uid="{41B2AFA3-5396-4062-AD6E-1D5ED4CD6BDD}"/>
    <cellStyle name="Output 3 5 2 4" xfId="11100" xr:uid="{033C8D14-228B-4F70-B4C5-DB4C3D877A79}"/>
    <cellStyle name="Output 3 5 2 5" xfId="23896" xr:uid="{9B6B247F-1375-4B5A-894D-84D5FA6EC52F}"/>
    <cellStyle name="Output 3 5 3" xfId="35013" xr:uid="{5A99E961-D8F0-4BAD-97CB-EA63E76D288D}"/>
    <cellStyle name="Output 3 5 3 2" xfId="35012" xr:uid="{FA186F10-731B-4788-B481-635D2F4BBE0F}"/>
    <cellStyle name="Output 3 5 3 2 2" xfId="20628" xr:uid="{193C80F3-2139-4F81-87CB-0DF38AE89D0B}"/>
    <cellStyle name="Output 3 5 3 2 3" xfId="11097" xr:uid="{9568CDA4-ED5E-4801-809E-D044D51BFE99}"/>
    <cellStyle name="Output 3 5 3 2 4" xfId="5019" xr:uid="{88172B7D-0187-4150-AED8-B1170BB1F129}"/>
    <cellStyle name="Output 3 5 3 3" xfId="20629" xr:uid="{3A4560A6-BDD1-4741-98B6-005A298F31E8}"/>
    <cellStyle name="Output 3 5 3 4" xfId="11098" xr:uid="{AF3CBC4A-CE98-4200-BA6A-2F16FAB2E542}"/>
    <cellStyle name="Output 3 5 3 5" xfId="22901" xr:uid="{474F77AB-A900-4553-987D-E2CF87AA1BF5}"/>
    <cellStyle name="Output 3 5 4" xfId="35011" xr:uid="{FD2F36F0-2490-48A0-84DA-F5A8A7AB28B0}"/>
    <cellStyle name="Output 3 5 4 2" xfId="35010" xr:uid="{B63345B0-CD3D-403B-B243-8BCD2C4ED2CA}"/>
    <cellStyle name="Output 3 5 4 2 2" xfId="20626" xr:uid="{7C1DF18B-EA3A-42E9-8BEB-ED12CE9ACB7A}"/>
    <cellStyle name="Output 3 5 4 2 3" xfId="11095" xr:uid="{E4937C37-A28D-4A48-85CB-3292C61EB9A9}"/>
    <cellStyle name="Output 3 5 4 2 4" xfId="6614" xr:uid="{2D8DCEEA-1022-448F-9F55-64FE02D61A9A}"/>
    <cellStyle name="Output 3 5 4 3" xfId="20627" xr:uid="{F3637C85-B6A5-4297-A253-35D3B5DD1290}"/>
    <cellStyle name="Output 3 5 4 4" xfId="11096" xr:uid="{DECD42F1-4790-4B9E-A77D-28C9C7EE30EC}"/>
    <cellStyle name="Output 3 5 4 5" xfId="5342" xr:uid="{EAA751F3-B05B-47D8-8AA1-DEC6A4EEEA6E}"/>
    <cellStyle name="Output 3 5 5" xfId="35009" xr:uid="{B6CECEC5-2BB6-48C9-ACD1-F9B7A0340139}"/>
    <cellStyle name="Output 3 5 5 2" xfId="20625" xr:uid="{C1C6273C-32AC-4AAA-83D5-3BE4C5E1C9B3}"/>
    <cellStyle name="Output 3 5 5 3" xfId="11094" xr:uid="{CC73191E-3D84-43C4-B9A3-A1EFEB7D2956}"/>
    <cellStyle name="Output 3 5 5 4" xfId="22902" xr:uid="{D8510249-8692-4E87-9458-10470FD5D5D4}"/>
    <cellStyle name="Output 3 5 6" xfId="35008" xr:uid="{687447CA-DB36-4FEA-8858-223387D068EB}"/>
    <cellStyle name="Output 3 5 6 2" xfId="35007" xr:uid="{95532466-E181-48F1-8254-DEDD952D7513}"/>
    <cellStyle name="Output 3 5 6 2 2" xfId="20623" xr:uid="{D1A0F8A8-36FB-460E-9B13-244162A425DF}"/>
    <cellStyle name="Output 3 5 6 2 3" xfId="11092" xr:uid="{72131735-B2CD-413B-9BF9-10E9A84B6DB4}"/>
    <cellStyle name="Output 3 5 6 2 4" xfId="4463" xr:uid="{CE0E9C7E-A05C-4F3B-A846-6AFBEC682BFE}"/>
    <cellStyle name="Output 3 5 6 3" xfId="20624" xr:uid="{8ABC9A2C-FCE7-4A3D-AA71-F747D2E82BA9}"/>
    <cellStyle name="Output 3 5 6 4" xfId="11093" xr:uid="{5D62AF9A-176E-46FD-A556-70AD6C3B5149}"/>
    <cellStyle name="Output 3 5 6 5" xfId="40146" xr:uid="{B70A95B4-638E-4A10-AAE6-89B313417858}"/>
    <cellStyle name="Output 3 5 7" xfId="35006" xr:uid="{2034E125-D412-407A-AA95-A69462FE760E}"/>
    <cellStyle name="Output 3 5 7 2" xfId="20622" xr:uid="{48B6116A-BDDE-4F91-9E2D-ADE727EE9EC5}"/>
    <cellStyle name="Output 3 5 7 3" xfId="11091" xr:uid="{D1C33181-2EDF-4367-85EA-99E954E8BB84}"/>
    <cellStyle name="Output 3 5 7 4" xfId="5839" xr:uid="{5C23EBD8-609C-41D2-AA45-56A95BFD233E}"/>
    <cellStyle name="Output 3 5 8" xfId="20632" xr:uid="{6D5AD838-A4C8-4314-A47F-6048DFD02C74}"/>
    <cellStyle name="Output 3 5 9" xfId="11101" xr:uid="{E9B018E0-2947-408F-A149-50B4B1048201}"/>
    <cellStyle name="Output 3 6" xfId="35005" xr:uid="{2251BCF3-2BF3-4D7C-B4E8-AE330A9006F6}"/>
    <cellStyle name="Output 3 6 10" xfId="5840" xr:uid="{B9C6EF67-A69E-4323-ADCE-9086F68479C4}"/>
    <cellStyle name="Output 3 6 2" xfId="35004" xr:uid="{37D64C69-96E4-4DCE-A764-B4FF2D29E9B2}"/>
    <cellStyle name="Output 3 6 2 2" xfId="35003" xr:uid="{776D57DC-662A-4735-89B4-EC19FA1E462E}"/>
    <cellStyle name="Output 3 6 2 2 2" xfId="20619" xr:uid="{ED23B4E8-6F2E-4EDF-A17E-4F25698880D2}"/>
    <cellStyle name="Output 3 6 2 2 3" xfId="11088" xr:uid="{F634271D-D48E-46C0-9F60-AB87DEAF8ED0}"/>
    <cellStyle name="Output 3 6 2 2 4" xfId="22899" xr:uid="{AB85BBFC-1E48-4B1C-A623-30D67969E29F}"/>
    <cellStyle name="Output 3 6 2 3" xfId="20620" xr:uid="{271637FF-F66B-4B4A-A785-F2C152CFC06B}"/>
    <cellStyle name="Output 3 6 2 4" xfId="11089" xr:uid="{8B218730-C79F-4517-A915-F295CFB15174}"/>
    <cellStyle name="Output 3 6 2 5" xfId="7287" xr:uid="{0F52EEBC-72FC-423E-A23E-2439A813D8F7}"/>
    <cellStyle name="Output 3 6 3" xfId="35002" xr:uid="{CE6B8853-9050-48A3-9991-60325086DA8C}"/>
    <cellStyle name="Output 3 6 3 2" xfId="35001" xr:uid="{87BCC1CD-9536-48F7-8BB6-7E0890A249FA}"/>
    <cellStyle name="Output 3 6 3 2 2" xfId="20617" xr:uid="{4C4C4980-63D0-4072-95DF-C996F2638949}"/>
    <cellStyle name="Output 3 6 3 2 3" xfId="11086" xr:uid="{D11C8B0F-AA70-4E0E-B1C4-C19A0616670C}"/>
    <cellStyle name="Output 3 6 3 2 4" xfId="22897" xr:uid="{9772C600-7855-44C4-AB54-E017D92DBDB5}"/>
    <cellStyle name="Output 3 6 3 3" xfId="20618" xr:uid="{1B82DF83-27EE-4F37-9002-2CE0BB13E456}"/>
    <cellStyle name="Output 3 6 3 4" xfId="11087" xr:uid="{BBA595C1-26CD-4BF7-8B00-67B9F75B915F}"/>
    <cellStyle name="Output 3 6 3 5" xfId="22898" xr:uid="{C531C313-E38D-4FF2-8792-A511A243C7ED}"/>
    <cellStyle name="Output 3 6 4" xfId="35000" xr:uid="{D1592420-94C9-468A-8268-DBF91B26668C}"/>
    <cellStyle name="Output 3 6 4 2" xfId="34999" xr:uid="{37AC49C5-247D-46A9-A3DC-C14846D31F0E}"/>
    <cellStyle name="Output 3 6 4 2 2" xfId="20615" xr:uid="{8AA7B022-4CF9-4533-8BCD-6B7B2ED7B632}"/>
    <cellStyle name="Output 3 6 4 2 3" xfId="11084" xr:uid="{5FCEAF92-8631-42BC-A67B-E95789E7B8F1}"/>
    <cellStyle name="Output 3 6 4 2 4" xfId="41041" xr:uid="{E76D5CF2-DDD3-44BF-B742-5CA2CACDBD16}"/>
    <cellStyle name="Output 3 6 4 3" xfId="20616" xr:uid="{B42B4429-C5F2-4BB6-B810-7EA2348F43FE}"/>
    <cellStyle name="Output 3 6 4 4" xfId="11085" xr:uid="{AE47AD46-D496-4DD1-905F-D92800C64B4F}"/>
    <cellStyle name="Output 3 6 4 5" xfId="22896" xr:uid="{B73495A0-FCAA-4DB6-8D97-4C111E3C992F}"/>
    <cellStyle name="Output 3 6 5" xfId="34998" xr:uid="{5BE61E8A-05AC-4CD7-BFBB-4150567405CD}"/>
    <cellStyle name="Output 3 6 5 2" xfId="20614" xr:uid="{51F1B867-74C3-4C1B-9562-B9E9DED1F841}"/>
    <cellStyle name="Output 3 6 5 3" xfId="11083" xr:uid="{AACF9020-4ADE-472C-BDF3-E4707ED22F98}"/>
    <cellStyle name="Output 3 6 5 4" xfId="5020" xr:uid="{D31E2162-467B-40B5-AAA7-EE6AEBB28D6E}"/>
    <cellStyle name="Output 3 6 6" xfId="34997" xr:uid="{4FFA9616-7EB8-41A7-A1B1-643A7C6F35DA}"/>
    <cellStyle name="Output 3 6 6 2" xfId="34996" xr:uid="{1FEEE07D-A7DD-453D-8DA8-1AEC68A57B97}"/>
    <cellStyle name="Output 3 6 6 2 2" xfId="20612" xr:uid="{1D76E043-A9CC-4E07-AB51-C43C565262AA}"/>
    <cellStyle name="Output 3 6 6 2 3" xfId="11081" xr:uid="{B1461F20-751F-4E3D-B2D4-9AE33411D895}"/>
    <cellStyle name="Output 3 6 6 2 4" xfId="6615" xr:uid="{5EFFA7AD-8DA9-42BE-994C-980B5A2D054E}"/>
    <cellStyle name="Output 3 6 6 3" xfId="20613" xr:uid="{EA69FB19-CFD2-4C8C-8B08-21F8302BCF43}"/>
    <cellStyle name="Output 3 6 6 4" xfId="11082" xr:uid="{81D1BF55-84FB-4ED8-8972-5B19B08B5F2E}"/>
    <cellStyle name="Output 3 6 6 5" xfId="6105" xr:uid="{7E4F1F79-1DEB-47BA-BB17-EF7C0E8BEE68}"/>
    <cellStyle name="Output 3 6 7" xfId="34995" xr:uid="{E6FDBA9F-D956-4CA2-926F-DF1EBD9431A7}"/>
    <cellStyle name="Output 3 6 7 2" xfId="20611" xr:uid="{3A4B9475-8137-488C-B218-685389D2F8FB}"/>
    <cellStyle name="Output 3 6 7 3" xfId="11080" xr:uid="{389EFFA8-8DCD-415E-9C33-CCABE34392C0}"/>
    <cellStyle name="Output 3 6 7 4" xfId="39300" xr:uid="{8608C78D-A853-4FA3-8CFD-4949E7287A6A}"/>
    <cellStyle name="Output 3 6 8" xfId="20621" xr:uid="{44AD3F16-0A44-4B36-A90C-EFFB6B0C89EC}"/>
    <cellStyle name="Output 3 6 9" xfId="11090" xr:uid="{5E58BED2-D4D7-43FC-8AD4-E7605349ABA4}"/>
    <cellStyle name="Output 3 7" xfId="34994" xr:uid="{CE196E7A-CA51-4413-BAD2-C3094E8470FA}"/>
    <cellStyle name="Output 3 7 2" xfId="34993" xr:uid="{C6310BB7-5BCF-4FFC-B294-2CB6D0A7CA04}"/>
    <cellStyle name="Output 3 7 2 2" xfId="20609" xr:uid="{2D43A7EA-8875-4207-9029-C55A333FA185}"/>
    <cellStyle name="Output 3 7 2 3" xfId="11078" xr:uid="{9FF0E75A-4F38-45E9-AEE9-CFE69A167138}"/>
    <cellStyle name="Output 3 7 2 4" xfId="5595" xr:uid="{E7EFECC9-169C-4A9C-8CE4-5CF459728B2D}"/>
    <cellStyle name="Output 3 7 3" xfId="20610" xr:uid="{B874FAAE-2049-4527-96FB-1F080F136295}"/>
    <cellStyle name="Output 3 7 4" xfId="11079" xr:uid="{E4270DDB-0CE7-4812-869C-1DD37AA52CD5}"/>
    <cellStyle name="Output 3 7 5" xfId="41174" xr:uid="{E7B532E9-BCE5-450E-B2FE-302983CA5F35}"/>
    <cellStyle name="Output 3 8" xfId="30264" xr:uid="{2A2CA050-6770-49DC-87BC-53D886DDAFC5}"/>
    <cellStyle name="Output 3 9" xfId="35052" xr:uid="{2AFF043A-537F-467A-9D00-FCC1E8F48B64}"/>
    <cellStyle name="Output 3 9 2" xfId="20668" xr:uid="{AD0DF2C0-6C91-4964-944C-222C755828B7}"/>
    <cellStyle name="Output 3 9 3" xfId="11137" xr:uid="{50C7B1FF-9B2E-4B33-8EFE-7001ABF66240}"/>
    <cellStyle name="Output 3 9 4" xfId="7281" xr:uid="{BDFAD051-28D7-41AE-A224-E58C2E53EA2B}"/>
    <cellStyle name="Output 4" xfId="44055" xr:uid="{DAD78996-B3D7-4778-B980-E89827587B89}"/>
    <cellStyle name="Output 4 2" xfId="42984" xr:uid="{51812B8E-4050-470F-8D0E-47EE379039F9}"/>
    <cellStyle name="Output 4 2 2" xfId="27373" xr:uid="{011784AE-AAE1-4F26-BA5B-0E81070D56BD}"/>
    <cellStyle name="Output 4 2 2 2" xfId="5899" xr:uid="{7A656E4B-5C3E-4C72-8903-454CC122E395}"/>
    <cellStyle name="Output 4 2 2 3" xfId="1680" xr:uid="{8535D458-DEE8-4CE9-B3A2-2149063ADA90}"/>
    <cellStyle name="Output 4 2 3" xfId="27168" xr:uid="{68F85F7D-4B8D-490C-8536-C62F20B19BA6}"/>
    <cellStyle name="Output 4 2 3 2" xfId="5786" xr:uid="{1DA40E6E-F273-4E36-8DAD-2309C66FD211}"/>
    <cellStyle name="Output 4 2 3 3" xfId="1658" xr:uid="{D5B33785-0137-4137-9744-DE7CE8010E35}"/>
    <cellStyle name="Output 4 2 4" xfId="26870" xr:uid="{8EDEC040-4F1A-43B4-8392-37E84900ADB7}"/>
    <cellStyle name="Output 4 2 4 2" xfId="5578" xr:uid="{1F122377-685D-4D62-97AF-6DF376EF8EC2}"/>
    <cellStyle name="Output 4 2 4 3" xfId="1541" xr:uid="{26E18367-38DE-45A3-A36F-0186114EAEA8}"/>
    <cellStyle name="Output 4 2 5" xfId="29055" xr:uid="{202E0895-8182-408F-AAB7-9EB8E9032730}"/>
    <cellStyle name="Output 4 2 5 2" xfId="7078" xr:uid="{71E0536C-F9DC-4C26-857F-B1AA141A788A}"/>
    <cellStyle name="Output 4 2 5 3" xfId="2489" xr:uid="{56BB7FF6-17C6-492D-8E9F-AD0F4A60EE3D}"/>
    <cellStyle name="Output 4 2 6" xfId="39925" xr:uid="{2D6D4B44-BE15-4E7E-9051-AB6A9FDD8CE1}"/>
    <cellStyle name="Output 4 2 7" xfId="40446" xr:uid="{7DBA8431-218F-4F80-9A39-152521F5C73D}"/>
    <cellStyle name="Output 4 2 8" xfId="24844" xr:uid="{9FBE6C34-094C-47E3-8E26-7334F915D9A8}"/>
    <cellStyle name="Output 4 2 9" xfId="10210" xr:uid="{31A384C0-ECAA-478B-B9D2-A15A4DB25EBC}"/>
    <cellStyle name="Output 4 3" xfId="41708" xr:uid="{DB330FB3-A84B-4FEA-930C-45B1623111E8}"/>
    <cellStyle name="Output 4 3 2" xfId="30548" xr:uid="{A53FAB17-4318-48EE-92A2-9367149B8826}"/>
    <cellStyle name="Output 4 3 2 2" xfId="8116" xr:uid="{F4A51ED7-0178-4693-B77D-678A1C1B25B0}"/>
    <cellStyle name="Output 4 3 2 3" xfId="3055" xr:uid="{88B8FF14-E09E-44C2-8C60-1DBB47AFC32B}"/>
    <cellStyle name="Output 4 3 3" xfId="25928" xr:uid="{39AA2B91-A50F-4B54-B514-4D6831950726}"/>
    <cellStyle name="Output 4 3 3 2" xfId="4918" xr:uid="{D8C6C927-DA46-4E55-B1F4-31CC7D31555C}"/>
    <cellStyle name="Output 4 3 3 3" xfId="1105" xr:uid="{4E0FF211-589A-40ED-9388-D774F53BA529}"/>
    <cellStyle name="Output 4 3 4" xfId="25402" xr:uid="{A7A43701-2B2C-4EFB-92F7-5A8FC8B82BAF}"/>
    <cellStyle name="Output 4 3 4 2" xfId="4508" xr:uid="{C92CC6FE-68A0-4A81-9CD9-012E8FF06955}"/>
    <cellStyle name="Output 4 3 4 3" xfId="786" xr:uid="{88A5BECF-33D0-4464-AA71-85E05C038C26}"/>
    <cellStyle name="Output 4 3 5" xfId="28118" xr:uid="{439A8733-1FA6-4324-A629-572C06315AEB}"/>
    <cellStyle name="Output 4 3 5 2" xfId="6482" xr:uid="{E3F6EE7D-8667-4172-8ED6-FE0CC6CECE81}"/>
    <cellStyle name="Output 4 3 5 3" xfId="2108" xr:uid="{9CA904E1-297E-4E05-A9F1-DDF6ACA35D26}"/>
    <cellStyle name="Output 4 3 6" xfId="38845" xr:uid="{0E72580A-4A55-43A5-AA1E-D9BF69CEDEF5}"/>
    <cellStyle name="Output 4 3 7" xfId="24222" xr:uid="{63D9B947-8538-4AF7-A535-93752BB96216}"/>
    <cellStyle name="Output 4 3 8" xfId="39513" xr:uid="{EAD2C3F1-FC49-4DF9-8F87-EC52AEA0BB25}"/>
    <cellStyle name="Output 4 3 9" xfId="7009" xr:uid="{26CEA445-48AE-4286-919D-6548F025204E}"/>
    <cellStyle name="Output 4 4" xfId="41268" xr:uid="{18DC9EB2-70D6-4217-BA53-227385BC7B31}"/>
    <cellStyle name="Output 4 4 10" xfId="21009" xr:uid="{FB8142CE-3AB9-48A5-9395-28565B823139}"/>
    <cellStyle name="Output 4 4 11" xfId="10871" xr:uid="{6D055303-52AC-4313-9F58-51782BF5892D}"/>
    <cellStyle name="Output 4 4 2" xfId="26466" xr:uid="{CCB46897-5E9E-446B-9D13-7AE50CBD567C}"/>
    <cellStyle name="Output 4 4 2 2" xfId="5328" xr:uid="{A0F27696-3BEC-42F3-8206-C0B2E390E125}"/>
    <cellStyle name="Output 4 4 2 3" xfId="1405" xr:uid="{4254772B-9987-46FC-8C00-F35F8BA66D11}"/>
    <cellStyle name="Output 4 4 3" xfId="26424" xr:uid="{D8C0BDFD-53D0-49F3-A6E2-18B4AB1937EB}"/>
    <cellStyle name="Output 4 4 3 2" xfId="5294" xr:uid="{55FB0E0C-989A-43FF-A0DE-0D818FA63977}"/>
    <cellStyle name="Output 4 4 3 3" xfId="1380" xr:uid="{62A5784E-EE6C-4DC0-8DDF-EF6EF93C4F23}"/>
    <cellStyle name="Output 4 4 4" xfId="25562" xr:uid="{23F99809-591C-408A-BB88-461631B9A1C5}"/>
    <cellStyle name="Output 4 4 4 2" xfId="4613" xr:uid="{2B4E0448-FD34-44C9-9E09-5D0A15E47172}"/>
    <cellStyle name="Output 4 4 4 3" xfId="859" xr:uid="{D9DE8614-2AA0-4B0E-8780-D095F3354756}"/>
    <cellStyle name="Output 4 4 5" xfId="25275" xr:uid="{884E47CD-F159-4543-98FC-8E49FF43D7EE}"/>
    <cellStyle name="Output 4 4 5 2" xfId="4393" xr:uid="{8A067064-F7E5-4DF3-A9EE-A6CAC6A1C6B5}"/>
    <cellStyle name="Output 4 4 5 3" xfId="693" xr:uid="{90B59848-DCAB-46B9-AD32-0100B9240D8D}"/>
    <cellStyle name="Output 4 4 6" xfId="25195" xr:uid="{216A7BC5-CA6C-4E65-8C86-BBD610ECA605}"/>
    <cellStyle name="Output 4 4 6 2" xfId="4332" xr:uid="{2A5739C5-65B1-4148-8B0A-ACDAFDCD6F63}"/>
    <cellStyle name="Output 4 4 6 3" xfId="649" xr:uid="{9DEB0359-F2A0-41C7-ADCD-A1A969C4945A}"/>
    <cellStyle name="Output 4 4 7" xfId="27740" xr:uid="{9BE62D2E-37B2-483D-9467-D9F6251970B3}"/>
    <cellStyle name="Output 4 4 7 2" xfId="6171" xr:uid="{DF5BD46B-B83A-485F-AC45-ED07A86FCA18}"/>
    <cellStyle name="Output 4 4 7 3" xfId="1862" xr:uid="{54FDA4A3-B9B0-4159-882A-A2822036CD0E}"/>
    <cellStyle name="Output 4 4 8" xfId="38425" xr:uid="{303A7B32-B2DC-4F0C-AD24-4B542E4ABBD2}"/>
    <cellStyle name="Output 4 4 9" xfId="23805" xr:uid="{72843085-8AD8-41A4-A13C-9ABC0B1F3CAF}"/>
    <cellStyle name="Output 5" xfId="41376" xr:uid="{4EA4AF95-0A46-43A1-907C-6AA579C273C6}"/>
    <cellStyle name="Output 5 10" xfId="39477" xr:uid="{FD25BFE1-8203-4B56-A7C1-7CB991AE3F33}"/>
    <cellStyle name="Output 5 11" xfId="7073" xr:uid="{4C93A766-E3D9-4358-AB51-2A1C609981A8}"/>
    <cellStyle name="Output 5 2" xfId="26540" xr:uid="{C981400C-121C-4A68-9EA3-BB70C2B9AADA}"/>
    <cellStyle name="Output 5 2 2" xfId="5383" xr:uid="{38F32237-6933-4B8F-9C74-B2E0D6BE634E}"/>
    <cellStyle name="Output 5 2 3" xfId="1435" xr:uid="{C125457B-67F3-46EE-9A9C-6CA15E264D4A}"/>
    <cellStyle name="Output 5 3" xfId="29527" xr:uid="{4AB71173-DFA3-483B-BB78-4FB709A72CB6}"/>
    <cellStyle name="Output 5 3 2" xfId="7350" xr:uid="{91DC037A-1044-4B2B-A659-20B27D10ED09}"/>
    <cellStyle name="Output 5 3 3" xfId="2627" xr:uid="{289FBBB3-783F-41AD-BBA5-8CDFF8DC1703}"/>
    <cellStyle name="Output 5 4" xfId="25607" xr:uid="{B9D801B9-EAA5-4DB5-9F51-6972007B2411}"/>
    <cellStyle name="Output 5 4 2" xfId="4654" xr:uid="{49C1B076-B426-4A07-BC1A-944B232723B3}"/>
    <cellStyle name="Output 5 4 3" xfId="891" xr:uid="{DAECF605-24F4-4950-B7E2-C8DC8B7C3634}"/>
    <cellStyle name="Output 5 5" xfId="25313" xr:uid="{4C5B5754-B459-4D92-85F6-B8A0B48F65E2}"/>
    <cellStyle name="Output 5 5 2" xfId="4431" xr:uid="{8FB451EF-B66E-4C33-B514-F4F7F8FCDCD2}"/>
    <cellStyle name="Output 5 5 3" xfId="724" xr:uid="{6307BE95-C9EF-433D-ADBA-A76050ECE462}"/>
    <cellStyle name="Output 5 6" xfId="25221" xr:uid="{CACEB026-EE2A-480F-9595-F34A71073782}"/>
    <cellStyle name="Output 5 6 2" xfId="4349" xr:uid="{A7F9E08C-8F74-4C31-8676-75F2FA38FFE8}"/>
    <cellStyle name="Output 5 6 3" xfId="651" xr:uid="{1997CBE1-98DD-4BB0-B226-3C94DC7B5F24}"/>
    <cellStyle name="Output 5 7" xfId="27790" xr:uid="{B4888F88-8EC8-4583-8620-6601721436F7}"/>
    <cellStyle name="Output 5 7 2" xfId="6212" xr:uid="{A4DDA042-22C5-4F2F-8547-DFA96DC5BA32}"/>
    <cellStyle name="Output 5 7 3" xfId="1894" xr:uid="{58A3DE20-0FE7-4AB8-B336-3C50973F4D0C}"/>
    <cellStyle name="Output 5 8" xfId="38515" xr:uid="{E4494D0F-BE08-46E4-B434-9968CB68D54E}"/>
    <cellStyle name="Output 5 9" xfId="23891" xr:uid="{2111AEDE-C7C2-4E7B-8B5D-46976D309D08}"/>
    <cellStyle name="Output Amounts" xfId="44147" xr:uid="{569EE0C3-DEA0-4C45-8AC1-5CE540D1F094}"/>
    <cellStyle name="Output Amounts 2" xfId="42983" xr:uid="{C0607DA1-DA67-4C34-9C32-D971DE8C55B5}"/>
    <cellStyle name="Output Column Headings" xfId="42982" xr:uid="{037D30D0-5278-400A-BC0D-2B0C2D82D1E5}"/>
    <cellStyle name="Output Column Headings 2" xfId="42981" xr:uid="{262845AE-734E-44B5-BDD1-B380ADEB1D99}"/>
    <cellStyle name="Output Column Headings 3" xfId="42980" xr:uid="{3F1786CB-2AF6-42DF-A839-70A0B469054D}"/>
    <cellStyle name="Output Line Items" xfId="44146" xr:uid="{F478B7BF-C944-4EA9-B2C8-A7076D3A436C}"/>
    <cellStyle name="Output Line Items 2" xfId="42979" xr:uid="{CB7402D4-470E-4B6E-A249-2C420D49157E}"/>
    <cellStyle name="Output Line Items 2 2" xfId="29054" xr:uid="{ECB1F78E-A1AF-4F33-86DB-E97B35375A7B}"/>
    <cellStyle name="Output Line Items 3" xfId="30262" xr:uid="{77E11C78-80EC-4F45-9984-ACDA729BCCB8}"/>
    <cellStyle name="Output Report Heading" xfId="42978" xr:uid="{F91987B3-3C0F-4D28-AFAA-620DC1B24AAC}"/>
    <cellStyle name="Output Report Heading 2" xfId="42977" xr:uid="{D4A27B87-971B-420B-A52E-56C1EB9FDDD6}"/>
    <cellStyle name="Output Report Heading 3" xfId="42976" xr:uid="{4AC2D32D-C7F2-4DDF-A024-7B1B0254BCB8}"/>
    <cellStyle name="Output Report Title" xfId="42975" xr:uid="{713C9E58-24E9-4371-A25C-F03F51F410DC}"/>
    <cellStyle name="Output Report Title 2" xfId="42974" xr:uid="{B523B085-BEDD-45E8-B847-AD9E7A6208F6}"/>
    <cellStyle name="Output Report Title 3" xfId="42973" xr:uid="{1A7D6802-C5E4-48AD-86A0-3904F50F1FA0}"/>
    <cellStyle name="Percent [0]" xfId="44145" xr:uid="{828D3E48-DC94-4054-9D1D-6DC4C44A65F9}"/>
    <cellStyle name="Percent [0] 2" xfId="42972" xr:uid="{9708D0A3-AD2A-4270-8D0F-1BFB3D041217}"/>
    <cellStyle name="Percent [0] 3" xfId="42971" xr:uid="{CCCFE317-906C-454C-AACA-53B84A4B65B6}"/>
    <cellStyle name="Percent [0] 4" xfId="42970" xr:uid="{EC15984E-51E7-438A-91E0-4C8716841EB6}"/>
    <cellStyle name="Percent [00]" xfId="44144" xr:uid="{B699DDAF-27C7-4121-8A4D-88DC9EC282D7}"/>
    <cellStyle name="Percent [00] 2" xfId="42969" xr:uid="{28624354-5806-4B42-A70B-6061A934A463}"/>
    <cellStyle name="Percent [00] 3" xfId="42968" xr:uid="{B690BBAF-4E4B-46CE-8596-5446239612EE}"/>
    <cellStyle name="Percent [00] 4" xfId="42967" xr:uid="{D5CC78EA-D440-4C9B-9E45-DEB5981EFF6D}"/>
    <cellStyle name="Percent [2]" xfId="44143" xr:uid="{76E38E90-0A23-4687-9938-FEC259E60D37}"/>
    <cellStyle name="Percent [2] 2" xfId="42966" xr:uid="{FF99197F-D8D5-4EE2-B02A-E3CAD317ED84}"/>
    <cellStyle name="Percent [2] 3" xfId="42965" xr:uid="{AF731DF1-82B0-47D6-AB4F-50738DDC3012}"/>
    <cellStyle name="Percent 10" xfId="44454" xr:uid="{B92A9EDA-4FFB-4D5E-BD41-EADC066FC633}"/>
    <cellStyle name="Percent 10 2" xfId="43996" xr:uid="{4AD2B6FF-31A4-4F20-9388-3EB0E99E9B92}"/>
    <cellStyle name="Percent 10 2 2" xfId="30258" xr:uid="{7DE3809B-E436-4453-8180-2BEB0A953C01}"/>
    <cellStyle name="Percent 10 2 3" xfId="34991" xr:uid="{14E1174C-8B6C-480E-B9F3-9CDB8C76D38E}"/>
    <cellStyle name="Percent 10 3" xfId="34990" xr:uid="{2DFF6D95-B224-4E20-9495-DFF1A99513C7}"/>
    <cellStyle name="Percent 10 4" xfId="30588" xr:uid="{36D311C9-28E4-4F39-9CF8-2757535A9382}"/>
    <cellStyle name="Percent 10 5" xfId="34992" xr:uid="{13C394FA-73E6-44B2-BCB8-AE27F010EEDB}"/>
    <cellStyle name="Percent 11" xfId="44142" xr:uid="{71E12283-CA5E-41D6-B69A-F3D017E0DF8C}"/>
    <cellStyle name="Percent 11 2" xfId="43993" xr:uid="{D4E6155E-39BB-4EA1-B736-4AFE229E6C60}"/>
    <cellStyle name="Percent 11 3" xfId="30257" xr:uid="{2C431B66-93FC-40F9-9207-DBD09711EBC0}"/>
    <cellStyle name="Percent 11 4" xfId="34989" xr:uid="{E151EAC4-130F-4685-900E-7924580F59C3}"/>
    <cellStyle name="Percent 12" xfId="44141" xr:uid="{1B0F1533-D84C-4364-80D6-4D2FD5B3ACC9}"/>
    <cellStyle name="Percent 12 2" xfId="43998" xr:uid="{D3FBA90D-41AD-4B92-8284-0448C89949CA}"/>
    <cellStyle name="Percent 12 3" xfId="42964" xr:uid="{C9445D04-48A6-4136-958F-5FC689905E9D}"/>
    <cellStyle name="Percent 12 4" xfId="30013" xr:uid="{47A430A2-8A26-4A7A-A1BA-7DD0A54A178B}"/>
    <cellStyle name="Percent 12 5" xfId="34988" xr:uid="{4E858EE1-FFB2-4521-BE61-6E62B453C8DC}"/>
    <cellStyle name="Percent 13" xfId="44140" xr:uid="{C8250FC6-E0EC-4B66-9B17-14165F5AEE6A}"/>
    <cellStyle name="Percent 13 2" xfId="42963" xr:uid="{1BC94355-D5A7-4131-A87C-F1D83FEBDF36}"/>
    <cellStyle name="Percent 13 2 2" xfId="29050" xr:uid="{126AF2DD-37E1-4CD9-89CF-F98275CB652D}"/>
    <cellStyle name="Percent 13 2 3" xfId="30256" xr:uid="{9FDE2F49-88EA-4F13-ACF6-89C8C7FB5F13}"/>
    <cellStyle name="Percent 13 3" xfId="30012" xr:uid="{6E10DFF9-4C33-417B-9F9A-E9B2ED67A96B}"/>
    <cellStyle name="Percent 13 4" xfId="34987" xr:uid="{AE57D0C4-FA20-4751-84B1-E086378A0D21}"/>
    <cellStyle name="Percent 13 5" xfId="44533" xr:uid="{51C5DA40-1D36-4638-B257-FCD5D9E2C420}"/>
    <cellStyle name="Percent 14" xfId="44139" xr:uid="{8D97E334-9E71-4777-9C35-AF552177CD4C}"/>
    <cellStyle name="Percent 14 2" xfId="43879" xr:uid="{1A5F5955-2251-4D20-ABB1-168E2039AE63}"/>
    <cellStyle name="Percent 14 2 2" xfId="29762" xr:uid="{22D31925-5913-4E86-9A7C-0FFC2789AEB5}"/>
    <cellStyle name="Percent 14 2 3" xfId="30255" xr:uid="{416D017E-3768-491E-A9CF-7B7C644C83D2}"/>
    <cellStyle name="Percent 14 3" xfId="30011" xr:uid="{62DA076E-2C1E-4A48-83C9-F011B7383498}"/>
    <cellStyle name="Percent 14 4" xfId="34986" xr:uid="{F8D5528A-2739-48D9-A262-BEBA287410A5}"/>
    <cellStyle name="Percent 15" xfId="44138" xr:uid="{1A3B767F-5B78-43F2-9E78-091FDFCB2DA1}"/>
    <cellStyle name="Percent 15 2" xfId="30254" xr:uid="{6FC53EA2-8E24-4BDD-B31C-05DE36F336DD}"/>
    <cellStyle name="Percent 15 3" xfId="29949" xr:uid="{33E3B71D-E153-4F1A-B349-359E0778C876}"/>
    <cellStyle name="Percent 15 4" xfId="34985" xr:uid="{CD51DD48-53F6-4CFA-AC5E-C440CEA09AD7}"/>
    <cellStyle name="Percent 16" xfId="44137" xr:uid="{E6AE9136-5C6F-4770-8580-1F00136C6F0C}"/>
    <cellStyle name="Percent 16 2" xfId="30010" xr:uid="{0E899E3B-4049-41DB-9C0A-53BD856407A3}"/>
    <cellStyle name="Percent 16 3" xfId="34984" xr:uid="{B6E295EC-251B-4D1A-9567-043C1C4CB5B1}"/>
    <cellStyle name="Percent 17" xfId="43972" xr:uid="{AAF6E1E1-DBB1-44F0-940F-6997E601418B}"/>
    <cellStyle name="Percent 17 2" xfId="29840" xr:uid="{03A4EB53-8536-49E9-A0F8-6874912CADC2}"/>
    <cellStyle name="Percent 17 3" xfId="34983" xr:uid="{F543B004-67AC-4FFF-9E48-47A34BFDC3D0}"/>
    <cellStyle name="Percent 18" xfId="41375" xr:uid="{9D570D86-CB3B-43F6-96EC-B59515DC9A5C}"/>
    <cellStyle name="Percent 18 2" xfId="27789" xr:uid="{75648888-61D9-4A9A-9AA6-0CE69DBAF061}"/>
    <cellStyle name="Percent 18 3" xfId="34982" xr:uid="{E11D297B-D0C7-420C-953D-509BD6C74D84}"/>
    <cellStyle name="Percent 19" xfId="34981" xr:uid="{CA4169AD-EBBB-46BF-9365-A3F30E018550}"/>
    <cellStyle name="Percent 2" xfId="15" xr:uid="{83B8B543-B844-4993-91FB-D3837751EED8}"/>
    <cellStyle name="Percent 2 2" xfId="44136" xr:uid="{F44983BE-F05E-4937-AEF8-D88BF4940AF0}"/>
    <cellStyle name="Percent 2 2 2" xfId="41337" xr:uid="{D55B7EF6-0D8E-4BC8-8C93-F85F096F25B0}"/>
    <cellStyle name="Percent 2 2 3" xfId="368" xr:uid="{9C37D3DE-F406-4A82-9482-D20E1BDB2300}"/>
    <cellStyle name="Percent 2 3" xfId="42962" xr:uid="{9B20F814-C737-415E-A9D4-D441E537C0B3}"/>
    <cellStyle name="Percent 2 3 2" xfId="30251" xr:uid="{72F4143D-333F-49D6-8855-655640D41067}"/>
    <cellStyle name="Percent 2 4" xfId="42961" xr:uid="{36D0842A-E5BE-41C6-8248-490A583AFDE0}"/>
    <cellStyle name="Percent 2 5" xfId="42960" xr:uid="{BE74B7E9-1FE9-4C76-96FD-6AC463950C31}"/>
    <cellStyle name="Percent 2 7" xfId="44689" xr:uid="{0B60FE79-E877-4692-AC32-384BD5724578}"/>
    <cellStyle name="Percent 20" xfId="34980" xr:uid="{636C24E2-4C3D-4934-82F7-15B1E1EE5353}"/>
    <cellStyle name="Percent 21" xfId="34979" xr:uid="{C2E2F9ED-F43A-4046-9935-02A34DA9916B}"/>
    <cellStyle name="Percent 22" xfId="27797" xr:uid="{0FE71A32-86B3-4757-942E-891A959BD51A}"/>
    <cellStyle name="Percent 23" xfId="26547" xr:uid="{6DEBBB93-A84E-4DCF-B0B1-04872279CF5A}"/>
    <cellStyle name="Percent 24" xfId="29174" xr:uid="{C5A20564-B042-494D-8802-F1C436E63CA1}"/>
    <cellStyle name="Percent 25" xfId="25613" xr:uid="{76DF1FA0-8571-47B0-A320-12938CDECEC5}"/>
    <cellStyle name="Percent 26" xfId="25319" xr:uid="{3A498CA3-7B05-4AC8-8F84-48124C7ECC5A}"/>
    <cellStyle name="Percent 27" xfId="25224" xr:uid="{F94BBD4E-B897-48CE-A9ED-1095FC924F20}"/>
    <cellStyle name="Percent 28" xfId="26898" xr:uid="{07B1A035-E644-4437-9130-4CE8AD8BF3FE}"/>
    <cellStyle name="Percent 29" xfId="25154" xr:uid="{DE7B34AA-06FA-4D15-9EA0-83A04454567B}"/>
    <cellStyle name="Percent 29 2" xfId="66" xr:uid="{09FBEC07-385F-4556-BCE5-97CE26A6D311}"/>
    <cellStyle name="Percent 29 3" xfId="582" xr:uid="{415952F5-F8AD-49D7-BF5F-127CA7CC0F33}"/>
    <cellStyle name="Percent 3" xfId="52" xr:uid="{57BFE9B8-50BB-4838-995E-06C74FAB731C}"/>
    <cellStyle name="Percent 3 10" xfId="132" xr:uid="{0A6D8FCB-7CD8-4552-ABA2-167EC0891D08}"/>
    <cellStyle name="Percent 3 2" xfId="224" xr:uid="{04EF1215-9D3C-44EA-A891-D9398C408CB2}"/>
    <cellStyle name="Percent 3 2 2" xfId="42958" xr:uid="{79BF6E15-FD1F-4BA2-986F-7CE39B7EFC67}"/>
    <cellStyle name="Percent 3 2 2 2" xfId="29047" xr:uid="{1156D42E-89DE-4BB7-AC5E-67507AA82737}"/>
    <cellStyle name="Percent 3 2 2 3" xfId="30249" xr:uid="{56775D47-A3A8-46B4-A2E5-1CE47816CBC9}"/>
    <cellStyle name="Percent 3 2 2 4" xfId="104" xr:uid="{29465708-4628-4543-ACD1-1592515029F7}"/>
    <cellStyle name="Percent 3 2 2 5" xfId="356" xr:uid="{BFDF4550-C4BA-4E79-A1A2-3FACA11EE4C5}"/>
    <cellStyle name="Percent 3 2 3" xfId="525" xr:uid="{1B287342-032D-457C-95FB-54BE85E9C484}"/>
    <cellStyle name="Percent 3 2 4" xfId="106" xr:uid="{0CCA189F-D5AF-425D-92B7-4B3409FD2A12}"/>
    <cellStyle name="Percent 3 2 4 2" xfId="367" xr:uid="{18FAE439-A203-4BBD-986F-96C5ACFE7131}"/>
    <cellStyle name="Percent 3 2 5" xfId="43992" xr:uid="{110C7B64-4667-4B00-9475-00A4EE22D4C7}"/>
    <cellStyle name="Percent 3 2 6" xfId="44916" xr:uid="{DCE2AC43-681C-41BA-A416-8C2343BE316E}"/>
    <cellStyle name="Percent 3 3" xfId="172" xr:uid="{E5C72675-58B1-473A-8901-351E5A81B83A}"/>
    <cellStyle name="Percent 3 3 2" xfId="30248" xr:uid="{BD167734-295D-4640-8542-AFCAC784A8DE}"/>
    <cellStyle name="Percent 3 3 3" xfId="42957" xr:uid="{958CDC84-4563-4914-B512-FFA6ED5B0B54}"/>
    <cellStyle name="Percent 3 3 4" xfId="44950" xr:uid="{5E668034-EFE7-47C0-A31D-9D93BCBB710B}"/>
    <cellStyle name="Percent 3 4" xfId="42956" xr:uid="{C40353C3-8A91-498A-A4F3-D36DE5FA9DB8}"/>
    <cellStyle name="Percent 3 4 2" xfId="29045" xr:uid="{C8E2DD70-1A62-435B-8778-37CAD0EAD7C3}"/>
    <cellStyle name="Percent 3 4 3" xfId="30250" xr:uid="{F1AFCCF5-40D6-4D42-8DDA-82493F6E30D3}"/>
    <cellStyle name="Percent 3 5" xfId="42955" xr:uid="{68CE2218-FB80-4EE7-AD10-142ABF8DD155}"/>
    <cellStyle name="Percent 3 6" xfId="42959" xr:uid="{CEB3CFA6-A238-4F95-B197-F2EB7DED2792}"/>
    <cellStyle name="Percent 3 7" xfId="281" xr:uid="{CBDAB19A-C29D-409C-91E8-3C7516614DE0}"/>
    <cellStyle name="Percent 3 8" xfId="44490" xr:uid="{0119AC18-8AD9-4E75-B5B3-96B868C2FAB6}"/>
    <cellStyle name="Percent 3 9" xfId="44566" xr:uid="{86A5D6BF-7F5C-4BBD-A14A-53CCF6924988}"/>
    <cellStyle name="Percent 30" xfId="25153" xr:uid="{12B601CE-D25F-4E4A-8F3B-116F3244CB4E}"/>
    <cellStyle name="Percent 31" xfId="25150" xr:uid="{8BEEC23D-AC08-4269-96CE-41D46B4F6517}"/>
    <cellStyle name="Percent 32" xfId="25000" xr:uid="{DDB58F62-2266-4784-AF52-D7218A17BF89}"/>
    <cellStyle name="Percent 33" xfId="24997" xr:uid="{46210B3B-DE4A-4435-B03A-BAFB3F16A1B2}"/>
    <cellStyle name="Percent 34" xfId="38347" xr:uid="{2357E9BF-F67F-40C8-95D5-700455AF79AF}"/>
    <cellStyle name="Percent 35" xfId="604" xr:uid="{0CA9C392-5264-47A9-A684-B1BD3BEB5406}"/>
    <cellStyle name="Percent 36" xfId="553" xr:uid="{2CA2AE12-D392-4B9D-9169-D3A90339DECF}"/>
    <cellStyle name="Percent 37" xfId="462" xr:uid="{013DA270-A7BE-4D80-B258-71B52B8390E9}"/>
    <cellStyle name="Percent 38" xfId="460" xr:uid="{141875E9-6B37-4C20-99CA-9764895B2BFD}"/>
    <cellStyle name="Percent 39" xfId="458" xr:uid="{D0F6EA6B-4B70-41D8-8AED-7B4B0FAC783C}"/>
    <cellStyle name="Percent 39 2" xfId="44692" xr:uid="{44F2927A-198B-4374-B2C1-793D2FF4233C}"/>
    <cellStyle name="Percent 4" xfId="83" xr:uid="{B2035A19-CE30-4D91-AEE8-979492C84337}"/>
    <cellStyle name="Percent 4 2" xfId="43991" xr:uid="{C6A1CD23-F753-458D-B839-68DFD7F3B408}"/>
    <cellStyle name="Percent 4 2 2" xfId="42954" xr:uid="{21E4A9AA-1F8C-427C-8DF9-D505BFCAD3DC}"/>
    <cellStyle name="Percent 4 2 2 2" xfId="34976" xr:uid="{F54F2939-42EB-457E-A19B-2F051A031039}"/>
    <cellStyle name="Percent 4 2 2 3" xfId="29044" xr:uid="{2E4AA710-6068-411C-8E18-161E5BB0F4BE}"/>
    <cellStyle name="Percent 4 2 2 4" xfId="34977" xr:uid="{B3C44D01-7F34-42EC-803F-210A7B0DE7B4}"/>
    <cellStyle name="Percent 4 2 3" xfId="34975" xr:uid="{951E36BD-0A15-4630-B588-0412365B690C}"/>
    <cellStyle name="Percent 4 2 3 2" xfId="34974" xr:uid="{B546DD8D-4A29-4767-9756-2A8AE79DC8E0}"/>
    <cellStyle name="Percent 4 2 4" xfId="34973" xr:uid="{B6E42EC4-BAF0-4367-833F-F211BB81B484}"/>
    <cellStyle name="Percent 4 2 5" xfId="30246" xr:uid="{5958909F-5E6F-4071-A59C-FC20527D6CB6}"/>
    <cellStyle name="Percent 4 2 6" xfId="34978" xr:uid="{8ADD3486-3E61-41D3-BDFE-6FDAC3B73714}"/>
    <cellStyle name="Percent 4 3" xfId="42953" xr:uid="{560D6427-7377-48B6-A7FA-D40A272376C1}"/>
    <cellStyle name="Percent 4 3 2" xfId="29043" xr:uid="{3E130D3D-7E9D-45ED-8C0B-8C8A183AB445}"/>
    <cellStyle name="Percent 4 3 3" xfId="34972" xr:uid="{5FE839F7-464B-42BB-9994-D51804025457}"/>
    <cellStyle name="Percent 4 4" xfId="361" xr:uid="{23D2D6A8-433F-469B-AD49-FED65C55507E}"/>
    <cellStyle name="Percent 4 5" xfId="44135" xr:uid="{BDE544CE-7C75-4021-963A-51AA583B2A48}"/>
    <cellStyle name="Percent 4 6" xfId="44622" xr:uid="{C3D1E586-06B0-4709-8DCD-B48A4D9EB1FA}"/>
    <cellStyle name="Percent 4 7" xfId="206" xr:uid="{E61C64B7-954D-462C-9253-27F12D0CD092}"/>
    <cellStyle name="Percent 40" xfId="457" xr:uid="{8AD4AF72-4058-4B44-8BDC-437D2ACE570B}"/>
    <cellStyle name="Percent 41" xfId="456" xr:uid="{83A40D81-CECE-4FD0-9EDB-AFDC7504F926}"/>
    <cellStyle name="Percent 42" xfId="455" xr:uid="{4F44BEF6-5533-4814-A681-DFB3BCBC2810}"/>
    <cellStyle name="Percent 43" xfId="339" xr:uid="{CE85E124-365B-4038-BC80-1BC79BF1EC68}"/>
    <cellStyle name="Percent 44" xfId="44661" xr:uid="{B49F567B-8D8B-468D-97FD-4EBCD1C91327}"/>
    <cellStyle name="Percent 45" xfId="44958" xr:uid="{CD3F426B-A8AD-457D-A76C-E621F8646706}"/>
    <cellStyle name="Percent 46" xfId="44957" xr:uid="{0378921B-8CAC-4AD8-BF52-80F6EF09DEE5}"/>
    <cellStyle name="Percent 47" xfId="44962" xr:uid="{5995CBB3-0760-4130-B92C-44105D1DFD84}"/>
    <cellStyle name="Percent 5" xfId="44134" xr:uid="{32F60BC3-25C8-458C-BFB7-843B6704D258}"/>
    <cellStyle name="Percent 5 2" xfId="43990" xr:uid="{88BB18AE-5E24-4407-ADCC-466F9437279D}"/>
    <cellStyle name="Percent 5 2 2" xfId="30244" xr:uid="{A830398D-CA22-4568-A85C-FA4F0B7FE964}"/>
    <cellStyle name="Percent 5 2 3" xfId="34971" xr:uid="{1DBF67ED-F5D1-4779-9D03-C7DD069586E4}"/>
    <cellStyle name="Percent 51" xfId="510" xr:uid="{A61BC05D-FE1E-43BD-B685-E5B500E21A09}"/>
    <cellStyle name="Percent 6" xfId="44133" xr:uid="{59D19C89-6D1C-4E9D-BEEF-E31A69EE6307}"/>
    <cellStyle name="Percent 6 2" xfId="43989" xr:uid="{261A65E1-C8AC-418B-9BBD-2973228FC99E}"/>
    <cellStyle name="Percent 6 2 2" xfId="30242" xr:uid="{F0D1E304-37C0-41B6-8A1D-71347F71B971}"/>
    <cellStyle name="Percent 6 2 3" xfId="34970" xr:uid="{7E28162E-BA50-42F7-B31E-392DF27C40CD}"/>
    <cellStyle name="Percent 7" xfId="44132" xr:uid="{57E13CF5-3636-4079-9E3C-D3913A875BDF}"/>
    <cellStyle name="Percent 7 2" xfId="43988" xr:uid="{1BB3A2D3-5B85-451A-B526-FDF57D35448F}"/>
    <cellStyle name="Percent 7 2 2" xfId="30240" xr:uid="{29FBE864-C150-41ED-8F15-F6C0006DC963}"/>
    <cellStyle name="Percent 7 2 3" xfId="34969" xr:uid="{58D35C22-B1AA-447C-BB51-C7622C9B880A}"/>
    <cellStyle name="Percent 7 3" xfId="42952" xr:uid="{CCA12812-CF3D-4D49-A670-21B6DC68BDBD}"/>
    <cellStyle name="Percent 7 3 2" xfId="29042" xr:uid="{44AB1B04-05BD-4959-886E-21101B8515B5}"/>
    <cellStyle name="Percent 7 3 3" xfId="30241" xr:uid="{5D2774F0-4178-41DF-B5EF-93D31CB40E7D}"/>
    <cellStyle name="Percent 8" xfId="44131" xr:uid="{FFDB3916-665B-4F57-9F6B-E0C6FD0BA348}"/>
    <cellStyle name="Percent 8 2" xfId="43987" xr:uid="{09F00D64-8F79-4779-BEDC-C2565870120E}"/>
    <cellStyle name="Percent 9" xfId="44130" xr:uid="{4EBFDBE8-677A-4B11-AFB7-DB8303FFE5B6}"/>
    <cellStyle name="Percent 9 2" xfId="43986" xr:uid="{50935B8F-BA72-457A-81FD-3D5CC13781B2}"/>
    <cellStyle name="PERCENTAGE" xfId="44129" xr:uid="{6B306121-8252-481B-95B0-CB9F33D024F1}"/>
    <cellStyle name="PERCENTAGE 2" xfId="42951" xr:uid="{DE377F56-B52E-4D69-969F-9BDD31665C99}"/>
    <cellStyle name="PERCENTAGE 3" xfId="42950" xr:uid="{C05EFEAF-1370-4633-8A92-FC726C2A9F7D}"/>
    <cellStyle name="PrePop Currency (0)" xfId="44128" xr:uid="{E241FB2F-7DEF-4569-8B60-D2BC7A01DCB1}"/>
    <cellStyle name="PrePop Currency (0) 2" xfId="42949" xr:uid="{C1243BEC-D516-4834-8AA0-C92C1498965D}"/>
    <cellStyle name="PrePop Currency (0) 3" xfId="42948" xr:uid="{DAB044D3-C0C4-4CA0-983C-3F90D7407AFE}"/>
    <cellStyle name="PrePop Currency (0) 4" xfId="42947" xr:uid="{1DB1C0DD-C84B-41F7-BCA1-16E5858BDD68}"/>
    <cellStyle name="PrePop Currency (2)" xfId="44127" xr:uid="{6E0570BC-E124-4A80-A892-86C9317D3289}"/>
    <cellStyle name="PrePop Currency (2) 2" xfId="42946" xr:uid="{C2D15546-B7B7-4920-ABAE-87BCFE85CC89}"/>
    <cellStyle name="PrePop Currency (2) 3" xfId="42945" xr:uid="{22D730B2-6C94-4259-8382-85B37AB6DB88}"/>
    <cellStyle name="PrePop Currency (2) 4" xfId="42944" xr:uid="{F4DF2C1D-9604-49AC-A0B8-E30A7862F1F9}"/>
    <cellStyle name="PrePop Units (0)" xfId="44126" xr:uid="{AF804365-2191-489A-A3DB-B7561113B2E5}"/>
    <cellStyle name="PrePop Units (0) 2" xfId="42943" xr:uid="{71EF07E0-59D4-4801-9D51-A995DE46E17C}"/>
    <cellStyle name="PrePop Units (0) 3" xfId="42942" xr:uid="{1EDE6980-1CB0-4121-94EF-7B4FE0611444}"/>
    <cellStyle name="PrePop Units (0) 4" xfId="42941" xr:uid="{50577001-6CE4-49DE-B643-2388365FBB11}"/>
    <cellStyle name="PrePop Units (1)" xfId="44125" xr:uid="{A0F5340A-C290-4E17-BBDE-01BF92CA899C}"/>
    <cellStyle name="PrePop Units (1) 2" xfId="42940" xr:uid="{9323D745-006E-49DB-AE9F-69E96E57A5A8}"/>
    <cellStyle name="PrePop Units (1) 3" xfId="42939" xr:uid="{4D4BE4CE-F925-40D5-9A66-B1FBA4FFA15E}"/>
    <cellStyle name="PrePop Units (1) 4" xfId="42938" xr:uid="{7FF80E76-89B8-4438-B1DA-F3CEE0A4355A}"/>
    <cellStyle name="PrePop Units (2)" xfId="44124" xr:uid="{C23E820F-7AA1-480B-8BD9-F9A5E774F680}"/>
    <cellStyle name="PrePop Units (2) 2" xfId="42937" xr:uid="{8F0AA818-A139-44A6-9A46-A77AA7207DC2}"/>
    <cellStyle name="PrePop Units (2) 3" xfId="42936" xr:uid="{7688142E-77B5-4F52-90C4-FF5CFBADCCCE}"/>
    <cellStyle name="PrePop Units (2) 4" xfId="42935" xr:uid="{F6DC9899-50AF-4DAA-AB3E-7E8D0063E3B4}"/>
    <cellStyle name="price" xfId="42934" xr:uid="{E387C545-3AE0-49ED-B17B-03CC857064D7}"/>
    <cellStyle name="price 10" xfId="42933" xr:uid="{539EFE35-B3AE-46F9-ABA9-1D4718DF10C0}"/>
    <cellStyle name="price 10 10" xfId="10212" xr:uid="{2A3E76D3-74AE-4494-A92A-59B5ACEAC330}"/>
    <cellStyle name="price 10 2" xfId="41706" xr:uid="{CA38B686-3C31-42F8-BEEF-9F38C9DB2AE3}"/>
    <cellStyle name="price 10 2 2" xfId="29905" xr:uid="{0BBE6148-5E46-4F27-B603-5C9D573C33E8}"/>
    <cellStyle name="price 10 2 2 2" xfId="16217" xr:uid="{101E0E62-5648-4A33-A7F5-BEF40AE15206}"/>
    <cellStyle name="price 10 2 3" xfId="25926" xr:uid="{3DB6895E-7411-4AF7-A69B-D7BCEE02B1B9}"/>
    <cellStyle name="price 10 2 3 2" xfId="12491" xr:uid="{2BA6C111-4335-460A-8A12-A7662E9922FC}"/>
    <cellStyle name="price 10 2 4" xfId="28116" xr:uid="{B839469F-509D-411A-A322-D2E77203DA91}"/>
    <cellStyle name="price 10 2 4 2" xfId="14636" xr:uid="{025D64D8-E630-499B-900B-80559B3749F4}"/>
    <cellStyle name="price 10 2 5" xfId="38843" xr:uid="{05A15A46-8108-472F-82DC-9131C672DA11}"/>
    <cellStyle name="price 10 2 6" xfId="24220" xr:uid="{0E8095DF-A7C0-407A-BCFC-62BEF2689473}"/>
    <cellStyle name="price 10 2 7" xfId="15451" xr:uid="{B865053A-9F3C-45B3-902B-0FE4E0987CDE}"/>
    <cellStyle name="price 10 2 8" xfId="10636" xr:uid="{8797B460-6B99-48CB-9EAF-5F9BCEB2D007}"/>
    <cellStyle name="price 10 3" xfId="26548" xr:uid="{72F84169-2275-4E53-85A1-5BFEAE4431BD}"/>
    <cellStyle name="price 10 3 2" xfId="13102" xr:uid="{666C522F-93A9-454F-9D5F-4D3D4BA1501A}"/>
    <cellStyle name="price 10 4" xfId="27166" xr:uid="{8D021E91-24A9-4825-A712-E671170F34E4}"/>
    <cellStyle name="price 10 4 2" xfId="13710" xr:uid="{9618352E-E781-4068-8EE3-EC9BEA659F34}"/>
    <cellStyle name="price 10 5" xfId="26277" xr:uid="{4896F1B6-B259-4444-A87D-204975BC5108}"/>
    <cellStyle name="price 10 5 2" xfId="12841" xr:uid="{9AE74D2C-170B-4C2A-88F4-3FED50CFAB53}"/>
    <cellStyle name="price 10 6" xfId="29028" xr:uid="{AFFB4E43-9F3C-4E21-B7FF-E55475A5A32B}"/>
    <cellStyle name="price 10 6 2" xfId="15437" xr:uid="{10B780AD-0E4A-4EAB-A3FE-C465A4183F2B}"/>
    <cellStyle name="price 10 7" xfId="39891" xr:uid="{3F579049-AD3E-4D06-B3C2-8F56D416E315}"/>
    <cellStyle name="price 10 8" xfId="40478" xr:uid="{DE0CB9F5-7E37-4CFC-94CF-FAD14FC3E9FC}"/>
    <cellStyle name="price 10 9" xfId="19212" xr:uid="{6F2A534A-4E0D-42F3-9722-810089B56F67}"/>
    <cellStyle name="price 11" xfId="42932" xr:uid="{836295FD-0DF2-4A3D-95FE-45658E11D774}"/>
    <cellStyle name="price 11 10" xfId="10213" xr:uid="{50CE9FFE-172F-4EFB-A703-C753A7FC0346}"/>
    <cellStyle name="price 11 2" xfId="41705" xr:uid="{406C21A0-0133-4839-AD13-FCFF0C61F99D}"/>
    <cellStyle name="price 11 2 2" xfId="30544" xr:uid="{3B230EE1-87BC-4C31-8911-342863794B7A}"/>
    <cellStyle name="price 11 2 2 2" xfId="16759" xr:uid="{8FB6A69F-4234-41FC-BBEE-46EAC71413C9}"/>
    <cellStyle name="price 11 2 3" xfId="25925" xr:uid="{6CD1FC70-013A-4B1E-B7FD-F81FF2C4A097}"/>
    <cellStyle name="price 11 2 3 2" xfId="12490" xr:uid="{FF007A4A-D605-43AB-844A-AFB69AB6F00F}"/>
    <cellStyle name="price 11 2 4" xfId="28115" xr:uid="{E4846880-C34F-49E7-AE73-2CD01D4F3540}"/>
    <cellStyle name="price 11 2 4 2" xfId="14635" xr:uid="{8B00265D-B135-4CE3-BA5F-C1DBCB0BB901}"/>
    <cellStyle name="price 11 2 5" xfId="38842" xr:uid="{066CCD9B-E3C9-4A27-9E83-F767CD2DDE33}"/>
    <cellStyle name="price 11 2 6" xfId="24219" xr:uid="{EBA39343-456B-41FA-809E-6D472C0197E4}"/>
    <cellStyle name="price 11 2 7" xfId="40464" xr:uid="{ECA4A396-04CB-46B7-A53C-950D4A46383E}"/>
    <cellStyle name="price 11 2 8" xfId="10637" xr:uid="{CAFABECE-41A8-4725-942C-5CF746A49D28}"/>
    <cellStyle name="price 11 3" xfId="27379" xr:uid="{50DDCEA9-AD6B-4833-86F9-441F9AFDC889}"/>
    <cellStyle name="price 11 3 2" xfId="13921" xr:uid="{3EB02456-67DA-4CD6-814C-D4C48FB4CF08}"/>
    <cellStyle name="price 11 4" xfId="26991" xr:uid="{C151CB97-CD23-425F-B7A8-925C23B61194}"/>
    <cellStyle name="price 11 4 2" xfId="13535" xr:uid="{8D43AE24-905E-40C3-AB3B-0BF5CD9CA8ED}"/>
    <cellStyle name="price 11 5" xfId="25432" xr:uid="{987FF68F-0292-490A-9075-0231D3A82E07}"/>
    <cellStyle name="price 11 5 2" xfId="12015" xr:uid="{D3E1202F-EAEB-4D27-9012-D30418DAEA53}"/>
    <cellStyle name="price 11 6" xfId="29027" xr:uid="{BC6A0461-98CE-43A9-843D-AD653F0DDCEE}"/>
    <cellStyle name="price 11 6 2" xfId="15436" xr:uid="{5CC99684-8F6E-46E5-BC8E-A85D3DD8F1A4}"/>
    <cellStyle name="price 11 7" xfId="39890" xr:uid="{BAE732F9-C245-479D-80D9-E1647CCF14B0}"/>
    <cellStyle name="price 11 8" xfId="38455" xr:uid="{C1E50D2B-32A5-4F33-8F5D-9B7233054E72}"/>
    <cellStyle name="price 11 9" xfId="19213" xr:uid="{A9A9658C-3400-4F29-AA78-E401848D3D8F}"/>
    <cellStyle name="price 12" xfId="42931" xr:uid="{A7D34981-331B-4AEA-BB1A-05376591B205}"/>
    <cellStyle name="price 12 10" xfId="10214" xr:uid="{7052DEE3-CAF2-411C-AC23-6DEF2223CA62}"/>
    <cellStyle name="price 12 2" xfId="41704" xr:uid="{A84DD2EA-4E6F-45A5-B699-3EDBA247A645}"/>
    <cellStyle name="price 12 2 2" xfId="26507" xr:uid="{33D531CB-3953-4FC5-A6F8-E04A1C4BED6D}"/>
    <cellStyle name="price 12 2 2 2" xfId="13062" xr:uid="{F51C8994-B959-4E75-A86C-AF9C9DE806E5}"/>
    <cellStyle name="price 12 2 3" xfId="25924" xr:uid="{C1D80977-9C37-4146-8509-1A185699AFBA}"/>
    <cellStyle name="price 12 2 3 2" xfId="12489" xr:uid="{DEFD665E-1F50-4775-85FD-240D25820254}"/>
    <cellStyle name="price 12 2 4" xfId="28114" xr:uid="{8FC2AA2D-DFFA-4063-9A20-D508CE325C06}"/>
    <cellStyle name="price 12 2 4 2" xfId="14634" xr:uid="{8010D3F6-8194-4EDE-B3CB-ABC9E414BC47}"/>
    <cellStyle name="price 12 2 5" xfId="38841" xr:uid="{134A434B-E2EE-4543-ACC8-14C20C766574}"/>
    <cellStyle name="price 12 2 6" xfId="24218" xr:uid="{AD0738E2-0B28-4839-96B2-F881ECE56C25}"/>
    <cellStyle name="price 12 2 7" xfId="20585" xr:uid="{82305DDD-0D07-4DD5-A88A-C76EF4A3F120}"/>
    <cellStyle name="price 12 2 8" xfId="10638" xr:uid="{F8EE2FBC-5387-48CF-8328-9148E4389A91}"/>
    <cellStyle name="price 12 3" xfId="30140" xr:uid="{FD02E923-5829-4401-BF60-24A9DA76FBA8}"/>
    <cellStyle name="price 12 3 2" xfId="16416" xr:uid="{B0959298-EDDE-4F54-A9AD-57F57D6E1540}"/>
    <cellStyle name="price 12 4" xfId="26597" xr:uid="{3818A5D4-6E3A-43D3-9CF3-A58749764078}"/>
    <cellStyle name="price 12 4 2" xfId="13150" xr:uid="{637196EE-7BAF-448B-B49C-626F254112B1}"/>
    <cellStyle name="price 12 5" xfId="26278" xr:uid="{B4562204-1347-42C9-BF73-FFF43395F579}"/>
    <cellStyle name="price 12 5 2" xfId="12842" xr:uid="{2F9552B8-9CE4-47A1-BB26-6462559EA186}"/>
    <cellStyle name="price 12 6" xfId="29026" xr:uid="{410E8266-BA83-4185-8C0E-B639AD48918B}"/>
    <cellStyle name="price 12 6 2" xfId="15435" xr:uid="{5EB550C0-220A-4D03-81C4-3DDA23216F7C}"/>
    <cellStyle name="price 12 7" xfId="39889" xr:uid="{FD7C43BA-61C3-4BA4-AC68-AB838E0B9C29}"/>
    <cellStyle name="price 12 8" xfId="40479" xr:uid="{68F2975A-E645-4417-98CE-DC09174386D6}"/>
    <cellStyle name="price 12 9" xfId="15169" xr:uid="{5D269395-D507-4E39-B608-531BC427A956}"/>
    <cellStyle name="price 13" xfId="41707" xr:uid="{82AF5EB3-77A1-43BB-BDCB-6BCCC8408AE6}"/>
    <cellStyle name="price 13 2" xfId="30542" xr:uid="{9687D8AD-F96E-4168-840B-C69E099D3E6A}"/>
    <cellStyle name="price 13 2 2" xfId="16757" xr:uid="{22C77A63-669D-499D-A3A5-9655017C2810}"/>
    <cellStyle name="price 13 3" xfId="25927" xr:uid="{7FF90A39-4CBD-44F9-BFF0-E6193BEF61A0}"/>
    <cellStyle name="price 13 3 2" xfId="12492" xr:uid="{6DDC02D4-999C-4724-876D-AFA339088146}"/>
    <cellStyle name="price 13 4" xfId="28117" xr:uid="{574806A9-7AA6-4568-BCD3-8856A61BAC44}"/>
    <cellStyle name="price 13 4 2" xfId="14637" xr:uid="{75D5EB0E-BC63-4C86-9958-2054A52E38CF}"/>
    <cellStyle name="price 13 5" xfId="38844" xr:uid="{E66CF4E4-DB33-4228-B0AE-D3276CC68EEC}"/>
    <cellStyle name="price 13 6" xfId="24221" xr:uid="{8FB2225C-DA13-4ABB-934C-FE6F77C55EE4}"/>
    <cellStyle name="price 13 7" xfId="16506" xr:uid="{105B8C9B-62BC-4001-8400-FDEAB2365720}"/>
    <cellStyle name="price 13 8" xfId="10635" xr:uid="{1536AFCC-3124-4E0C-ACBC-66467413F5D5}"/>
    <cellStyle name="price 14" xfId="29029" xr:uid="{C9A85361-1CF2-4FDA-A9D3-B67794996F6B}"/>
    <cellStyle name="price 14 2" xfId="15438" xr:uid="{17607C91-EE57-4241-A815-96FA4264446E}"/>
    <cellStyle name="price 15" xfId="29053" xr:uid="{617AEC56-0BAC-4220-911B-161C9E77E4BC}"/>
    <cellStyle name="price 15 2" xfId="15462" xr:uid="{829A6855-831A-4678-B33F-825513542603}"/>
    <cellStyle name="price 16" xfId="27165" xr:uid="{BC608F3A-669D-4D8A-A752-E7413813D592}"/>
    <cellStyle name="price 16 2" xfId="13709" xr:uid="{EFCCFCB3-9DD3-4088-91DE-016CFB5C5DDC}"/>
    <cellStyle name="price 17" xfId="27518" xr:uid="{DFB8A8A8-49A2-435E-84F6-7DCB8D100B19}"/>
    <cellStyle name="price 17 2" xfId="14051" xr:uid="{18601792-9CFB-43C2-A891-21C1B298007A}"/>
    <cellStyle name="price 18" xfId="34968" xr:uid="{948E4A48-BA67-4241-B2D4-2CB98A49E0CD}"/>
    <cellStyle name="price 18 2" xfId="20584" xr:uid="{FC7E6E3D-E257-46D8-BFDA-62C1CEFD51B9}"/>
    <cellStyle name="price 19" xfId="39892" xr:uid="{F2544068-F7E1-4FEE-B096-302667763B23}"/>
    <cellStyle name="price 2" xfId="42930" xr:uid="{345B9C95-ED99-4165-9F80-9283814FCB9E}"/>
    <cellStyle name="price 2 10" xfId="28612" xr:uid="{33D03D55-095C-43FB-AC59-8993049B8D08}"/>
    <cellStyle name="price 2 10 2" xfId="15104" xr:uid="{B497C696-C67D-4DC7-8FDF-57207A396689}"/>
    <cellStyle name="price 2 11" xfId="25412" xr:uid="{752B8938-E8E8-4E98-BE78-A54974B22D85}"/>
    <cellStyle name="price 2 11 2" xfId="11997" xr:uid="{8A281846-E11F-4BB9-B2B0-A708366711B0}"/>
    <cellStyle name="price 2 12" xfId="34967" xr:uid="{AE1DE2DF-667B-41F1-A5E4-0D02696AB2E0}"/>
    <cellStyle name="price 2 12 2" xfId="20583" xr:uid="{C3DF33D7-CFA4-424C-B364-FAA43DD4D1A0}"/>
    <cellStyle name="price 2 13" xfId="39888" xr:uid="{E6317C99-800F-4430-896A-3F8917ABE011}"/>
    <cellStyle name="price 2 14" xfId="40480" xr:uid="{4F1C7240-CFE1-44AA-B841-1519D245F0D4}"/>
    <cellStyle name="price 2 15" xfId="24845" xr:uid="{AF3B7713-05D2-4931-9A92-FDC78DBFCBA9}"/>
    <cellStyle name="price 2 16" xfId="10215" xr:uid="{A9BFC3B3-757C-45E5-B111-C55C7E9AAE32}"/>
    <cellStyle name="price 2 2" xfId="42929" xr:uid="{BB68C7E1-8024-4472-8635-768D6EAB99F7}"/>
    <cellStyle name="price 2 2 10" xfId="27163" xr:uid="{3139F61D-2031-4E44-890D-27E03F278ACD}"/>
    <cellStyle name="price 2 2 10 2" xfId="13707" xr:uid="{70461F68-7E83-4CB9-82E2-29167C5836A6}"/>
    <cellStyle name="price 2 2 11" xfId="25434" xr:uid="{5EF5A2DB-0389-4365-BFE2-E434E06EFB12}"/>
    <cellStyle name="price 2 2 11 2" xfId="12017" xr:uid="{CE86095C-BAE2-4C71-91C8-E132AFA07066}"/>
    <cellStyle name="price 2 2 12" xfId="34966" xr:uid="{6243A8DF-B2B4-4208-ABED-C58A75B45E07}"/>
    <cellStyle name="price 2 2 12 2" xfId="20582" xr:uid="{6D5988B7-866A-49E0-9544-2964FDE89162}"/>
    <cellStyle name="price 2 2 13" xfId="39887" xr:uid="{CE8D1E3D-AD1D-4FD4-8025-F67D92CF5089}"/>
    <cellStyle name="price 2 2 14" xfId="41093" xr:uid="{FD87444C-0C10-498A-A388-DE7DF5FE38AD}"/>
    <cellStyle name="price 2 2 15" xfId="19214" xr:uid="{CE75DD38-8850-4772-89D4-A4E027AAC797}"/>
    <cellStyle name="price 2 2 16" xfId="10216" xr:uid="{D9CF0928-8492-4A62-83D3-0ED078DD7894}"/>
    <cellStyle name="price 2 2 2" xfId="42928" xr:uid="{A2353707-C8E3-4B3F-B82C-2C067662D4D7}"/>
    <cellStyle name="price 2 2 2 10" xfId="39886" xr:uid="{E99D3E9D-45F4-4EE7-86C0-56C56CF3FCCE}"/>
    <cellStyle name="price 2 2 2 11" xfId="40483" xr:uid="{9F19F516-8EFD-4B6A-ADA3-3C7B3EE668AB}"/>
    <cellStyle name="price 2 2 2 12" xfId="19215" xr:uid="{3318F1DC-B063-4E84-B7E8-D788CC6D06B4}"/>
    <cellStyle name="price 2 2 2 13" xfId="10217" xr:uid="{A2068875-A46C-468B-868A-DEE1B37E10CC}"/>
    <cellStyle name="price 2 2 2 2" xfId="41701" xr:uid="{171D6C3F-8C9E-4910-BBE7-ACA8A7197368}"/>
    <cellStyle name="price 2 2 2 2 10" xfId="10641" xr:uid="{9856C2D5-C36E-4AE9-9308-A3D09546338F}"/>
    <cellStyle name="price 2 2 2 2 2" xfId="34963" xr:uid="{27B33890-0549-417B-A150-2A8C20806353}"/>
    <cellStyle name="price 2 2 2 2 2 2" xfId="20579" xr:uid="{14C30590-9713-4EBF-AA1C-369493955B33}"/>
    <cellStyle name="price 2 2 2 2 3" xfId="28111" xr:uid="{DF95A409-658E-4303-AC23-699B21AFECB5}"/>
    <cellStyle name="price 2 2 2 2 3 2" xfId="14631" xr:uid="{14F229DC-424B-47DF-8CB1-ED699EF65023}"/>
    <cellStyle name="price 2 2 2 2 4" xfId="26494" xr:uid="{449D4553-5353-4D86-8B6C-430A041C424C}"/>
    <cellStyle name="price 2 2 2 2 4 2" xfId="13049" xr:uid="{76AB2F1C-5DC8-4AD6-BA12-D694BEDDAA1E}"/>
    <cellStyle name="price 2 2 2 2 5" xfId="25921" xr:uid="{2A330242-2996-4246-BB20-D0EFAF29C3F6}"/>
    <cellStyle name="price 2 2 2 2 5 2" xfId="12486" xr:uid="{71F1BB78-75C0-4919-8E8B-5A69825E7270}"/>
    <cellStyle name="price 2 2 2 2 6" xfId="34964" xr:uid="{C94808F2-82D1-4D7D-8F61-5BF9DEDD3E6B}"/>
    <cellStyle name="price 2 2 2 2 6 2" xfId="20580" xr:uid="{113BCFB3-6801-490A-B7DF-AAEF38739B3D}"/>
    <cellStyle name="price 2 2 2 2 7" xfId="38838" xr:uid="{EBB80E75-9F46-41CF-BD25-2E3F2FC3C15D}"/>
    <cellStyle name="price 2 2 2 2 8" xfId="24215" xr:uid="{6D78F1C1-F1CA-4508-8101-AD0851887257}"/>
    <cellStyle name="price 2 2 2 2 9" xfId="39512" xr:uid="{29D3D7FF-B0D2-4134-9CE9-A7DD32174C8F}"/>
    <cellStyle name="price 2 2 2 3" xfId="34962" xr:uid="{9033F609-FD17-4564-A776-9FB01426FC5D}"/>
    <cellStyle name="price 2 2 2 3 2" xfId="34961" xr:uid="{0868EC76-D042-4B21-BB0D-B659CF5D37D2}"/>
    <cellStyle name="price 2 2 2 3 2 2" xfId="20577" xr:uid="{2B15BE56-2188-4E9A-99A7-B3EB2E45140D}"/>
    <cellStyle name="price 2 2 2 3 3" xfId="20578" xr:uid="{4BC5C576-88AC-4562-B1CA-AC9C1CFA17A3}"/>
    <cellStyle name="price 2 2 2 4" xfId="34960" xr:uid="{B2DA74D9-E0C4-4939-8A8E-226E5ADFA88B}"/>
    <cellStyle name="price 2 2 2 4 2" xfId="34959" xr:uid="{A8FE4BE4-3C02-4FE4-909D-3E3343CD8A06}"/>
    <cellStyle name="price 2 2 2 4 2 2" xfId="20575" xr:uid="{D75EEB84-B6F2-45DA-967F-29769AE9EBC8}"/>
    <cellStyle name="price 2 2 2 4 3" xfId="20576" xr:uid="{FB8779AC-360C-4847-917C-AB04AE4C44FA}"/>
    <cellStyle name="price 2 2 2 5" xfId="29023" xr:uid="{5835D009-3347-4C5B-A353-30ABEDB755B2}"/>
    <cellStyle name="price 2 2 2 5 2" xfId="15432" xr:uid="{5D2D4371-3FE2-4FAB-97B1-2E2B48F21C6A}"/>
    <cellStyle name="price 2 2 2 6" xfId="26572" xr:uid="{9CC4EF4A-4BB6-4E63-B341-279BDC6FA4DA}"/>
    <cellStyle name="price 2 2 2 6 2" xfId="13126" xr:uid="{38E94E37-CAB8-48A7-AA4A-66741A6C98A5}"/>
    <cellStyle name="price 2 2 2 7" xfId="27164" xr:uid="{8D4E2492-3316-4882-BC8C-3D6471FF1238}"/>
    <cellStyle name="price 2 2 2 7 2" xfId="13708" xr:uid="{275BAB80-D1C9-4894-93EC-8CF1C7DDF268}"/>
    <cellStyle name="price 2 2 2 8" xfId="25433" xr:uid="{A1627A72-CE7A-47F0-A3A7-C26CBD74E6C6}"/>
    <cellStyle name="price 2 2 2 8 2" xfId="12016" xr:uid="{750A5976-F6A0-4344-AC60-DFB26396ED87}"/>
    <cellStyle name="price 2 2 2 9" xfId="34965" xr:uid="{FA0D5775-77C7-48BF-B6ED-6885C5369FFA}"/>
    <cellStyle name="price 2 2 2 9 2" xfId="20581" xr:uid="{18145D76-4C33-4A7A-BA6A-359E3D92B077}"/>
    <cellStyle name="price 2 2 3" xfId="41702" xr:uid="{F435CD2F-7102-4354-B7DE-841A2DF052C8}"/>
    <cellStyle name="price 2 2 3 10" xfId="24216" xr:uid="{340D5900-83C9-4358-949B-CF9D46B8B484}"/>
    <cellStyle name="price 2 2 3 11" xfId="39653" xr:uid="{E743329D-0628-4503-87F4-F4FCB557C342}"/>
    <cellStyle name="price 2 2 3 12" xfId="10640" xr:uid="{D13CD3D0-99A3-454F-851B-583510DC4D70}"/>
    <cellStyle name="price 2 2 3 2" xfId="34957" xr:uid="{FC9A7718-90FF-47AD-B426-EBB2E26E9459}"/>
    <cellStyle name="price 2 2 3 2 2" xfId="34956" xr:uid="{495DBE91-6AD6-4BD3-B8CC-A74A6CC1E51B}"/>
    <cellStyle name="price 2 2 3 2 2 2" xfId="20572" xr:uid="{1A039660-934D-4345-83A6-7A981719FA24}"/>
    <cellStyle name="price 2 2 3 2 3" xfId="20573" xr:uid="{0FD06D73-86E0-4D3D-8034-B8C013B9ECF1}"/>
    <cellStyle name="price 2 2 3 3" xfId="34955" xr:uid="{6772F5FE-7403-4EAF-9448-48B3E461BF56}"/>
    <cellStyle name="price 2 2 3 3 2" xfId="34954" xr:uid="{17F6A8E1-F7BA-43C2-81E1-50EB08AF4E18}"/>
    <cellStyle name="price 2 2 3 3 2 2" xfId="20570" xr:uid="{3DDB1A10-10FD-42CA-A253-E68196534652}"/>
    <cellStyle name="price 2 2 3 3 3" xfId="20571" xr:uid="{46603B41-D356-4CB6-AB08-37DDFC99561F}"/>
    <cellStyle name="price 2 2 3 4" xfId="34953" xr:uid="{39D01647-890D-4F9E-8AFB-4EDFF5CEBC1A}"/>
    <cellStyle name="price 2 2 3 4 2" xfId="34952" xr:uid="{EB56C64B-A192-4376-A155-E20905F8AE72}"/>
    <cellStyle name="price 2 2 3 4 2 2" xfId="20568" xr:uid="{52F7CC8B-8581-40F7-AA63-94DDF50BD7AE}"/>
    <cellStyle name="price 2 2 3 4 3" xfId="20569" xr:uid="{C6FFBB1C-33F7-4E2E-A148-336ED1111185}"/>
    <cellStyle name="price 2 2 3 5" xfId="28112" xr:uid="{3E536A55-89F9-4BAC-98D6-5720F4192F70}"/>
    <cellStyle name="price 2 2 3 5 2" xfId="14632" xr:uid="{765774E2-8B9D-467E-B05E-7F98D4AD5576}"/>
    <cellStyle name="price 2 2 3 6" xfId="29956" xr:uid="{A77A3840-530F-4B47-94D8-7648EAF17C96}"/>
    <cellStyle name="price 2 2 3 6 2" xfId="16255" xr:uid="{69E1D4A9-D239-4E06-A6BC-029F21772F6A}"/>
    <cellStyle name="price 2 2 3 7" xfId="25922" xr:uid="{17C86E88-A99C-4354-A884-25DD87CDA27F}"/>
    <cellStyle name="price 2 2 3 7 2" xfId="12487" xr:uid="{BAE35420-CD3E-4E9A-A48C-04F4FB82CC78}"/>
    <cellStyle name="price 2 2 3 8" xfId="34958" xr:uid="{2E2166CA-EFE4-431E-8FF5-71334A5C49D2}"/>
    <cellStyle name="price 2 2 3 8 2" xfId="20574" xr:uid="{B2D8187E-C368-4A55-9331-5AE519D21198}"/>
    <cellStyle name="price 2 2 3 9" xfId="38839" xr:uid="{E7FE92F7-3E19-48A8-A276-089580A04CB1}"/>
    <cellStyle name="price 2 2 4" xfId="34951" xr:uid="{527F327A-3DA5-4579-8656-E65985EFA7C5}"/>
    <cellStyle name="price 2 2 4 2" xfId="34950" xr:uid="{562DDAC7-1320-466E-B980-72D13947520C}"/>
    <cellStyle name="price 2 2 4 2 2" xfId="34949" xr:uid="{36BFE3B9-B0F5-4EE2-9BD7-3FC4D970DEAF}"/>
    <cellStyle name="price 2 2 4 2 2 2" xfId="20565" xr:uid="{A3772666-3E03-43B0-8B35-7A4DC06B738C}"/>
    <cellStyle name="price 2 2 4 2 3" xfId="20566" xr:uid="{600E487C-77F6-4D0D-9EEA-0CEF58AED879}"/>
    <cellStyle name="price 2 2 4 3" xfId="34948" xr:uid="{751767BE-8388-4461-8820-55B441848F87}"/>
    <cellStyle name="price 2 2 4 3 2" xfId="34947" xr:uid="{820C5DD7-E5F1-4191-AF51-CD9911843DF7}"/>
    <cellStyle name="price 2 2 4 3 2 2" xfId="20563" xr:uid="{30D64068-7D0A-4B1E-8693-4573097D3808}"/>
    <cellStyle name="price 2 2 4 3 3" xfId="20564" xr:uid="{FDADB062-1AEB-4E96-BE30-C8153B4596FF}"/>
    <cellStyle name="price 2 2 4 4" xfId="34946" xr:uid="{E7B384F6-C1DB-476B-8E70-318BA9F2A134}"/>
    <cellStyle name="price 2 2 4 4 2" xfId="34945" xr:uid="{625E48A3-6BE7-4B98-BD36-B15B245409A6}"/>
    <cellStyle name="price 2 2 4 4 2 2" xfId="20561" xr:uid="{07020756-88B1-4091-AB21-6DEE44EB67DC}"/>
    <cellStyle name="price 2 2 4 4 3" xfId="20562" xr:uid="{4F9A5BAB-3CCA-40D3-9C21-444A99EFA011}"/>
    <cellStyle name="price 2 2 4 5" xfId="20567" xr:uid="{0502FFBE-A027-40AD-A7E1-C4AAD08EABC0}"/>
    <cellStyle name="price 2 2 5" xfId="34944" xr:uid="{E07CCA9C-AD37-49BE-8649-C689CF0B3BDC}"/>
    <cellStyle name="price 2 2 5 2" xfId="34943" xr:uid="{E94548A4-E777-4B3D-8FF1-B69E63D76F5A}"/>
    <cellStyle name="price 2 2 5 2 2" xfId="34942" xr:uid="{E9B06DC0-A05C-4BAF-85DC-20EAC772FF2F}"/>
    <cellStyle name="price 2 2 5 2 2 2" xfId="20558" xr:uid="{089C5425-EEC6-4B59-9050-26369F13BA5A}"/>
    <cellStyle name="price 2 2 5 2 3" xfId="20559" xr:uid="{4938BBED-A5A2-478B-912E-C9F71D3D8B4D}"/>
    <cellStyle name="price 2 2 5 3" xfId="34941" xr:uid="{7A7B1A1D-B9B3-4383-AC7B-165DADF5014C}"/>
    <cellStyle name="price 2 2 5 3 2" xfId="34940" xr:uid="{30024522-B67B-4AA4-A050-F54725DA7BEC}"/>
    <cellStyle name="price 2 2 5 3 2 2" xfId="20556" xr:uid="{EBE80CB4-8940-4F4E-8F75-5D953895F0F4}"/>
    <cellStyle name="price 2 2 5 3 3" xfId="20557" xr:uid="{7859CCB5-1C65-4239-97F5-249034089419}"/>
    <cellStyle name="price 2 2 5 4" xfId="34939" xr:uid="{49CC33BA-A34D-4159-AF46-5A6865CDAA0C}"/>
    <cellStyle name="price 2 2 5 4 2" xfId="34938" xr:uid="{8B1714F1-C7FA-4703-B1F9-601E91A04D5B}"/>
    <cellStyle name="price 2 2 5 4 2 2" xfId="20554" xr:uid="{FDC4C2D0-E893-47AC-A112-4E10BE7F6DD6}"/>
    <cellStyle name="price 2 2 5 4 3" xfId="20555" xr:uid="{96EDF758-D829-4E6E-85FD-352B19365309}"/>
    <cellStyle name="price 2 2 5 5" xfId="20560" xr:uid="{9AA68E0F-31B4-4249-AB39-C9A0671AE02C}"/>
    <cellStyle name="price 2 2 6" xfId="34937" xr:uid="{BA64D958-4490-4455-8304-748E31B0C968}"/>
    <cellStyle name="price 2 2 6 2" xfId="34936" xr:uid="{78940B66-3CEC-4861-A79D-886DD66E7F34}"/>
    <cellStyle name="price 2 2 6 2 2" xfId="20552" xr:uid="{D2497986-BA6F-446C-A83D-DEE42E692C3C}"/>
    <cellStyle name="price 2 2 6 3" xfId="20553" xr:uid="{54DA0923-47FB-422C-AD39-B2909E7262F1}"/>
    <cellStyle name="price 2 2 7" xfId="34935" xr:uid="{DF7286AB-232F-4F33-83A2-B831876DD841}"/>
    <cellStyle name="price 2 2 7 2" xfId="34934" xr:uid="{7FCB3574-3163-4645-8E46-EFCB2902EF22}"/>
    <cellStyle name="price 2 2 7 2 2" xfId="20550" xr:uid="{54CCACEA-66E4-48A8-8F1B-28DA277CE995}"/>
    <cellStyle name="price 2 2 7 3" xfId="20551" xr:uid="{E6F53100-82A6-451C-A0C9-5D1CC58AA7A3}"/>
    <cellStyle name="price 2 2 8" xfId="29024" xr:uid="{C3EF07FF-47F9-4B40-9013-72FD713C7EAD}"/>
    <cellStyle name="price 2 2 8 2" xfId="15433" xr:uid="{8A9650C3-D37B-4051-BAE3-0D35AC57401D}"/>
    <cellStyle name="price 2 2 9" xfId="29359" xr:uid="{270B4765-B7C4-4351-BB87-54FD8050CBF4}"/>
    <cellStyle name="price 2 2 9 2" xfId="15714" xr:uid="{D1BF324E-7F59-4E98-9B60-5D191A843BC1}"/>
    <cellStyle name="price 2 3" xfId="42927" xr:uid="{8F3223E2-40F5-4BC3-AEA0-342850F8DADB}"/>
    <cellStyle name="price 2 3 10" xfId="34932" xr:uid="{1DB9F97A-8738-4549-B4A7-C92D871C6829}"/>
    <cellStyle name="price 2 3 10 2" xfId="34931" xr:uid="{32F3EDFB-0DAA-4F05-85C0-5EE3A00FC22B}"/>
    <cellStyle name="price 2 3 10 2 2" xfId="20547" xr:uid="{0F8BFB20-350D-4A5E-9CF5-CBEA92892CA7}"/>
    <cellStyle name="price 2 3 10 3" xfId="20548" xr:uid="{81273AAF-FBF7-44C3-914C-FE5C2BFD0EAD}"/>
    <cellStyle name="price 2 3 11" xfId="29022" xr:uid="{99AC097F-67E3-4510-8CA6-4E6F3494408F}"/>
    <cellStyle name="price 2 3 11 2" xfId="15431" xr:uid="{A85265D3-676F-4560-9A3C-D25C2131BBF9}"/>
    <cellStyle name="price 2 3 12" xfId="29434" xr:uid="{139ACF7B-AFFD-4C2B-955D-ED7EEA48B62A}"/>
    <cellStyle name="price 2 3 12 2" xfId="15773" xr:uid="{0DF4C642-3A8F-4C2B-A1AB-A340B7E89CB8}"/>
    <cellStyle name="price 2 3 13" xfId="26846" xr:uid="{A76A62E9-3A0D-4B5A-82CE-2E6A8B457A65}"/>
    <cellStyle name="price 2 3 13 2" xfId="13391" xr:uid="{0AE5CD9E-71B1-434F-BCD1-93440E8A6EF8}"/>
    <cellStyle name="price 2 3 14" xfId="27103" xr:uid="{BA49A63B-C081-42D2-B201-76C08DE5C48E}"/>
    <cellStyle name="price 2 3 14 2" xfId="13647" xr:uid="{FAFD238C-72CC-457D-981B-F279109F524E}"/>
    <cellStyle name="price 2 3 15" xfId="34933" xr:uid="{B982E4AB-6C26-4ED0-80F6-54FF5D6416E7}"/>
    <cellStyle name="price 2 3 15 2" xfId="20549" xr:uid="{E130915C-5E51-42EA-BEFE-79F25800E9CB}"/>
    <cellStyle name="price 2 3 16" xfId="39885" xr:uid="{11277C90-8BE8-447D-8132-1C15FC2E03CA}"/>
    <cellStyle name="price 2 3 17" xfId="40482" xr:uid="{D35BD89D-8C4C-46A4-8D90-6BAD0C07E5BE}"/>
    <cellStyle name="price 2 3 18" xfId="24846" xr:uid="{5BB792DF-E311-447F-8949-D8A63BB426AC}"/>
    <cellStyle name="price 2 3 19" xfId="10218" xr:uid="{CD48D484-B4A9-48D4-B07A-2F71AE62A1D9}"/>
    <cellStyle name="price 2 3 2" xfId="41700" xr:uid="{9F3CCF56-509D-49D5-A74D-CE252ECDDB4B}"/>
    <cellStyle name="price 2 3 2 10" xfId="24214" xr:uid="{33E7C841-6CC9-4279-B38E-BEEDBC19687C}"/>
    <cellStyle name="price 2 3 2 11" xfId="20586" xr:uid="{CE9FE19B-C539-4CF3-B9E2-96E957F96357}"/>
    <cellStyle name="price 2 3 2 12" xfId="6974" xr:uid="{8E2C1239-51F7-47DA-8844-F272A5A7C280}"/>
    <cellStyle name="price 2 3 2 2" xfId="34929" xr:uid="{7C6B368A-7FBE-402E-8232-D3FE9C24B2AA}"/>
    <cellStyle name="price 2 3 2 2 2" xfId="34928" xr:uid="{16E9474F-F245-429E-8FED-5A231C0D8DB6}"/>
    <cellStyle name="price 2 3 2 2 2 2" xfId="20544" xr:uid="{B8AA03DA-74B8-4424-9913-08B89BD537F2}"/>
    <cellStyle name="price 2 3 2 2 3" xfId="20545" xr:uid="{B2611D26-BD69-40F3-89FC-0657B2168349}"/>
    <cellStyle name="price 2 3 2 3" xfId="34927" xr:uid="{268C1179-9416-469B-8863-49DEF64278EF}"/>
    <cellStyle name="price 2 3 2 3 2" xfId="34926" xr:uid="{7074C4BB-694D-4F94-8F2B-CCB2F1996096}"/>
    <cellStyle name="price 2 3 2 3 2 2" xfId="20542" xr:uid="{C9634449-2AE8-4BBD-92D4-84D36F1CC216}"/>
    <cellStyle name="price 2 3 2 3 3" xfId="20543" xr:uid="{25D1C8D4-32AD-4CF8-9059-803A4992BBFA}"/>
    <cellStyle name="price 2 3 2 4" xfId="34925" xr:uid="{A967C7B4-D359-4B81-B52D-94627E31790B}"/>
    <cellStyle name="price 2 3 2 4 2" xfId="34924" xr:uid="{90D417BD-011B-41CB-81B0-BDFDC89D6F2C}"/>
    <cellStyle name="price 2 3 2 4 2 2" xfId="20540" xr:uid="{2E7AAEC4-404A-4608-9E72-2968542E02C8}"/>
    <cellStyle name="price 2 3 2 4 3" xfId="20541" xr:uid="{94AE36C5-0EDB-489C-ABE3-181E07C0890E}"/>
    <cellStyle name="price 2 3 2 5" xfId="28110" xr:uid="{682613FB-FB41-482D-BFB9-E2182300C4D4}"/>
    <cellStyle name="price 2 3 2 5 2" xfId="14630" xr:uid="{F4F45BCB-7D33-4E6B-AD16-0604127085D0}"/>
    <cellStyle name="price 2 3 2 6" xfId="29901" xr:uid="{C4A9E287-EB44-453D-AE1B-B10B4270D399}"/>
    <cellStyle name="price 2 3 2 6 2" xfId="16213" xr:uid="{7C858DCA-C73D-42B3-81DE-F27805D3D247}"/>
    <cellStyle name="price 2 3 2 7" xfId="25920" xr:uid="{962F6388-444F-4120-AB9F-D660D134012A}"/>
    <cellStyle name="price 2 3 2 7 2" xfId="12485" xr:uid="{C44CEE10-479E-422A-BF96-058F1677D6EB}"/>
    <cellStyle name="price 2 3 2 8" xfId="34930" xr:uid="{3BEADE13-6ECF-484E-A071-2797C760A901}"/>
    <cellStyle name="price 2 3 2 8 2" xfId="20546" xr:uid="{F6E7C460-903A-4901-B2AD-B4BC092D8B50}"/>
    <cellStyle name="price 2 3 2 9" xfId="38837" xr:uid="{27FAB7F2-E11E-40B9-834A-E0BE7E6989B8}"/>
    <cellStyle name="price 2 3 3" xfId="34923" xr:uid="{207D8A7A-C328-4481-808D-C9192996E1D6}"/>
    <cellStyle name="price 2 3 3 2" xfId="34922" xr:uid="{7714B3D8-717E-4616-B746-18ECE7837A42}"/>
    <cellStyle name="price 2 3 3 2 2" xfId="20538" xr:uid="{550F2591-36F0-4A62-AE22-F673294F2197}"/>
    <cellStyle name="price 2 3 3 3" xfId="20539" xr:uid="{E0FABE94-CE78-4C7E-AA39-15675133779F}"/>
    <cellStyle name="price 2 3 4" xfId="34921" xr:uid="{378E0F32-E133-4CD1-9D59-216C8CDC619C}"/>
    <cellStyle name="price 2 3 4 2" xfId="34920" xr:uid="{439BB219-C65D-4836-96AF-71728B54A386}"/>
    <cellStyle name="price 2 3 4 2 2" xfId="20536" xr:uid="{B84A241F-FF45-4C54-A101-D9503366DD4E}"/>
    <cellStyle name="price 2 3 4 3" xfId="20537" xr:uid="{A9870E13-065E-4EF3-8EBC-79B28F756921}"/>
    <cellStyle name="price 2 3 5" xfId="34919" xr:uid="{83D9650E-072F-4AB8-9D68-BB4BD8F1909D}"/>
    <cellStyle name="price 2 3 5 2" xfId="34918" xr:uid="{13FF80CE-9503-4536-BFA5-1B81B3534EEE}"/>
    <cellStyle name="price 2 3 5 2 2" xfId="20534" xr:uid="{9D4DF0AE-2E0F-4433-BCE4-876C3DDA5194}"/>
    <cellStyle name="price 2 3 5 3" xfId="20535" xr:uid="{BD4E38D5-9996-4839-8D35-B906B464C467}"/>
    <cellStyle name="price 2 3 6" xfId="34917" xr:uid="{220241D5-455B-47F0-A6A0-C6E601083B8C}"/>
    <cellStyle name="price 2 3 6 2" xfId="34916" xr:uid="{60F6DA20-4A76-4308-AE66-DE232D77B914}"/>
    <cellStyle name="price 2 3 6 2 2" xfId="20532" xr:uid="{EBB0C66C-93B7-47B7-A69A-B0EC3A7C8A52}"/>
    <cellStyle name="price 2 3 6 3" xfId="20533" xr:uid="{603C137C-77B7-4479-8690-7EEDB2E2F1A0}"/>
    <cellStyle name="price 2 3 7" xfId="34915" xr:uid="{D21E0585-8401-4FE1-AE02-64AB8EFEF2D2}"/>
    <cellStyle name="price 2 3 7 2" xfId="34914" xr:uid="{BA007317-B0F5-438E-A536-E0DD31271ED4}"/>
    <cellStyle name="price 2 3 7 2 2" xfId="20530" xr:uid="{21C93BBA-8327-4322-A279-9B9CE64E7FDB}"/>
    <cellStyle name="price 2 3 7 3" xfId="20531" xr:uid="{A1C2D095-120F-4AFD-9525-B1349B41B96D}"/>
    <cellStyle name="price 2 3 8" xfId="34913" xr:uid="{454D19AF-295B-4B96-9A85-C92364ACAE14}"/>
    <cellStyle name="price 2 3 8 2" xfId="34912" xr:uid="{3F3F2941-6350-416B-B3DD-1F48A53664C6}"/>
    <cellStyle name="price 2 3 8 2 2" xfId="20528" xr:uid="{4A74AB97-94A8-4DB2-91BD-0E122FDCA80F}"/>
    <cellStyle name="price 2 3 8 3" xfId="20529" xr:uid="{7B48AD9B-FD08-4428-A1BA-9DCD74A1094D}"/>
    <cellStyle name="price 2 3 9" xfId="34911" xr:uid="{31F58759-EDB1-4F40-A810-62DC2E804FB5}"/>
    <cellStyle name="price 2 3 9 2" xfId="20527" xr:uid="{178FFDFB-D5B1-47D3-8D19-BD3B5C5A6C0A}"/>
    <cellStyle name="price 2 4" xfId="42926" xr:uid="{40BA20D0-D568-412B-8825-14E7E1CD7E92}"/>
    <cellStyle name="price 2 4 10" xfId="39884" xr:uid="{7F8A8240-1A39-4A14-9A10-4E4B8B6ADFF7}"/>
    <cellStyle name="price 2 4 11" xfId="41094" xr:uid="{DF2EF0BB-25C3-4D12-9A25-8A81E5BA85E2}"/>
    <cellStyle name="price 2 4 12" xfId="24847" xr:uid="{22EB572E-24CF-4F5B-853C-823434468F2D}"/>
    <cellStyle name="price 2 4 13" xfId="10219" xr:uid="{6008569E-5B61-4D80-99DE-D7BC0AADBDFB}"/>
    <cellStyle name="price 2 4 2" xfId="41699" xr:uid="{AA46DF2E-7741-4544-BD6C-1126E195E972}"/>
    <cellStyle name="price 2 4 2 10" xfId="19258" xr:uid="{2C5ABA5B-83A0-4BA6-9933-34EC877BE754}"/>
    <cellStyle name="price 2 4 2 2" xfId="34908" xr:uid="{C0A4B326-3D1F-42BC-98CF-1DAD4123E819}"/>
    <cellStyle name="price 2 4 2 2 2" xfId="20524" xr:uid="{C6019BE4-1388-418B-872F-F6C2CE457E9A}"/>
    <cellStyle name="price 2 4 2 3" xfId="28109" xr:uid="{C9AAF62D-F634-41DA-B1F0-B09EA09F8745}"/>
    <cellStyle name="price 2 4 2 3 2" xfId="14629" xr:uid="{43FE5081-65B2-4EF9-8EDE-C93A38AC3BE1}"/>
    <cellStyle name="price 2 4 2 4" xfId="28684" xr:uid="{820B0D1E-B0E1-4D94-A4FD-635104758AB3}"/>
    <cellStyle name="price 2 4 2 4 2" xfId="15164" xr:uid="{F877A376-A447-4E6A-89B0-F8B1741C39E7}"/>
    <cellStyle name="price 2 4 2 5" xfId="25919" xr:uid="{367F99FE-A7AD-4A87-BCF1-57EDAD2626DE}"/>
    <cellStyle name="price 2 4 2 5 2" xfId="12484" xr:uid="{0106AD53-9B3C-465C-9188-FA92C5F3B910}"/>
    <cellStyle name="price 2 4 2 6" xfId="34909" xr:uid="{24FEE1C0-5797-467A-9C94-3560F7FBD2EE}"/>
    <cellStyle name="price 2 4 2 6 2" xfId="20525" xr:uid="{557E26FD-D078-4212-A07A-2465343779F6}"/>
    <cellStyle name="price 2 4 2 7" xfId="38836" xr:uid="{4C0B20E8-6CCD-4271-9948-1794208329E7}"/>
    <cellStyle name="price 2 4 2 8" xfId="24213" xr:uid="{CA66A131-100A-488B-AD23-9028BD44A6CC}"/>
    <cellStyle name="price 2 4 2 9" xfId="16507" xr:uid="{A7BBA3A4-1948-4FFC-BF21-7AA2730F22BD}"/>
    <cellStyle name="price 2 4 3" xfId="34907" xr:uid="{8F287902-FBF4-44F2-A1D0-904006D96B94}"/>
    <cellStyle name="price 2 4 3 2" xfId="34906" xr:uid="{A113132F-9AD1-4A5A-A268-2817FC5B33CF}"/>
    <cellStyle name="price 2 4 3 2 2" xfId="20522" xr:uid="{BBA7EBE8-6046-4645-BC6C-B53F194AA5B1}"/>
    <cellStyle name="price 2 4 3 3" xfId="20523" xr:uid="{8B970E7E-B07B-499A-A7EA-98D08D213CCE}"/>
    <cellStyle name="price 2 4 4" xfId="34905" xr:uid="{6B9C4C02-6C79-465C-8ADC-FBB3AED15706}"/>
    <cellStyle name="price 2 4 4 2" xfId="34904" xr:uid="{C04655AD-99C4-4726-984D-2C917198ED70}"/>
    <cellStyle name="price 2 4 4 2 2" xfId="20520" xr:uid="{F9954CFB-BA36-4774-9D60-C895E8D8BCEE}"/>
    <cellStyle name="price 2 4 4 3" xfId="20521" xr:uid="{C9830F3B-CD6E-4394-99F3-D97D3B15F906}"/>
    <cellStyle name="price 2 4 5" xfId="29021" xr:uid="{907D111C-0C90-4D5D-ACFE-6033F0197A75}"/>
    <cellStyle name="price 2 4 5 2" xfId="15430" xr:uid="{DF2C6ACF-A23A-47FF-A0D0-66E7227D71BC}"/>
    <cellStyle name="price 2 4 6" xfId="29363" xr:uid="{5FD13F6E-DC31-49F0-8E16-83A4F5261F08}"/>
    <cellStyle name="price 2 4 6 2" xfId="15718" xr:uid="{ECE7BE09-3B5F-4D95-957B-8C47BBE265A5}"/>
    <cellStyle name="price 2 4 7" xfId="27162" xr:uid="{1315B1E8-CBC0-4388-9269-C9E9AA8D71F3}"/>
    <cellStyle name="price 2 4 7 2" xfId="13706" xr:uid="{EC461982-F90C-4C38-9537-0764969DB8E9}"/>
    <cellStyle name="price 2 4 8" xfId="25435" xr:uid="{C0FD8456-6F7E-4B45-B225-D4B2EC8F3E96}"/>
    <cellStyle name="price 2 4 8 2" xfId="12018" xr:uid="{8F6A30D9-22A2-4DB2-AAFC-F208982D986C}"/>
    <cellStyle name="price 2 4 9" xfId="34910" xr:uid="{06AB0C9D-52A5-43E5-8B1E-8D1230AA5A43}"/>
    <cellStyle name="price 2 4 9 2" xfId="20526" xr:uid="{86336928-5FAC-402F-BF32-B7316D579C93}"/>
    <cellStyle name="price 2 5" xfId="42925" xr:uid="{F2572D06-B170-465D-BAA9-F237F5F3196A}"/>
    <cellStyle name="price 2 5 10" xfId="39883" xr:uid="{3A105515-533C-4E68-A0C0-21314415721C}"/>
    <cellStyle name="price 2 5 11" xfId="40484" xr:uid="{14309B0A-DEBB-4D61-842D-251989B6FAAB}"/>
    <cellStyle name="price 2 5 12" xfId="24848" xr:uid="{A48970E5-7577-4F68-8404-794F94B37F12}"/>
    <cellStyle name="price 2 5 13" xfId="10220" xr:uid="{1DCE5D9D-95F2-4291-AFC2-D4FC682910C2}"/>
    <cellStyle name="price 2 5 2" xfId="41698" xr:uid="{932FC25C-3C76-46E4-A1C9-32D1B2F4C6A1}"/>
    <cellStyle name="price 2 5 2 10" xfId="5750" xr:uid="{80AE2E65-93D9-4E98-97DE-023B8A3A9E02}"/>
    <cellStyle name="price 2 5 2 2" xfId="34901" xr:uid="{AA3CF05D-A5E2-4FBF-98A1-5D45263B60EE}"/>
    <cellStyle name="price 2 5 2 2 2" xfId="20517" xr:uid="{AFA55AFE-7C3F-4AC5-A1C8-A595673FEEAA}"/>
    <cellStyle name="price 2 5 2 3" xfId="28108" xr:uid="{1E5D4B9C-D5FF-4EE0-9D53-34A263B290F0}"/>
    <cellStyle name="price 2 5 2 3 2" xfId="14628" xr:uid="{D7A1ECE3-3998-4C87-9BE4-67FA00A7D790}"/>
    <cellStyle name="price 2 5 2 4" xfId="28683" xr:uid="{F957A38E-89A7-47F0-A2C6-2CD0CF2D896A}"/>
    <cellStyle name="price 2 5 2 4 2" xfId="15163" xr:uid="{6CF2925B-D717-49E5-B04E-66736AD8C38F}"/>
    <cellStyle name="price 2 5 2 5" xfId="25918" xr:uid="{912325D9-906E-41A6-9B7F-5B6F7DEFCDA9}"/>
    <cellStyle name="price 2 5 2 5 2" xfId="12483" xr:uid="{1F89FD04-BA79-4642-AFBC-EB53436864DF}"/>
    <cellStyle name="price 2 5 2 6" xfId="34902" xr:uid="{832212A8-5278-423E-9FB8-96B0E892180D}"/>
    <cellStyle name="price 2 5 2 6 2" xfId="20518" xr:uid="{CC34AB1E-75F8-44A1-A365-CE0ED25B0988}"/>
    <cellStyle name="price 2 5 2 7" xfId="38835" xr:uid="{8A5F2EB8-0586-4922-89ED-05B78669D70E}"/>
    <cellStyle name="price 2 5 2 8" xfId="24212" xr:uid="{86CA8D76-C140-45AF-85B4-08CBFEEB9F20}"/>
    <cellStyle name="price 2 5 2 9" xfId="39652" xr:uid="{70229014-91C3-4D13-A82D-7CD2AEB16BBF}"/>
    <cellStyle name="price 2 5 3" xfId="34900" xr:uid="{18E8AB12-B905-41AF-B1FE-4AC75995623B}"/>
    <cellStyle name="price 2 5 3 2" xfId="34899" xr:uid="{E1069B9B-DEB5-405B-8A5E-868BC2984EA4}"/>
    <cellStyle name="price 2 5 3 2 2" xfId="20515" xr:uid="{42E0E7EC-8002-4D02-A9E9-DEFB2C6EF3FB}"/>
    <cellStyle name="price 2 5 3 3" xfId="20516" xr:uid="{6F85F076-F650-43A2-AB21-7E923235ED31}"/>
    <cellStyle name="price 2 5 4" xfId="34898" xr:uid="{98F0BAAA-CDC0-4FDD-8454-A4043CCBA488}"/>
    <cellStyle name="price 2 5 4 2" xfId="34897" xr:uid="{EA9906E7-4FC1-4895-A7E8-2095D31B8586}"/>
    <cellStyle name="price 2 5 4 2 2" xfId="20513" xr:uid="{811C45CA-4157-4851-A2CB-A6EF52CC07FD}"/>
    <cellStyle name="price 2 5 4 3" xfId="20514" xr:uid="{B1A0D532-7B0F-4604-9A68-27C5219ACC5A}"/>
    <cellStyle name="price 2 5 5" xfId="29020" xr:uid="{F77555A0-B99B-48D0-BE2F-3C0B4CEA32F6}"/>
    <cellStyle name="price 2 5 5 2" xfId="15429" xr:uid="{E33C647F-7F96-4FA8-BA65-8FA852562D10}"/>
    <cellStyle name="price 2 5 6" xfId="30015" xr:uid="{BE350FBB-433F-4C19-BF8F-9DACC385EE6E}"/>
    <cellStyle name="price 2 5 6 2" xfId="16310" xr:uid="{2374FEF3-AEAE-4E57-989B-3BA004E91A63}"/>
    <cellStyle name="price 2 5 7" xfId="27161" xr:uid="{037A0317-941F-4F3F-A2BA-65528B14C15B}"/>
    <cellStyle name="price 2 5 7 2" xfId="13705" xr:uid="{A8ACAC02-382C-4176-9A9D-7A2C89F712FA}"/>
    <cellStyle name="price 2 5 8" xfId="28874" xr:uid="{FF8FF288-699C-446B-AA1A-883E2E10EDF9}"/>
    <cellStyle name="price 2 5 8 2" xfId="15283" xr:uid="{58B11BC1-05F3-4334-A744-4926E3FC05D8}"/>
    <cellStyle name="price 2 5 9" xfId="34903" xr:uid="{5C04CAAC-DC10-4604-8DF1-69FC74468443}"/>
    <cellStyle name="price 2 5 9 2" xfId="20519" xr:uid="{35FF7883-3E64-4C82-B8BE-E68B3D04D7B8}"/>
    <cellStyle name="price 2 6" xfId="42924" xr:uid="{AB40AB27-ED31-47FB-B6C5-67C0C65CDEEC}"/>
    <cellStyle name="price 2 6 10" xfId="39882" xr:uid="{8C3B7F17-ABBC-436D-8AA3-24F0543733B1}"/>
    <cellStyle name="price 2 6 11" xfId="40485" xr:uid="{4EBE3460-2628-41F3-B9A6-1863F17E5200}"/>
    <cellStyle name="price 2 6 12" xfId="24849" xr:uid="{27E6813F-FA7F-48CE-BDCB-302A10921BAD}"/>
    <cellStyle name="price 2 6 13" xfId="10221" xr:uid="{1861B361-52D5-47BE-92C7-3A210E145564}"/>
    <cellStyle name="price 2 6 2" xfId="41697" xr:uid="{CFF31683-361A-4396-8FED-FC9B8250ED8E}"/>
    <cellStyle name="price 2 6 2 10" xfId="7293" xr:uid="{1598457E-428A-4B06-BBD0-5665A6A4E765}"/>
    <cellStyle name="price 2 6 2 2" xfId="34894" xr:uid="{7A1A030E-CCC4-4213-8DDC-B57D9C4DC7D7}"/>
    <cellStyle name="price 2 6 2 2 2" xfId="20510" xr:uid="{BDD57890-D52D-41E5-B672-D9190BA054AB}"/>
    <cellStyle name="price 2 6 2 3" xfId="28107" xr:uid="{B2238D17-EAA5-44C0-B58E-C002D416DC5B}"/>
    <cellStyle name="price 2 6 2 3 2" xfId="14627" xr:uid="{D996F5B4-6E3E-496D-B12F-DEB47C854B26}"/>
    <cellStyle name="price 2 6 2 4" xfId="29897" xr:uid="{334543FE-F196-4206-9CE8-55A053C1D7C9}"/>
    <cellStyle name="price 2 6 2 4 2" xfId="16209" xr:uid="{89E5183A-84A5-45B0-B836-6C8E91162490}"/>
    <cellStyle name="price 2 6 2 5" xfId="25917" xr:uid="{5D5C0A7C-B9AB-4CD6-9630-EF1844BE4469}"/>
    <cellStyle name="price 2 6 2 5 2" xfId="12482" xr:uid="{D9F9436E-097A-4478-8DAF-2E043E0159EF}"/>
    <cellStyle name="price 2 6 2 6" xfId="34895" xr:uid="{F86C14EB-043F-41EA-9142-88B52A5E7D80}"/>
    <cellStyle name="price 2 6 2 6 2" xfId="20511" xr:uid="{2C479093-2174-4E16-99CF-6E7696764497}"/>
    <cellStyle name="price 2 6 2 7" xfId="38834" xr:uid="{F593C6D6-DFFE-4466-BF6D-D91E2681541F}"/>
    <cellStyle name="price 2 6 2 8" xfId="24211" xr:uid="{4EEFAB4D-4F12-4D77-A741-3B895BF55966}"/>
    <cellStyle name="price 2 6 2 9" xfId="39511" xr:uid="{2B124E1F-7E73-4785-9EB1-298A2C3C38CA}"/>
    <cellStyle name="price 2 6 3" xfId="34893" xr:uid="{CB0F7FF4-F753-46A7-8B22-2DBDB7CE2A3C}"/>
    <cellStyle name="price 2 6 3 2" xfId="34892" xr:uid="{F3D6FF09-A496-48EB-AE67-18F2EAFF7C5E}"/>
    <cellStyle name="price 2 6 3 2 2" xfId="20508" xr:uid="{E2A928BD-3A18-43B3-9384-9406BE3C27F3}"/>
    <cellStyle name="price 2 6 3 3" xfId="20509" xr:uid="{04696BC6-4E14-4061-9EDA-9AB935A2F8A8}"/>
    <cellStyle name="price 2 6 4" xfId="34891" xr:uid="{9F62AD42-268A-403F-A99B-F206B40070A6}"/>
    <cellStyle name="price 2 6 4 2" xfId="34890" xr:uid="{D66821F9-9BEA-4EA4-A85F-2ED2766BBD40}"/>
    <cellStyle name="price 2 6 4 2 2" xfId="20506" xr:uid="{175E2247-994F-461D-8000-2E0250636439}"/>
    <cellStyle name="price 2 6 4 3" xfId="20507" xr:uid="{7C0B4880-B3AE-4D35-BCE0-469F8EFC81FA}"/>
    <cellStyle name="price 2 6 5" xfId="29019" xr:uid="{14991E7F-C647-421B-948A-3EDF666F19E1}"/>
    <cellStyle name="price 2 6 5 2" xfId="15428" xr:uid="{46F4A93B-530F-45A3-8AA9-35A713E3A775}"/>
    <cellStyle name="price 2 6 6" xfId="26571" xr:uid="{555018FE-D6FA-4256-B53A-58067433B218}"/>
    <cellStyle name="price 2 6 6 2" xfId="13125" xr:uid="{6961BD42-0BA6-4B55-8EAA-E52B9369096A}"/>
    <cellStyle name="price 2 6 7" xfId="27160" xr:uid="{F1CFD267-4172-4613-9B06-DDCE085505F0}"/>
    <cellStyle name="price 2 6 7 2" xfId="13704" xr:uid="{9E825B1B-E97E-4D06-9166-D020186886CE}"/>
    <cellStyle name="price 2 6 8" xfId="25437" xr:uid="{0AA92512-3BEF-4948-81A4-B8772B14A2DB}"/>
    <cellStyle name="price 2 6 8 2" xfId="12020" xr:uid="{404AED2F-59A3-4E0D-A378-B9E3C5C3F7D6}"/>
    <cellStyle name="price 2 6 9" xfId="34896" xr:uid="{AC9D96F3-528F-4AC8-BB9B-CF2CE7845454}"/>
    <cellStyle name="price 2 6 9 2" xfId="20512" xr:uid="{AC5F0CCF-AC49-46BF-A754-2C2F94F30476}"/>
    <cellStyle name="price 2 7" xfId="41703" xr:uid="{B4E674A4-60EC-4D78-AE8F-8C6BA2C4A52F}"/>
    <cellStyle name="price 2 7 2" xfId="30546" xr:uid="{D351447F-5CD1-4965-A327-F7016226B15A}"/>
    <cellStyle name="price 2 7 2 2" xfId="16761" xr:uid="{F79E8C80-0127-4B14-AF22-C4CA2C16FAEB}"/>
    <cellStyle name="price 2 7 3" xfId="25923" xr:uid="{452359D7-F5F6-4C6E-8506-91AA31756378}"/>
    <cellStyle name="price 2 7 3 2" xfId="12488" xr:uid="{428A8381-7929-4E7E-84C6-3E650BFC55AA}"/>
    <cellStyle name="price 2 7 4" xfId="28113" xr:uid="{CE8F3C4E-5640-4565-807B-A797F2109477}"/>
    <cellStyle name="price 2 7 4 2" xfId="14633" xr:uid="{2680CA81-FD44-463B-A25D-83900C5D1C29}"/>
    <cellStyle name="price 2 7 5" xfId="38840" xr:uid="{CCBA6C03-C91B-4613-BFA7-8CDA9581D733}"/>
    <cellStyle name="price 2 7 6" xfId="24217" xr:uid="{8E7CFCCC-81A3-4CB1-BDF0-5069E4814242}"/>
    <cellStyle name="price 2 7 7" xfId="16505" xr:uid="{49E8B37E-DAE1-4138-B799-6894749B6F0A}"/>
    <cellStyle name="price 2 7 8" xfId="10639" xr:uid="{1CE2A6CB-FD72-49B2-AFC5-14DBE18D37DF}"/>
    <cellStyle name="price 2 8" xfId="29025" xr:uid="{4CF598A8-20B0-4DF8-A2DF-704258978BCE}"/>
    <cellStyle name="price 2 8 2" xfId="15434" xr:uid="{91EB32F9-CBAA-4F7E-9338-6FC06FEC528A}"/>
    <cellStyle name="price 2 9" xfId="29354" xr:uid="{264EB2B7-597E-43B3-8509-244EDDF28395}"/>
    <cellStyle name="price 2 9 2" xfId="15709" xr:uid="{FD2F2470-831E-45C2-B1CA-689D495C2368}"/>
    <cellStyle name="price 20" xfId="40481" xr:uid="{1D4449F3-D2FC-4D62-8E03-B8FD705F3030}"/>
    <cellStyle name="price 21" xfId="19211" xr:uid="{086D7725-7CE7-4881-B88F-3ED5692EB82E}"/>
    <cellStyle name="price 22" xfId="10211" xr:uid="{98B189A1-1C46-4245-B3F4-47C256825739}"/>
    <cellStyle name="price 3" xfId="42923" xr:uid="{18B76333-563C-4472-AC2E-82217C08368D}"/>
    <cellStyle name="price 3 10" xfId="29018" xr:uid="{C9127971-B615-4C84-95A1-169B76086F4D}"/>
    <cellStyle name="price 3 10 2" xfId="15427" xr:uid="{9DCBEB40-120A-4CC8-B423-979BB103F87E}"/>
    <cellStyle name="price 3 11" xfId="29433" xr:uid="{74480779-BE69-4852-B15F-375C59220ADE}"/>
    <cellStyle name="price 3 11 2" xfId="15772" xr:uid="{5CA8A99D-7A30-4D32-88A0-0709F942BF18}"/>
    <cellStyle name="price 3 12" xfId="26815" xr:uid="{0AE48EC4-B799-4267-B741-8C0C11428745}"/>
    <cellStyle name="price 3 12 2" xfId="13361" xr:uid="{21359C12-6763-40E5-932A-919C19985B33}"/>
    <cellStyle name="price 3 13" xfId="25410" xr:uid="{1530CDF6-BB7D-40BA-9F49-F03478EA5521}"/>
    <cellStyle name="price 3 13 2" xfId="11995" xr:uid="{96F5DB07-919D-4F44-9AA1-3B33CB2C7076}"/>
    <cellStyle name="price 3 14" xfId="34889" xr:uid="{71AF3223-9256-4524-BF3D-EC5630696A31}"/>
    <cellStyle name="price 3 14 2" xfId="20505" xr:uid="{ED7997EE-0308-4F2D-9A1C-04243FF15B9D}"/>
    <cellStyle name="price 3 15" xfId="39881" xr:uid="{54FAC870-635A-421B-B7E8-D773AEC9A62E}"/>
    <cellStyle name="price 3 16" xfId="40486" xr:uid="{CA9F1EB5-545B-4F6B-8E14-EED0A00C3A98}"/>
    <cellStyle name="price 3 17" xfId="24850" xr:uid="{D499CAFA-9B25-47FB-A073-01B3D9E1CFEA}"/>
    <cellStyle name="price 3 18" xfId="10233" xr:uid="{7964E967-348A-4CE7-9C79-22D91A0BD127}"/>
    <cellStyle name="price 3 2" xfId="42922" xr:uid="{D10DE332-3D04-46D1-A8A7-ED3A5FC79E66}"/>
    <cellStyle name="price 3 2 10" xfId="27155" xr:uid="{F7139CEB-90A4-46F5-98F8-FBB94B2FF2DE}"/>
    <cellStyle name="price 3 2 10 2" xfId="13699" xr:uid="{59D5383C-17C3-4804-8E84-F5645E959606}"/>
    <cellStyle name="price 3 2 11" xfId="25436" xr:uid="{5F72BA22-7C98-4997-9AAE-03EBBA373AF7}"/>
    <cellStyle name="price 3 2 11 2" xfId="12019" xr:uid="{E242C865-B7A9-4785-BAC3-3F6450FFFBDC}"/>
    <cellStyle name="price 3 2 12" xfId="34888" xr:uid="{E47CD610-54F5-43F1-8754-8B6A6F92428D}"/>
    <cellStyle name="price 3 2 12 2" xfId="20504" xr:uid="{E939D94E-9E68-4315-8A48-8CDF61117216}"/>
    <cellStyle name="price 3 2 13" xfId="39880" xr:uid="{CD5815FD-7633-45B7-AF92-EAAC7151C947}"/>
    <cellStyle name="price 3 2 14" xfId="40487" xr:uid="{411391C9-4A1B-4D60-A7D6-332BCBC703C7}"/>
    <cellStyle name="price 3 2 15" xfId="24851" xr:uid="{1B46EBDC-FA80-454C-AE32-AE8B42682081}"/>
    <cellStyle name="price 3 2 16" xfId="6934" xr:uid="{492D79E7-7FAB-4584-9CE4-0196AFF96EBE}"/>
    <cellStyle name="price 3 2 2" xfId="42921" xr:uid="{7CDE36F4-5B4C-4B75-BE39-2F7080637602}"/>
    <cellStyle name="price 3 2 2 10" xfId="39879" xr:uid="{C64C4C34-F46B-43FE-B692-FBEF90842041}"/>
    <cellStyle name="price 3 2 2 11" xfId="40488" xr:uid="{9A1C71F7-8B3C-4B03-98B7-7369C4D01D3C}"/>
    <cellStyle name="price 3 2 2 12" xfId="24852" xr:uid="{596CE8D0-F32C-468A-BA87-2B052B0A8F0D}"/>
    <cellStyle name="price 3 2 2 13" xfId="10222" xr:uid="{E717BF48-6952-476F-9818-6B75F541DC78}"/>
    <cellStyle name="price 3 2 2 2" xfId="41694" xr:uid="{A45B5101-9CFD-474E-BA27-6F79B97AA67C}"/>
    <cellStyle name="price 3 2 2 2 10" xfId="10643" xr:uid="{9628C11F-6187-40E7-BE9B-28F7BC328105}"/>
    <cellStyle name="price 3 2 2 2 2" xfId="34885" xr:uid="{99A9BE91-F362-4F28-908D-DFAD2913F164}"/>
    <cellStyle name="price 3 2 2 2 2 2" xfId="20501" xr:uid="{F39C30B1-0A15-44F9-A2F1-128F5BC30556}"/>
    <cellStyle name="price 3 2 2 2 3" xfId="28104" xr:uid="{80020FED-7F06-41EB-8B2F-45E4208699AD}"/>
    <cellStyle name="price 3 2 2 2 3 2" xfId="14624" xr:uid="{60B359DC-C5D7-42A2-BA53-0FB56866F650}"/>
    <cellStyle name="price 3 2 2 2 4" xfId="26515" xr:uid="{81C0C236-1140-4441-9E74-EDF17443DCD4}"/>
    <cellStyle name="price 3 2 2 2 4 2" xfId="13070" xr:uid="{B6A6EAA6-E165-445A-BD00-51B44FD6F9C3}"/>
    <cellStyle name="price 3 2 2 2 5" xfId="25914" xr:uid="{78F89CF1-B598-4EE8-A77A-7857EDD4E071}"/>
    <cellStyle name="price 3 2 2 2 5 2" xfId="12479" xr:uid="{C6FDFA85-E9C1-403B-BDA1-0C30E1B83AFA}"/>
    <cellStyle name="price 3 2 2 2 6" xfId="34886" xr:uid="{0185DD50-0481-4A3C-A1D1-197B648FA765}"/>
    <cellStyle name="price 3 2 2 2 6 2" xfId="20502" xr:uid="{F6524D98-0072-479D-9AE8-8853956F7555}"/>
    <cellStyle name="price 3 2 2 2 7" xfId="38831" xr:uid="{F5C16890-93C9-4E0E-86DA-16DF8E6CBB51}"/>
    <cellStyle name="price 3 2 2 2 8" xfId="24208" xr:uid="{7FF799B8-8FAA-4774-8318-45272F4CC7F9}"/>
    <cellStyle name="price 3 2 2 2 9" xfId="39651" xr:uid="{5EC5AF43-25A1-4382-B9FF-C8B59FADCCAC}"/>
    <cellStyle name="price 3 2 2 3" xfId="34884" xr:uid="{6F5B018A-3875-475D-B944-A4C9875AF931}"/>
    <cellStyle name="price 3 2 2 3 2" xfId="34883" xr:uid="{2DA334D5-BD5D-44CE-B7D4-CF963B4174ED}"/>
    <cellStyle name="price 3 2 2 3 2 2" xfId="20499" xr:uid="{822BBBC1-39B5-4647-AB67-22E80E363A27}"/>
    <cellStyle name="price 3 2 2 3 3" xfId="20500" xr:uid="{F9A0F6F3-725E-4D87-89AC-0756F3F44A02}"/>
    <cellStyle name="price 3 2 2 4" xfId="34882" xr:uid="{94A14273-57A8-48E5-9DFA-2412C3E4506C}"/>
    <cellStyle name="price 3 2 2 4 2" xfId="34881" xr:uid="{6D0EEF3C-9F53-4E6A-BD7F-14E6542A6615}"/>
    <cellStyle name="price 3 2 2 4 2 2" xfId="20497" xr:uid="{2EBDA70F-37D8-4512-A065-B55E952987E8}"/>
    <cellStyle name="price 3 2 2 4 3" xfId="20498" xr:uid="{8E419BE7-3B6E-4074-928E-0179B213B569}"/>
    <cellStyle name="price 3 2 2 5" xfId="29016" xr:uid="{A113A3EB-AB8C-4175-96A8-EB6F9F98F61B}"/>
    <cellStyle name="price 3 2 2 5 2" xfId="15425" xr:uid="{7AB2843B-7D4D-4877-811A-B32FCE7364B5}"/>
    <cellStyle name="price 3 2 2 6" xfId="26475" xr:uid="{2BB2C4D9-C2E7-49F1-B3E8-8BCCE43DD563}"/>
    <cellStyle name="price 3 2 2 6 2" xfId="13030" xr:uid="{DE2E7BA0-CDD7-4D84-86C9-A85A93BE731C}"/>
    <cellStyle name="price 3 2 2 7" xfId="27159" xr:uid="{288AC40C-29AA-4CF3-857D-D6D569502CA2}"/>
    <cellStyle name="price 3 2 2 7 2" xfId="13703" xr:uid="{B03AB7EF-698A-42B3-BE12-3DD71A1A34F6}"/>
    <cellStyle name="price 3 2 2 8" xfId="26849" xr:uid="{03F68D31-7E6B-4C48-A5D1-8503FCB29A42}"/>
    <cellStyle name="price 3 2 2 8 2" xfId="13394" xr:uid="{C3931444-2E04-4DAB-89E7-EDCCCF1BDFFA}"/>
    <cellStyle name="price 3 2 2 9" xfId="34887" xr:uid="{99678953-86EA-4735-8F39-C1D210B7B2DE}"/>
    <cellStyle name="price 3 2 2 9 2" xfId="20503" xr:uid="{F1452FE7-7E98-4FE3-8951-4776721CF9BE}"/>
    <cellStyle name="price 3 2 3" xfId="41695" xr:uid="{FBEA0F78-99A6-4A3C-84C4-A07EC1C8CA66}"/>
    <cellStyle name="price 3 2 3 10" xfId="24209" xr:uid="{AAD7E64B-48DC-49D9-80B7-946731F31518}"/>
    <cellStyle name="price 3 2 3 11" xfId="16509" xr:uid="{0871711B-72E9-4563-A079-E588CC29EF7D}"/>
    <cellStyle name="price 3 2 3 12" xfId="10642" xr:uid="{12B6B400-FBED-477D-A402-5322F02FEB03}"/>
    <cellStyle name="price 3 2 3 2" xfId="34879" xr:uid="{9933E9AA-902B-466A-880F-FD9F65464DB8}"/>
    <cellStyle name="price 3 2 3 2 2" xfId="34878" xr:uid="{BB289BB5-F907-4F63-BD1D-51CA12ECD032}"/>
    <cellStyle name="price 3 2 3 2 2 2" xfId="20494" xr:uid="{961BCBE2-9384-488B-8EAC-29DFF281614A}"/>
    <cellStyle name="price 3 2 3 2 3" xfId="20495" xr:uid="{3BF8AC5A-6AA6-4030-8345-8B1F26F0F963}"/>
    <cellStyle name="price 3 2 3 3" xfId="34877" xr:uid="{A68E3E72-9486-48CE-B12E-B1EFAD6013DD}"/>
    <cellStyle name="price 3 2 3 3 2" xfId="34876" xr:uid="{06AB5FCA-19DE-40B0-B9DD-A1961D6ED9C7}"/>
    <cellStyle name="price 3 2 3 3 2 2" xfId="20492" xr:uid="{CAC982DC-8801-40C2-8E98-A9D8A630F8BF}"/>
    <cellStyle name="price 3 2 3 3 3" xfId="20493" xr:uid="{2980CF2B-CEED-4079-AAFC-5AB3558021B5}"/>
    <cellStyle name="price 3 2 3 4" xfId="34875" xr:uid="{CE23C65B-E16B-43CA-A418-D7BE050BA3BD}"/>
    <cellStyle name="price 3 2 3 4 2" xfId="34874" xr:uid="{C6ADE330-3F06-471E-941D-74544F070735}"/>
    <cellStyle name="price 3 2 3 4 2 2" xfId="20490" xr:uid="{3FF5E632-490C-4256-8BB0-AF3CDCAD8DD0}"/>
    <cellStyle name="price 3 2 3 4 3" xfId="20491" xr:uid="{463761E3-69E4-4D2D-9022-FA3DEE01473A}"/>
    <cellStyle name="price 3 2 3 5" xfId="28105" xr:uid="{AD595AB2-71F5-4DBC-AC45-8D8AC4FFCDD0}"/>
    <cellStyle name="price 3 2 3 5 2" xfId="14625" xr:uid="{35B8BC8B-2579-4D92-B41A-C14D3B301A61}"/>
    <cellStyle name="price 3 2 3 6" xfId="30552" xr:uid="{46F10CB1-8593-413B-B90D-61FD40E92C85}"/>
    <cellStyle name="price 3 2 3 6 2" xfId="16767" xr:uid="{90CE0BB3-EB64-40FE-8AA0-97E1862BB850}"/>
    <cellStyle name="price 3 2 3 7" xfId="25915" xr:uid="{6E555718-3276-434A-8924-0F146F8BE370}"/>
    <cellStyle name="price 3 2 3 7 2" xfId="12480" xr:uid="{975102AF-5DEA-4DC5-99ED-1B8D10E4E6DF}"/>
    <cellStyle name="price 3 2 3 8" xfId="34880" xr:uid="{CD20A288-D310-440D-8955-7E2D2CAE5F38}"/>
    <cellStyle name="price 3 2 3 8 2" xfId="20496" xr:uid="{9A0FA7B2-EBFF-4E70-A36B-3D6B9E29656C}"/>
    <cellStyle name="price 3 2 3 9" xfId="38832" xr:uid="{29B60898-CD25-4A50-A031-8852F48ACC25}"/>
    <cellStyle name="price 3 2 4" xfId="34873" xr:uid="{0D1B2C15-8B96-4631-BC63-B0E771F9F88B}"/>
    <cellStyle name="price 3 2 4 2" xfId="34872" xr:uid="{E1867F7B-A01C-4845-8313-0E217C6D3E72}"/>
    <cellStyle name="price 3 2 4 2 2" xfId="34871" xr:uid="{B2E70052-D98D-4700-A1B1-AE3C3E5487B4}"/>
    <cellStyle name="price 3 2 4 2 2 2" xfId="20487" xr:uid="{FEE686E0-83FD-48E0-A72C-EF14F8820174}"/>
    <cellStyle name="price 3 2 4 2 3" xfId="20488" xr:uid="{B0B5B894-152E-45FB-86DF-81D4D241472E}"/>
    <cellStyle name="price 3 2 4 3" xfId="34870" xr:uid="{0992C565-0CB3-47A7-B39B-53C5899EB369}"/>
    <cellStyle name="price 3 2 4 3 2" xfId="34869" xr:uid="{6146A5AC-1EEC-4864-91B3-51B21F79829C}"/>
    <cellStyle name="price 3 2 4 3 2 2" xfId="20485" xr:uid="{4D4FC953-5D64-4E26-ADD9-BE306CE58E8A}"/>
    <cellStyle name="price 3 2 4 3 3" xfId="20486" xr:uid="{0C3AA2BC-7B2C-4467-AC96-DD266AF90E31}"/>
    <cellStyle name="price 3 2 4 4" xfId="34868" xr:uid="{E56A830A-599A-4318-BB05-A44BA661D6CF}"/>
    <cellStyle name="price 3 2 4 4 2" xfId="34867" xr:uid="{DE1DFBCD-1F65-4476-B2AD-855B2922A90E}"/>
    <cellStyle name="price 3 2 4 4 2 2" xfId="20483" xr:uid="{A971B3FC-A66A-42E6-B327-8B51B0921CED}"/>
    <cellStyle name="price 3 2 4 4 3" xfId="20484" xr:uid="{A19323E9-880A-4E61-A717-CD356DF2B1DC}"/>
    <cellStyle name="price 3 2 4 5" xfId="20489" xr:uid="{0A210760-5979-4F8E-A579-F1525DEF4920}"/>
    <cellStyle name="price 3 2 5" xfId="34866" xr:uid="{C7554E76-738E-4DFD-85C7-BC52144E23E9}"/>
    <cellStyle name="price 3 2 5 2" xfId="34865" xr:uid="{5243181C-9889-4009-A7D5-1B44BB256BD3}"/>
    <cellStyle name="price 3 2 5 2 2" xfId="34864" xr:uid="{7F46EECD-5A8F-499A-8C11-6F718E635F8A}"/>
    <cellStyle name="price 3 2 5 2 2 2" xfId="20480" xr:uid="{41272885-AEC9-4953-BDA9-B7341EE2E6B5}"/>
    <cellStyle name="price 3 2 5 2 3" xfId="20481" xr:uid="{2BF6564E-4954-487D-BF09-2822A1B98817}"/>
    <cellStyle name="price 3 2 5 3" xfId="34863" xr:uid="{CE024C6F-002D-4563-998F-60028EBD5F1F}"/>
    <cellStyle name="price 3 2 5 3 2" xfId="34862" xr:uid="{2E61200D-ACAA-418C-8535-E43A122DB46F}"/>
    <cellStyle name="price 3 2 5 3 2 2" xfId="20478" xr:uid="{6E2E8090-B146-48D3-8B34-BFCD27EDBFD4}"/>
    <cellStyle name="price 3 2 5 3 3" xfId="20479" xr:uid="{870CF13F-B737-48BA-9B97-40AE839AB5DE}"/>
    <cellStyle name="price 3 2 5 4" xfId="34861" xr:uid="{FF7090D3-818F-4A9A-89C0-AEDD8F19B689}"/>
    <cellStyle name="price 3 2 5 4 2" xfId="34860" xr:uid="{F2603A48-40F1-4726-BC5F-099640638C5C}"/>
    <cellStyle name="price 3 2 5 4 2 2" xfId="20476" xr:uid="{A8960A84-2E48-462F-97A9-F3AF52731B7B}"/>
    <cellStyle name="price 3 2 5 4 3" xfId="20477" xr:uid="{2CF50BB5-BBD1-4209-8AC8-993358EEB218}"/>
    <cellStyle name="price 3 2 5 5" xfId="20482" xr:uid="{507DEFD7-0254-453E-BE82-C513071CF556}"/>
    <cellStyle name="price 3 2 6" xfId="34859" xr:uid="{5DB3C372-39CA-479F-A34E-71CFA12EB48A}"/>
    <cellStyle name="price 3 2 6 2" xfId="34858" xr:uid="{F20B3E8D-C360-47CD-A926-B18C9F0DF3CC}"/>
    <cellStyle name="price 3 2 6 2 2" xfId="20474" xr:uid="{CC8EFBCA-A4FD-4F64-AA18-1B3A0B32CD61}"/>
    <cellStyle name="price 3 2 6 3" xfId="20475" xr:uid="{EB15B042-B169-4AD4-8B20-26542AFCA3D0}"/>
    <cellStyle name="price 3 2 7" xfId="34857" xr:uid="{B2966AD1-5D79-41E0-BE7C-4434AA5B513B}"/>
    <cellStyle name="price 3 2 7 2" xfId="34856" xr:uid="{73010683-3A6A-4E24-9FE9-111E97E92969}"/>
    <cellStyle name="price 3 2 7 2 2" xfId="20472" xr:uid="{C84D2796-F956-4F7C-BACB-36EB35E7AFDB}"/>
    <cellStyle name="price 3 2 7 3" xfId="20473" xr:uid="{9BCF0E0F-492A-48CE-BD31-43907EB18D67}"/>
    <cellStyle name="price 3 2 8" xfId="29017" xr:uid="{B0EB5848-3E87-4AE7-A1E2-8462609C7347}"/>
    <cellStyle name="price 3 2 8 2" xfId="15426" xr:uid="{4F36F20B-DE4F-4CBE-9465-3EC887F6CD17}"/>
    <cellStyle name="price 3 2 9" xfId="29356" xr:uid="{532C79F7-95BC-4077-9BA8-CBCEB3E7BDA4}"/>
    <cellStyle name="price 3 2 9 2" xfId="15711" xr:uid="{0C975F47-172D-4BCE-A89E-C1067DAB61A3}"/>
    <cellStyle name="price 3 3" xfId="42920" xr:uid="{70688C3C-19B2-49EC-B811-F407C9D7B386}"/>
    <cellStyle name="price 3 3 10" xfId="34854" xr:uid="{1A30156B-F3A2-4D4A-8648-A2AC40E60D42}"/>
    <cellStyle name="price 3 3 10 2" xfId="34853" xr:uid="{220C7987-23F1-4216-800B-112495022669}"/>
    <cellStyle name="price 3 3 10 2 2" xfId="20469" xr:uid="{EEAF4B46-5F97-4F61-8FE3-4CD180DCC07C}"/>
    <cellStyle name="price 3 3 10 3" xfId="20470" xr:uid="{076136F7-2919-402A-8DB2-F108C2B099D8}"/>
    <cellStyle name="price 3 3 11" xfId="29015" xr:uid="{2338E319-443A-40FF-8638-9D0B5182DD05}"/>
    <cellStyle name="price 3 3 11 2" xfId="15424" xr:uid="{5FDF1E29-105A-40F0-A6DF-5E40369B96AA}"/>
    <cellStyle name="price 3 3 12" xfId="29365" xr:uid="{66ADC080-2A4F-4D0D-94C1-D488DCA7EB51}"/>
    <cellStyle name="price 3 3 12 2" xfId="15720" xr:uid="{830F3579-946C-4F7B-A72E-77EA6635500D}"/>
    <cellStyle name="price 3 3 13" xfId="27158" xr:uid="{AD9873AC-6C9D-443C-B3B8-D77B3D2DD3FF}"/>
    <cellStyle name="price 3 3 13 2" xfId="13702" xr:uid="{FA240BD4-9800-4A40-8F0E-498FF423059E}"/>
    <cellStyle name="price 3 3 14" xfId="25262" xr:uid="{27897A4D-9F31-45C1-A9CD-442ACCF20254}"/>
    <cellStyle name="price 3 3 14 2" xfId="11858" xr:uid="{3F3038CD-AC47-42AD-A2AB-BB976CC3CCC9}"/>
    <cellStyle name="price 3 3 15" xfId="34855" xr:uid="{A0A3DD5D-B6AA-4632-B22E-D5FCFA201D4E}"/>
    <cellStyle name="price 3 3 15 2" xfId="20471" xr:uid="{2B0896B4-9B77-4B1D-9DCC-C59E3959056A}"/>
    <cellStyle name="price 3 3 16" xfId="39878" xr:uid="{A9F78D5B-A226-4D24-977C-4E15CA6151FD}"/>
    <cellStyle name="price 3 3 17" xfId="40489" xr:uid="{8F336FB1-B41D-49A9-A5BE-3CF053885829}"/>
    <cellStyle name="price 3 3 18" xfId="19216" xr:uid="{F2489FCE-3D05-4764-90EC-6A690AC6DAB8}"/>
    <cellStyle name="price 3 3 19" xfId="10223" xr:uid="{B5D24CC8-7DE7-4BDD-92CB-A736B67D4F3C}"/>
    <cellStyle name="price 3 3 2" xfId="41693" xr:uid="{C5441465-B67C-462F-9A02-10B2503D9D8B}"/>
    <cellStyle name="price 3 3 2 10" xfId="24207" xr:uid="{9021C315-40CB-420F-9A60-3A469C1A76A7}"/>
    <cellStyle name="price 3 3 2 11" xfId="39510" xr:uid="{0B482D92-1F72-4A79-858B-E54FB216864C}"/>
    <cellStyle name="price 3 3 2 12" xfId="10644" xr:uid="{13A01D60-99C5-41D9-96BB-DA6A015186FF}"/>
    <cellStyle name="price 3 3 2 2" xfId="34851" xr:uid="{7CAB7207-83ED-4DBB-B888-E7B2468C6EA0}"/>
    <cellStyle name="price 3 3 2 2 2" xfId="34850" xr:uid="{B84F2899-62F4-4BC5-9693-28B92DC81688}"/>
    <cellStyle name="price 3 3 2 2 2 2" xfId="20466" xr:uid="{0337D867-FCD4-4D5D-BB00-9D5FA93F68AA}"/>
    <cellStyle name="price 3 3 2 2 3" xfId="20467" xr:uid="{545708EF-18CC-4720-BC19-13D0A4BBB0CF}"/>
    <cellStyle name="price 3 3 2 3" xfId="34849" xr:uid="{21B460A1-7E11-4AC3-B4AF-2B182CDEC47A}"/>
    <cellStyle name="price 3 3 2 3 2" xfId="34848" xr:uid="{374335BE-912B-4B1A-AC07-0DEE8D211651}"/>
    <cellStyle name="price 3 3 2 3 2 2" xfId="20464" xr:uid="{82573DA3-5A64-4B02-A044-7CFFFE152ACE}"/>
    <cellStyle name="price 3 3 2 3 3" xfId="20465" xr:uid="{225C3ED7-B0EB-4763-8013-AF6D31E6F6FF}"/>
    <cellStyle name="price 3 3 2 4" xfId="34847" xr:uid="{7745E412-8406-4E1A-9C9C-566E21F91C62}"/>
    <cellStyle name="price 3 3 2 4 2" xfId="34846" xr:uid="{92726F94-DA7F-48A4-94D0-ABEA30CBEE10}"/>
    <cellStyle name="price 3 3 2 4 2 2" xfId="20462" xr:uid="{AE4740CD-AC21-4853-8CA3-5FEA0B160E88}"/>
    <cellStyle name="price 3 3 2 4 3" xfId="20463" xr:uid="{50FFFDA5-9FDA-480F-98AD-682B57747408}"/>
    <cellStyle name="price 3 3 2 5" xfId="28103" xr:uid="{4F0F8BBE-7BE3-4A2E-A057-E895163BE8B1}"/>
    <cellStyle name="price 3 3 2 5 2" xfId="14623" xr:uid="{BA282B4A-1EF9-4C7C-854F-E0AAD80435EB}"/>
    <cellStyle name="price 3 3 2 6" xfId="29894" xr:uid="{3F97A875-6E9C-4270-B44E-90778794BC63}"/>
    <cellStyle name="price 3 3 2 6 2" xfId="16206" xr:uid="{1170459C-48D9-4F0F-A904-D75C02330B9E}"/>
    <cellStyle name="price 3 3 2 7" xfId="25913" xr:uid="{D22B1BF5-F946-477B-9406-164EA2F1FE39}"/>
    <cellStyle name="price 3 3 2 7 2" xfId="12478" xr:uid="{F3BB9837-73D1-408F-B090-86314E6CBE66}"/>
    <cellStyle name="price 3 3 2 8" xfId="34852" xr:uid="{366C2E07-3587-4007-A007-316F613E46B6}"/>
    <cellStyle name="price 3 3 2 8 2" xfId="20468" xr:uid="{3D7CA697-BEC4-4C19-974C-736A40374A28}"/>
    <cellStyle name="price 3 3 2 9" xfId="38830" xr:uid="{9FF7334A-BABB-4E5F-AB28-3A6D68FE5361}"/>
    <cellStyle name="price 3 3 3" xfId="34845" xr:uid="{2E6E24BC-D93C-4A15-8328-3D87A12C526E}"/>
    <cellStyle name="price 3 3 3 2" xfId="34844" xr:uid="{D3348FA8-FEDC-4A01-8709-565217E9AD5D}"/>
    <cellStyle name="price 3 3 3 2 2" xfId="20460" xr:uid="{AEA07937-EF01-43B7-B68D-6F4E9A4F7952}"/>
    <cellStyle name="price 3 3 3 3" xfId="20461" xr:uid="{CADE2059-DFC3-49B4-AD48-3F4F457F7D7E}"/>
    <cellStyle name="price 3 3 4" xfId="34843" xr:uid="{F52068C0-6922-478B-A0F9-9A297D0435F7}"/>
    <cellStyle name="price 3 3 4 2" xfId="34842" xr:uid="{7247C205-BECB-408A-A0AE-F08E7EE00ACD}"/>
    <cellStyle name="price 3 3 4 2 2" xfId="20458" xr:uid="{DAB0524B-2F7D-4635-B995-55EE705B37ED}"/>
    <cellStyle name="price 3 3 4 3" xfId="20459" xr:uid="{8339B39D-C611-47F0-95D2-EA67B3B3464A}"/>
    <cellStyle name="price 3 3 5" xfId="34841" xr:uid="{D02CCAC9-FD60-4FE8-864A-BE11743C8AC4}"/>
    <cellStyle name="price 3 3 5 2" xfId="34840" xr:uid="{F6B737E9-4C19-4205-A593-6B45C013F0E6}"/>
    <cellStyle name="price 3 3 5 2 2" xfId="20456" xr:uid="{9C6EC45D-E87B-4AB6-9579-90636892D8B9}"/>
    <cellStyle name="price 3 3 5 3" xfId="20457" xr:uid="{E077E78B-BDF1-48E8-A3AD-DCAD024B8B49}"/>
    <cellStyle name="price 3 3 6" xfId="34839" xr:uid="{EAAA0D79-1E0D-4D96-853B-300117D1BF2E}"/>
    <cellStyle name="price 3 3 6 2" xfId="34838" xr:uid="{4D1AEB69-F090-4E3B-88B3-90E7DA1EBFC0}"/>
    <cellStyle name="price 3 3 6 2 2" xfId="20454" xr:uid="{2686EFD8-90F9-47BD-93BF-68BEE96D2ACF}"/>
    <cellStyle name="price 3 3 6 3" xfId="20455" xr:uid="{50925D64-1BE9-42A5-A2C0-ED6AF7B091E5}"/>
    <cellStyle name="price 3 3 7" xfId="34837" xr:uid="{F0E4FF97-4AD6-4648-9DD1-F4F939A7CD83}"/>
    <cellStyle name="price 3 3 7 2" xfId="34836" xr:uid="{9193FB35-EB85-4749-88C2-72668018861D}"/>
    <cellStyle name="price 3 3 7 2 2" xfId="20452" xr:uid="{68BD7B02-6469-4B40-9418-32FA6705B370}"/>
    <cellStyle name="price 3 3 7 3" xfId="20453" xr:uid="{6B26D888-5F3F-47C6-9DD4-949952429F49}"/>
    <cellStyle name="price 3 3 8" xfId="34835" xr:uid="{2117A744-C4E0-4C8C-B588-0596FE004F3B}"/>
    <cellStyle name="price 3 3 8 2" xfId="34834" xr:uid="{78798952-5BE3-418B-BF92-DA3157FD66B2}"/>
    <cellStyle name="price 3 3 8 2 2" xfId="20450" xr:uid="{64D42B08-D27E-458D-9714-AC964066A5ED}"/>
    <cellStyle name="price 3 3 8 3" xfId="20451" xr:uid="{8E97BE49-E103-4496-8013-3750C227BE2A}"/>
    <cellStyle name="price 3 3 9" xfId="34833" xr:uid="{E9460770-FBC7-4C92-B993-AFC6E88983F9}"/>
    <cellStyle name="price 3 3 9 2" xfId="20449" xr:uid="{1FC0E83C-4275-4BB5-AAA1-955562F457B5}"/>
    <cellStyle name="price 3 4" xfId="42919" xr:uid="{1FA5A87A-6EBD-474D-A10A-806B39E36609}"/>
    <cellStyle name="price 3 4 10" xfId="39877" xr:uid="{3517BBAE-9A82-4D18-929D-A1B31704977E}"/>
    <cellStyle name="price 3 4 11" xfId="40490" xr:uid="{580CEBC3-ED9B-457D-BD5B-4BEA4BE8866D}"/>
    <cellStyle name="price 3 4 12" xfId="15174" xr:uid="{2B38BE34-55A3-48FD-924D-373B66D6FD45}"/>
    <cellStyle name="price 3 4 13" xfId="10224" xr:uid="{2E6E738D-1FD4-4D69-B901-C9EE611C88CD}"/>
    <cellStyle name="price 3 4 2" xfId="41692" xr:uid="{C290F168-003D-4B32-B370-2CED59454631}"/>
    <cellStyle name="price 3 4 2 10" xfId="10645" xr:uid="{95EDA4E1-2E71-4664-8751-365A36807DA5}"/>
    <cellStyle name="price 3 4 2 2" xfId="34830" xr:uid="{AB28F900-FC02-4425-AC6E-479991145220}"/>
    <cellStyle name="price 3 4 2 2 2" xfId="20446" xr:uid="{760B5D61-2B59-4EB5-A0AB-922AD76EE37E}"/>
    <cellStyle name="price 3 4 2 3" xfId="28102" xr:uid="{D8E6E49A-F43F-47F2-B779-137059A837F0}"/>
    <cellStyle name="price 3 4 2 3 2" xfId="14622" xr:uid="{94A152B0-DE6D-4C9B-94FA-E0908A5DAFBA}"/>
    <cellStyle name="price 3 4 2 4" xfId="30554" xr:uid="{CE231BB4-FA1D-4576-8310-B3931E551D6E}"/>
    <cellStyle name="price 3 4 2 4 2" xfId="16769" xr:uid="{C5561C98-3A9E-4E14-8EE4-C28E74558802}"/>
    <cellStyle name="price 3 4 2 5" xfId="25912" xr:uid="{A12BF59D-CB83-443B-A87A-3785E44A9FE5}"/>
    <cellStyle name="price 3 4 2 5 2" xfId="12477" xr:uid="{C21251C5-B8E8-40CC-8FE5-43D0C7789DF1}"/>
    <cellStyle name="price 3 4 2 6" xfId="34831" xr:uid="{D0555AC2-0059-4798-9822-FA26886E3619}"/>
    <cellStyle name="price 3 4 2 6 2" xfId="20447" xr:uid="{BF7DD66C-96B4-42E8-AA83-23399C75D2BE}"/>
    <cellStyle name="price 3 4 2 7" xfId="38829" xr:uid="{36FDA69A-C2E1-4349-BB90-EBC1443F67F3}"/>
    <cellStyle name="price 3 4 2 8" xfId="24206" xr:uid="{B8A88078-429B-4411-87C7-A95222E647D4}"/>
    <cellStyle name="price 3 4 2 9" xfId="20588" xr:uid="{C0F2F1A7-776A-4062-861B-7F0145A6AB99}"/>
    <cellStyle name="price 3 4 3" xfId="34829" xr:uid="{D18222E7-B306-4175-AD67-5D0AC00A81D2}"/>
    <cellStyle name="price 3 4 3 2" xfId="34828" xr:uid="{F6C55C08-170D-4883-BB6D-67F319112CC4}"/>
    <cellStyle name="price 3 4 3 2 2" xfId="20444" xr:uid="{10C5F3BA-E2B8-408A-AA3E-708BCFB6A09B}"/>
    <cellStyle name="price 3 4 3 3" xfId="20445" xr:uid="{37BD087E-706F-4027-A14C-87411B263BC4}"/>
    <cellStyle name="price 3 4 4" xfId="34827" xr:uid="{F468912B-C2B1-4367-9844-881AE20C8C77}"/>
    <cellStyle name="price 3 4 4 2" xfId="34826" xr:uid="{F9D0DC9C-6A81-41A7-9B5B-2B3ACDBD0681}"/>
    <cellStyle name="price 3 4 4 2 2" xfId="20442" xr:uid="{A64D2A88-1459-42D9-A131-6D293EC198EC}"/>
    <cellStyle name="price 3 4 4 3" xfId="20443" xr:uid="{6C9C5C75-3F7F-4DEF-B28E-1B18503F4D9A}"/>
    <cellStyle name="price 3 4 5" xfId="29014" xr:uid="{C74FF383-68A8-4929-BCBB-8D3EB273A507}"/>
    <cellStyle name="price 3 4 5 2" xfId="15423" xr:uid="{284BAE9F-5E8B-48E9-8674-8319D5DFF5E6}"/>
    <cellStyle name="price 3 4 6" xfId="29052" xr:uid="{E84B76A8-4424-434B-BA97-A0013F20504D}"/>
    <cellStyle name="price 3 4 6 2" xfId="15461" xr:uid="{F0F4E8AB-08A2-48C0-A697-1F1A88677B1C}"/>
    <cellStyle name="price 3 4 7" xfId="29813" xr:uid="{D7496482-0F1B-4643-8ACA-DFF66FAE4772}"/>
    <cellStyle name="price 3 4 7 2" xfId="16133" xr:uid="{3C4DED2D-7387-491B-B722-D28480B1D899}"/>
    <cellStyle name="price 3 4 8" xfId="25441" xr:uid="{E97CCFF0-5BF5-4050-B694-35E61E72A9F6}"/>
    <cellStyle name="price 3 4 8 2" xfId="12024" xr:uid="{98697A68-CC06-4B63-A9BD-FE4887E5DEC7}"/>
    <cellStyle name="price 3 4 9" xfId="34832" xr:uid="{65304CFB-8020-4E50-9FE0-289D6408C13B}"/>
    <cellStyle name="price 3 4 9 2" xfId="20448" xr:uid="{1AAAB4B7-7269-4EB1-AF52-2AF6936C760E}"/>
    <cellStyle name="price 3 5" xfId="42918" xr:uid="{1BB33A02-AFF6-44E5-BCD6-5636A26DA881}"/>
    <cellStyle name="price 3 5 10" xfId="39876" xr:uid="{F3EFF2A2-0BD6-4E8F-A067-D26358382AB8}"/>
    <cellStyle name="price 3 5 11" xfId="38466" xr:uid="{A27C83C1-584F-48E5-9592-8F0B2E3D17D4}"/>
    <cellStyle name="price 3 5 12" xfId="24853" xr:uid="{C1273D43-FD3F-49A6-9588-324EDAAA9D93}"/>
    <cellStyle name="price 3 5 13" xfId="10225" xr:uid="{C9B0015C-3A27-4402-A71D-9CE56EB65088}"/>
    <cellStyle name="price 3 5 2" xfId="41691" xr:uid="{6B81BAD1-95A3-4314-8292-B8A3A8EE8C39}"/>
    <cellStyle name="price 3 5 2 10" xfId="10646" xr:uid="{BB734AB9-CFF6-4DE6-A197-FAB7E2254F48}"/>
    <cellStyle name="price 3 5 2 2" xfId="34823" xr:uid="{BCFF4D68-98DD-455B-9335-2D4CE9E3AB8F}"/>
    <cellStyle name="price 3 5 2 2 2" xfId="20439" xr:uid="{1AFBDF19-1EC9-4B22-A18B-3DA42E5F868E}"/>
    <cellStyle name="price 3 5 2 3" xfId="28101" xr:uid="{17AD270B-F386-4366-BDBA-4211630D7C4A}"/>
    <cellStyle name="price 3 5 2 3 2" xfId="14621" xr:uid="{2182A509-E508-4ABA-9903-47BB1323EAC3}"/>
    <cellStyle name="price 3 5 2 4" xfId="28682" xr:uid="{B0459215-9F94-4876-9694-907BA873F7AB}"/>
    <cellStyle name="price 3 5 2 4 2" xfId="15162" xr:uid="{56B26187-BCBE-4CC0-8C5C-D89FA92B9F83}"/>
    <cellStyle name="price 3 5 2 5" xfId="25911" xr:uid="{5DCF3572-20A1-4394-9244-1CE6410A6D2F}"/>
    <cellStyle name="price 3 5 2 5 2" xfId="12476" xr:uid="{B9170DCC-A395-47A2-B9B1-901A18610D65}"/>
    <cellStyle name="price 3 5 2 6" xfId="34824" xr:uid="{E4485B1A-0F44-4B83-9E88-5A8BECD542A1}"/>
    <cellStyle name="price 3 5 2 6 2" xfId="20440" xr:uid="{2ABD1857-958F-4F44-95DE-1DB581A2349C}"/>
    <cellStyle name="price 3 5 2 7" xfId="38828" xr:uid="{2D069AAE-732A-443A-9D88-882763433F86}"/>
    <cellStyle name="price 3 5 2 8" xfId="24205" xr:uid="{E9AD555E-01AB-48F7-9996-57F12DA5AAB5}"/>
    <cellStyle name="price 3 5 2 9" xfId="15452" xr:uid="{E760941A-36A1-4E8C-8B57-AA4D2211CF96}"/>
    <cellStyle name="price 3 5 3" xfId="34822" xr:uid="{1C3B54D5-4437-41AE-B8F6-DD29B57BAD2E}"/>
    <cellStyle name="price 3 5 3 2" xfId="34821" xr:uid="{7DAFAE2B-99B2-465F-9E24-FC86B3B7C76F}"/>
    <cellStyle name="price 3 5 3 2 2" xfId="20437" xr:uid="{14E3750E-0689-41FA-A7A3-B751E45B9884}"/>
    <cellStyle name="price 3 5 3 3" xfId="20438" xr:uid="{76D847FF-AF62-4D63-9A94-22B1252229F3}"/>
    <cellStyle name="price 3 5 4" xfId="34820" xr:uid="{09049DB6-0DD0-40EE-A1F8-E701F2E4368D}"/>
    <cellStyle name="price 3 5 4 2" xfId="34819" xr:uid="{4F9B70A7-FFE0-4A86-B2E2-8FE9E0B93CB9}"/>
    <cellStyle name="price 3 5 4 2 2" xfId="20435" xr:uid="{AC9D1635-004E-4FFF-BFB6-F565C3EF3C1E}"/>
    <cellStyle name="price 3 5 4 3" xfId="20436" xr:uid="{BF2F35EA-D905-4D07-B182-3B7C51515FC3}"/>
    <cellStyle name="price 3 5 5" xfId="29013" xr:uid="{E175AB4C-DA1D-4173-B31F-5BC021C488CE}"/>
    <cellStyle name="price 3 5 5 2" xfId="15422" xr:uid="{E63ED781-3F69-4817-942B-B1F771093540}"/>
    <cellStyle name="price 3 5 6" xfId="28508" xr:uid="{1D1AFBC7-3B31-4E32-9518-8BD3242A2DF7}"/>
    <cellStyle name="price 3 5 6 2" xfId="15009" xr:uid="{DC53AE02-4085-4A3A-AAE8-1704409576F9}"/>
    <cellStyle name="price 3 5 7" xfId="27157" xr:uid="{8D49CD7D-7C65-4640-9CB4-A851202CF905}"/>
    <cellStyle name="price 3 5 7 2" xfId="13701" xr:uid="{B0B90BF3-468F-4AC9-8FBE-2E11A7EF095D}"/>
    <cellStyle name="price 3 5 8" xfId="26913" xr:uid="{A2D025E2-3477-485C-8A14-CA3E0909D204}"/>
    <cellStyle name="price 3 5 8 2" xfId="13457" xr:uid="{0052F13F-1829-45D0-B6F4-8F24C82F7EC6}"/>
    <cellStyle name="price 3 5 9" xfId="34825" xr:uid="{F439D861-9AED-43B8-8F62-CAFCC4E1575E}"/>
    <cellStyle name="price 3 5 9 2" xfId="20441" xr:uid="{11A27A0A-B0EC-41A5-B6BC-637FAF6A8D07}"/>
    <cellStyle name="price 3 6" xfId="42917" xr:uid="{BED11B0E-3C88-43A5-978E-93D74D4EF44D}"/>
    <cellStyle name="price 3 6 10" xfId="39875" xr:uid="{D7F3018B-29C4-4D63-858B-82831F0DD15B}"/>
    <cellStyle name="price 3 6 11" xfId="40491" xr:uid="{195AE165-909A-4F7F-A918-3E4B7B94FE82}"/>
    <cellStyle name="price 3 6 12" xfId="19217" xr:uid="{3DCCA46E-6588-41E8-ACA0-5E891BD01207}"/>
    <cellStyle name="price 3 6 13" xfId="10226" xr:uid="{436D51F1-DBB9-43D3-91B9-764A72157F26}"/>
    <cellStyle name="price 3 6 2" xfId="41690" xr:uid="{AF305EAB-9433-451F-A2AC-CA3E56CF06E3}"/>
    <cellStyle name="price 3 6 2 10" xfId="10647" xr:uid="{9EBBE60A-3040-4D81-9702-72A3B84F1A2E}"/>
    <cellStyle name="price 3 6 2 2" xfId="34816" xr:uid="{153873CA-3230-42FC-99BE-68C3A2A33308}"/>
    <cellStyle name="price 3 6 2 2 2" xfId="20432" xr:uid="{C0B7EF6A-6596-42B5-9726-3E4171853EF1}"/>
    <cellStyle name="price 3 6 2 3" xfId="28100" xr:uid="{EE0F2250-02E6-4263-8E55-52D8061DDF5D}"/>
    <cellStyle name="price 3 6 2 3 2" xfId="14620" xr:uid="{6E493E4D-C8A8-46FA-BD17-D3292A0A298A}"/>
    <cellStyle name="price 3 6 2 4" xfId="28681" xr:uid="{53AD890F-98E5-42F6-8573-2CB4C127D350}"/>
    <cellStyle name="price 3 6 2 4 2" xfId="15161" xr:uid="{90AF50DB-8885-47AA-A892-B322E6836F55}"/>
    <cellStyle name="price 3 6 2 5" xfId="25910" xr:uid="{2F2FEF3E-5DCA-4B37-9CE7-FA2F66664032}"/>
    <cellStyle name="price 3 6 2 5 2" xfId="12475" xr:uid="{0869B989-02E6-40AA-A8D6-1F0BA9917BA2}"/>
    <cellStyle name="price 3 6 2 6" xfId="34817" xr:uid="{885EBB76-343E-4E97-95DE-7F1EDFCFC375}"/>
    <cellStyle name="price 3 6 2 6 2" xfId="20433" xr:uid="{647F9FE4-5A0D-438C-84E7-5CC7BE2D5A11}"/>
    <cellStyle name="price 3 6 2 7" xfId="38827" xr:uid="{B5DBC576-095B-489B-B3F6-2DE52FEAC9FA}"/>
    <cellStyle name="price 3 6 2 8" xfId="24204" xr:uid="{B8571212-7D72-42AD-9F34-3EC715E50841}"/>
    <cellStyle name="price 3 6 2 9" xfId="40463" xr:uid="{C04BF500-765B-482C-8DE3-14C28B7CD706}"/>
    <cellStyle name="price 3 6 3" xfId="34815" xr:uid="{4B93C43B-3A96-437E-991B-7507F8B878A2}"/>
    <cellStyle name="price 3 6 3 2" xfId="34814" xr:uid="{2C1074DD-68D7-4F98-B9F6-1E515EC80511}"/>
    <cellStyle name="price 3 6 3 2 2" xfId="20430" xr:uid="{9ADA2054-E694-4B3F-B239-897F36F09A64}"/>
    <cellStyle name="price 3 6 3 3" xfId="20431" xr:uid="{87B16969-85E2-4A61-8034-DBD1B1A57637}"/>
    <cellStyle name="price 3 6 4" xfId="34813" xr:uid="{77ADD4B3-1B29-4DA7-9A86-70122DEC4B7F}"/>
    <cellStyle name="price 3 6 4 2" xfId="34812" xr:uid="{1C918A74-35B3-4E1F-ABBD-95014CC86E57}"/>
    <cellStyle name="price 3 6 4 2 2" xfId="20428" xr:uid="{27A08A92-1F7E-498C-A4B4-400D60032B8A}"/>
    <cellStyle name="price 3 6 4 3" xfId="20429" xr:uid="{B8E7DB91-27C8-4849-A0BA-CF566844A939}"/>
    <cellStyle name="price 3 6 5" xfId="29012" xr:uid="{ACC95008-6F1C-40D9-AC99-739E51FFB67F}"/>
    <cellStyle name="price 3 6 5 2" xfId="15421" xr:uid="{22804769-8F36-46A5-8B30-6A3F82BA4FB8}"/>
    <cellStyle name="price 3 6 6" xfId="29051" xr:uid="{CD4B5639-5ED2-44A9-80AA-322D7CEB72D1}"/>
    <cellStyle name="price 3 6 6 2" xfId="15460" xr:uid="{720742A9-BB90-48D3-80EF-0CEB2D230A8D}"/>
    <cellStyle name="price 3 6 7" xfId="26978" xr:uid="{4C34122C-1FCB-4A45-A493-5568CA07634C}"/>
    <cellStyle name="price 3 6 7 2" xfId="13522" xr:uid="{073B5FF6-2388-4CA2-9662-7B9A4826AF04}"/>
    <cellStyle name="price 3 6 8" xfId="25438" xr:uid="{19D9D502-6990-4337-8279-FDA4D6281EAD}"/>
    <cellStyle name="price 3 6 8 2" xfId="12021" xr:uid="{4DEB0DFF-426A-40FF-92BE-74F10A8BDFE4}"/>
    <cellStyle name="price 3 6 9" xfId="34818" xr:uid="{A9953E4F-FE3F-4D56-AE50-21A07D562B73}"/>
    <cellStyle name="price 3 6 9 2" xfId="20434" xr:uid="{15C8C462-5138-48B2-88B3-DB07D8643752}"/>
    <cellStyle name="price 3 7" xfId="42916" xr:uid="{34C22E34-4F0A-478C-9806-47F1AF074D2B}"/>
    <cellStyle name="price 3 7 10" xfId="10232" xr:uid="{E8B9E724-FF5F-499A-A6EE-65CD5DD4C1B4}"/>
    <cellStyle name="price 3 7 2" xfId="41689" xr:uid="{54326FD7-5C67-4119-AEE4-80F932B4E6D2}"/>
    <cellStyle name="price 3 7 2 2" xfId="30556" xr:uid="{CCCBEEB5-C87A-4956-892D-743ABBD334FC}"/>
    <cellStyle name="price 3 7 2 2 2" xfId="16771" xr:uid="{AE8284AB-F9C6-4F65-AE16-EE8349A86F40}"/>
    <cellStyle name="price 3 7 2 3" xfId="25909" xr:uid="{C97993D0-FFE5-4148-8995-A9C936E7A298}"/>
    <cellStyle name="price 3 7 2 3 2" xfId="12474" xr:uid="{5687D67F-9386-4EDC-9025-4318E4BE45E8}"/>
    <cellStyle name="price 3 7 2 4" xfId="28099" xr:uid="{A90189DB-EACC-4A04-B8CB-2D4B3D1DBCE5}"/>
    <cellStyle name="price 3 7 2 4 2" xfId="14619" xr:uid="{18DD162B-1209-4305-B6BD-72E48BFE4198}"/>
    <cellStyle name="price 3 7 2 5" xfId="38826" xr:uid="{446EF7A1-6180-4364-89F0-60D7FFE81179}"/>
    <cellStyle name="price 3 7 2 6" xfId="24203" xr:uid="{CA4EF10B-6F25-4E48-AD4D-FBDF0031CC14}"/>
    <cellStyle name="price 3 7 2 7" xfId="20594" xr:uid="{A06267A5-6CE1-4057-B0D4-15ED667E2678}"/>
    <cellStyle name="price 3 7 2 8" xfId="10648" xr:uid="{0BD89FE0-00EC-4426-B763-522154B39448}"/>
    <cellStyle name="price 3 7 3" xfId="30536" xr:uid="{83CEEFA3-963C-4252-B4D6-8783A8C14B73}"/>
    <cellStyle name="price 3 7 3 2" xfId="16752" xr:uid="{98839624-578E-45B0-BC50-4879ACBE8A1B}"/>
    <cellStyle name="price 3 7 4" xfId="26442" xr:uid="{E3324094-3ED8-4D75-AA88-23B5AD691A1B}"/>
    <cellStyle name="price 3 7 4 2" xfId="12997" xr:uid="{6D03504E-229D-4FDE-AA3A-EF00F6C3838E}"/>
    <cellStyle name="price 3 7 5" xfId="26253" xr:uid="{4729DFAF-47C1-44B2-B0FF-574909CA29F2}"/>
    <cellStyle name="price 3 7 5 2" xfId="12817" xr:uid="{411BF3D7-2540-44DA-9FEF-0AB6F3987159}"/>
    <cellStyle name="price 3 7 6" xfId="29011" xr:uid="{86DD0A77-4FDC-4CF4-8CD1-5D0ECE8D4B21}"/>
    <cellStyle name="price 3 7 6 2" xfId="15420" xr:uid="{1C366EAE-EA3C-464F-ACB0-59C4521DB96E}"/>
    <cellStyle name="price 3 7 7" xfId="39874" xr:uid="{375D707E-5F6A-4125-AC31-70017C1B7BCA}"/>
    <cellStyle name="price 3 7 8" xfId="40492" xr:uid="{3596A2AD-1DE3-4F15-9FA9-1B9FB79234D0}"/>
    <cellStyle name="price 3 7 9" xfId="15175" xr:uid="{0C7A6138-D10F-4533-AF16-E5FBE8B9FABE}"/>
    <cellStyle name="price 3 8" xfId="42915" xr:uid="{5176721E-FFD5-45E9-ABC8-2B6A57E31071}"/>
    <cellStyle name="price 3 8 10" xfId="6933" xr:uid="{EA5167A3-474A-4447-A186-C37CF2CB5607}"/>
    <cellStyle name="price 3 8 2" xfId="41688" xr:uid="{D91D1C36-6D15-439E-BE3D-83881F2B8B23}"/>
    <cellStyle name="price 3 8 2 2" xfId="29890" xr:uid="{FDD00FA6-B392-485B-9AE6-456489CB3C25}"/>
    <cellStyle name="price 3 8 2 2 2" xfId="16203" xr:uid="{C3D21A03-226E-4BCF-B6C5-FA3C2D841603}"/>
    <cellStyle name="price 3 8 2 3" xfId="25908" xr:uid="{63C10706-BB8E-4582-8E6C-EDFDB9B1BB43}"/>
    <cellStyle name="price 3 8 2 3 2" xfId="12473" xr:uid="{B2D9D547-A0ED-4760-A242-FC28BEA590AD}"/>
    <cellStyle name="price 3 8 2 4" xfId="28098" xr:uid="{BE71F4B1-1B47-4BFD-8743-D24E472A8229}"/>
    <cellStyle name="price 3 8 2 4 2" xfId="14618" xr:uid="{9DB0000D-3837-466F-AED0-5437FA5AFE52}"/>
    <cellStyle name="price 3 8 2 5" xfId="38825" xr:uid="{508C5D03-6F25-4151-BA1B-6D73677EE3A7}"/>
    <cellStyle name="price 3 8 2 6" xfId="24202" xr:uid="{6B9DCCBE-D56F-4290-9326-C22957B87DAF}"/>
    <cellStyle name="price 3 8 2 7" xfId="16511" xr:uid="{41743089-4AF6-4A63-9D17-E1F23D64B392}"/>
    <cellStyle name="price 3 8 2 8" xfId="6017" xr:uid="{D51D3964-05B3-4CE2-8323-405F6205C59C}"/>
    <cellStyle name="price 3 8 3" xfId="29857" xr:uid="{4D91E15C-F76E-4D2B-9C23-13AC4B558A23}"/>
    <cellStyle name="price 3 8 3 2" xfId="16173" xr:uid="{29B474B6-BC39-431E-A2EA-C5460F180829}"/>
    <cellStyle name="price 3 8 4" xfId="27156" xr:uid="{3D7513E2-8775-4423-A319-0E680D76C073}"/>
    <cellStyle name="price 3 8 4 2" xfId="13700" xr:uid="{4CE7F7C6-8E65-4DB2-BD05-66905C5EF228}"/>
    <cellStyle name="price 3 8 5" xfId="25440" xr:uid="{C369DB4C-30A8-4C40-9931-9FE0AD7F767C}"/>
    <cellStyle name="price 3 8 5 2" xfId="12023" xr:uid="{E8699D7C-C46C-429B-9F94-DE8E63F68527}"/>
    <cellStyle name="price 3 8 6" xfId="29010" xr:uid="{217252D7-22BF-4FD2-A655-68018058F40B}"/>
    <cellStyle name="price 3 8 6 2" xfId="15419" xr:uid="{A2975BE0-C987-4D7F-907E-3E9D1D97B76B}"/>
    <cellStyle name="price 3 8 7" xfId="39873" xr:uid="{DB8A0461-AF76-43B5-B0A0-677E94E09F2B}"/>
    <cellStyle name="price 3 8 8" xfId="40496" xr:uid="{2CF7F00E-3169-47BA-838F-F3DB068211F9}"/>
    <cellStyle name="price 3 8 9" xfId="24854" xr:uid="{2AF11F2D-403D-44E3-A472-DDBD673C9D10}"/>
    <cellStyle name="price 3 9" xfId="41696" xr:uid="{5343BE4D-4B29-4C73-BF37-D22DE104454F}"/>
    <cellStyle name="price 3 9 2" xfId="30550" xr:uid="{20C3F1CF-6121-46A8-869F-87504C601FE9}"/>
    <cellStyle name="price 3 9 2 2" xfId="16765" xr:uid="{0CF8968A-0B9C-4410-ABC0-953F908E5BA7}"/>
    <cellStyle name="price 3 9 3" xfId="25916" xr:uid="{33661C4F-6728-4F27-BFD3-E45C79C23A66}"/>
    <cellStyle name="price 3 9 3 2" xfId="12481" xr:uid="{0C4D5151-1E4C-4080-B568-AF18B41AC5FF}"/>
    <cellStyle name="price 3 9 4" xfId="28106" xr:uid="{5A4EA681-F2A7-4D01-9EC6-3E0249FAF180}"/>
    <cellStyle name="price 3 9 4 2" xfId="14626" xr:uid="{CDBD5149-66E9-4FCD-BE56-D443673FE8E1}"/>
    <cellStyle name="price 3 9 5" xfId="38833" xr:uid="{E48A1D86-3BF5-4A3B-AF5E-3495C686491E}"/>
    <cellStyle name="price 3 9 6" xfId="24210" xr:uid="{6CC65293-9F23-4798-95C7-78F502D5D27D}"/>
    <cellStyle name="price 3 9 7" xfId="20587" xr:uid="{78503C72-BDD8-4F8F-B15D-42F8BF69169C}"/>
    <cellStyle name="price 3 9 8" xfId="7010" xr:uid="{1AD3BA4B-57FE-4AD8-966A-A1EBB10C8A2C}"/>
    <cellStyle name="price 4" xfId="42914" xr:uid="{C159642F-271A-4079-A307-F1D49DD039C2}"/>
    <cellStyle name="price 4 10" xfId="26596" xr:uid="{9275A192-733A-401B-9658-38A7DCE9A4AE}"/>
    <cellStyle name="price 4 10 2" xfId="13149" xr:uid="{63D93986-553D-4EE6-803D-B3E4DED44165}"/>
    <cellStyle name="price 4 11" xfId="25439" xr:uid="{36676E36-0978-476D-B898-B50538421115}"/>
    <cellStyle name="price 4 11 2" xfId="12022" xr:uid="{55BEADA3-010A-4B8A-BB1A-FDB51BA81B85}"/>
    <cellStyle name="price 4 12" xfId="34811" xr:uid="{AA55A534-E8ED-429A-9DC1-907C3F17FCF4}"/>
    <cellStyle name="price 4 12 2" xfId="20427" xr:uid="{6C51030E-D910-4FC7-9C09-100C476F152C}"/>
    <cellStyle name="price 4 13" xfId="39872" xr:uid="{125A1226-AB25-44C6-BB79-0C5986AB8D3C}"/>
    <cellStyle name="price 4 14" xfId="40493" xr:uid="{DBB4D8ED-B74F-45E0-A911-6C63BE1D87D3}"/>
    <cellStyle name="price 4 15" xfId="19219" xr:uid="{656C7011-27E6-4185-92BC-CD70DE4842AE}"/>
    <cellStyle name="price 4 16" xfId="10227" xr:uid="{B47DE4E9-0BBB-437C-A43C-00E7B5F86D6C}"/>
    <cellStyle name="price 4 2" xfId="42913" xr:uid="{14D804B3-99AC-4D75-853E-4E50EEB91162}"/>
    <cellStyle name="price 4 2 10" xfId="39871" xr:uid="{6B641333-6F1A-4222-A8EA-48E56F06F369}"/>
    <cellStyle name="price 4 2 11" xfId="38456" xr:uid="{3C9C3F17-3151-45BD-BCC8-8EA4BB2687FD}"/>
    <cellStyle name="price 4 2 12" xfId="15177" xr:uid="{8893932B-78B3-4655-ACCC-7122998A4ADF}"/>
    <cellStyle name="price 4 2 13" xfId="10228" xr:uid="{5CE87C57-04CC-41FD-BACE-75F58EC8052D}"/>
    <cellStyle name="price 4 2 2" xfId="41686" xr:uid="{4D1BC759-795F-4E1F-96BB-CD5A2301E57D}"/>
    <cellStyle name="price 4 2 2 10" xfId="10649" xr:uid="{420B12D9-BC13-4D61-9422-030453E3B01E}"/>
    <cellStyle name="price 4 2 2 2" xfId="34808" xr:uid="{9ECB2ED0-703E-4350-9B43-26DE046312C1}"/>
    <cellStyle name="price 4 2 2 2 2" xfId="20424" xr:uid="{9667C445-1691-4EE5-A266-83582764EF31}"/>
    <cellStyle name="price 4 2 2 3" xfId="28096" xr:uid="{BB879045-3FA2-439E-84F9-302E323EF47D}"/>
    <cellStyle name="price 4 2 2 3 2" xfId="14616" xr:uid="{AC68F028-D39B-4253-8317-4704CDD133C2}"/>
    <cellStyle name="price 4 2 2 4" xfId="26510" xr:uid="{3EC8A9E4-B793-4489-A7FB-6AC6FDAE1B6B}"/>
    <cellStyle name="price 4 2 2 4 2" xfId="13065" xr:uid="{CAAD7AA9-5FE4-4EAA-94C2-4386DE9BFC4D}"/>
    <cellStyle name="price 4 2 2 5" xfId="25906" xr:uid="{F7FA03CB-6FB6-4F55-84F3-5331C0844257}"/>
    <cellStyle name="price 4 2 2 5 2" xfId="12471" xr:uid="{A9147DE3-DFDC-426C-87F2-0FECB980EEFC}"/>
    <cellStyle name="price 4 2 2 6" xfId="34809" xr:uid="{5BA14AD9-F600-42A9-955E-7A615D6E57F1}"/>
    <cellStyle name="price 4 2 2 6 2" xfId="20425" xr:uid="{3FD60053-D128-4F2F-A144-4550878A4ADD}"/>
    <cellStyle name="price 4 2 2 7" xfId="38823" xr:uid="{13E257B7-0B45-446D-B4A8-AC942FE4301C}"/>
    <cellStyle name="price 4 2 2 8" xfId="24200" xr:uid="{8037B3A0-AF0D-461E-85F6-55663DCB15CC}"/>
    <cellStyle name="price 4 2 2 9" xfId="20590" xr:uid="{85A8A6E6-D1CF-43D4-BC7F-6B2A274EF90C}"/>
    <cellStyle name="price 4 2 3" xfId="34807" xr:uid="{2503D152-16A4-4CE3-BB00-955ACE71E15C}"/>
    <cellStyle name="price 4 2 3 2" xfId="34806" xr:uid="{1B42F27D-5BF8-4414-B376-6151A7008B7F}"/>
    <cellStyle name="price 4 2 3 2 2" xfId="20422" xr:uid="{915B4A76-7941-4C02-ABF6-E35C2EDF9070}"/>
    <cellStyle name="price 4 2 3 3" xfId="20423" xr:uid="{891917D2-48FB-4040-9B87-E1B16B53730D}"/>
    <cellStyle name="price 4 2 4" xfId="34805" xr:uid="{0D5DD795-D557-43DC-BC8A-0B80E703CBBE}"/>
    <cellStyle name="price 4 2 4 2" xfId="34804" xr:uid="{C6FB29F8-3524-4178-8770-ADCD99524C38}"/>
    <cellStyle name="price 4 2 4 2 2" xfId="20420" xr:uid="{7A017E8C-B3BD-46EA-8B7F-AF405D5A8188}"/>
    <cellStyle name="price 4 2 4 3" xfId="20421" xr:uid="{0F2515DE-7F82-4E3A-8F7A-5AD92FD6FD8D}"/>
    <cellStyle name="price 4 2 5" xfId="29008" xr:uid="{FFCCFB51-883F-4AE7-A5F1-07A49ECB24DE}"/>
    <cellStyle name="price 4 2 5 2" xfId="15417" xr:uid="{F44C8F23-BD22-48F3-82A7-1BCFAA1C0B44}"/>
    <cellStyle name="price 4 2 6" xfId="30014" xr:uid="{4436CC1C-3F80-4EB6-9AA7-7EDC88FA612A}"/>
    <cellStyle name="price 4 2 6 2" xfId="16309" xr:uid="{9AF3A359-2111-4E81-82A8-CC55B1560D24}"/>
    <cellStyle name="price 4 2 7" xfId="26845" xr:uid="{7758D16E-DADA-4B94-9E3E-DB2D2E90C1DE}"/>
    <cellStyle name="price 4 2 7 2" xfId="13390" xr:uid="{75DA070C-83BC-4577-9B60-3F1DACB7072D}"/>
    <cellStyle name="price 4 2 8" xfId="26473" xr:uid="{074A29C9-259D-46DF-B30C-39E2D38A56A2}"/>
    <cellStyle name="price 4 2 8 2" xfId="13028" xr:uid="{1B09C75C-C94F-49FF-845E-C89986CC79D1}"/>
    <cellStyle name="price 4 2 9" xfId="34810" xr:uid="{759CB21D-28D5-405D-B0E0-A3F5AB9947A5}"/>
    <cellStyle name="price 4 2 9 2" xfId="20426" xr:uid="{1CA20E98-2AA6-4F84-941C-CC2C5CE93C53}"/>
    <cellStyle name="price 4 3" xfId="42912" xr:uid="{F259842E-76E5-4579-B099-45D699E40745}"/>
    <cellStyle name="price 4 3 10" xfId="39870" xr:uid="{65857B9F-42A4-49A4-ACC0-33562937CC70}"/>
    <cellStyle name="price 4 3 11" xfId="40494" xr:uid="{021060E5-03C4-4303-8F6C-2C4A3F084085}"/>
    <cellStyle name="price 4 3 12" xfId="19218" xr:uid="{9AD9FC6A-A746-4FB3-ACAA-9069F250F85B}"/>
    <cellStyle name="price 4 3 13" xfId="10229" xr:uid="{FD896545-094A-4867-A2C9-2056E529258D}"/>
    <cellStyle name="price 4 3 2" xfId="41685" xr:uid="{FDDDC32F-6503-42BB-8F45-EE68B847D499}"/>
    <cellStyle name="price 4 3 2 10" xfId="5661" xr:uid="{5C1BA3B3-C860-4CB7-9BCC-D46D221D4FBF}"/>
    <cellStyle name="price 4 3 2 2" xfId="34801" xr:uid="{5526DFEA-A26C-4839-8D4E-5B834F8AB93E}"/>
    <cellStyle name="price 4 3 2 2 2" xfId="20417" xr:uid="{4AEE3233-CE92-4574-9166-43653E911F06}"/>
    <cellStyle name="price 4 3 2 3" xfId="28095" xr:uid="{82342B65-2AD2-4965-83E9-78ACFE210D48}"/>
    <cellStyle name="price 4 3 2 3 2" xfId="14615" xr:uid="{B721B84E-562B-4ADF-B435-9E37EE311AD9}"/>
    <cellStyle name="price 4 3 2 4" xfId="30560" xr:uid="{A9E1F894-F4D1-4791-89B8-6BEB80C5CB1F}"/>
    <cellStyle name="price 4 3 2 4 2" xfId="16775" xr:uid="{8B0BC68E-789D-42B2-9D2E-EB22E8C2BA7C}"/>
    <cellStyle name="price 4 3 2 5" xfId="25905" xr:uid="{69FA2F92-80F3-4204-8DE8-32E301F75CC1}"/>
    <cellStyle name="price 4 3 2 5 2" xfId="12470" xr:uid="{0AB3DBE0-8420-4EA3-93CE-DF1B8DC45F93}"/>
    <cellStyle name="price 4 3 2 6" xfId="34802" xr:uid="{0E3BBC81-8204-4189-84A1-CA396FF28C0B}"/>
    <cellStyle name="price 4 3 2 6 2" xfId="20418" xr:uid="{37686CFD-8373-40C2-8D0E-F50F26BEFD89}"/>
    <cellStyle name="price 4 3 2 7" xfId="38822" xr:uid="{8162F300-B8F5-4E10-ACD5-8E3D780AD00B}"/>
    <cellStyle name="price 4 3 2 8" xfId="24199" xr:uid="{C3C8E87D-E156-4C26-8B44-2807328D803E}"/>
    <cellStyle name="price 4 3 2 9" xfId="20591" xr:uid="{D6C49961-5125-42DA-BFB4-793AF2F41F7E}"/>
    <cellStyle name="price 4 3 3" xfId="34800" xr:uid="{1ADBDA9D-E13F-4783-A2DD-CA1AC9CA714D}"/>
    <cellStyle name="price 4 3 3 2" xfId="34799" xr:uid="{EAA589D4-94E7-4086-8717-D2F7466B3536}"/>
    <cellStyle name="price 4 3 3 2 2" xfId="20415" xr:uid="{C01979E0-2F2F-4787-BE5B-CCADA6E3A5B5}"/>
    <cellStyle name="price 4 3 3 3" xfId="20416" xr:uid="{A84D2082-FE87-40ED-B40E-48C330BC7CE4}"/>
    <cellStyle name="price 4 3 4" xfId="34798" xr:uid="{39675FCA-2CF0-4E10-8B2C-A633A1FB200D}"/>
    <cellStyle name="price 4 3 4 2" xfId="34797" xr:uid="{9BC41538-84C7-4B61-AC66-E9C4CC63EEE8}"/>
    <cellStyle name="price 4 3 4 2 2" xfId="20413" xr:uid="{E07A89F6-5348-4340-9198-FD2CBCFE98E1}"/>
    <cellStyle name="price 4 3 4 3" xfId="20414" xr:uid="{81A3AC16-BDCE-4D62-8615-BE541F1B60A4}"/>
    <cellStyle name="price 4 3 5" xfId="29007" xr:uid="{5B8B3D47-5206-4605-B01E-8DFCC5AF7CD7}"/>
    <cellStyle name="price 4 3 5 2" xfId="15416" xr:uid="{7724284B-5C4A-4ECF-A71E-9FBE4A592369}"/>
    <cellStyle name="price 4 3 6" xfId="30091" xr:uid="{8AE956E0-0177-4086-A9A0-79C83EC32F2F}"/>
    <cellStyle name="price 4 3 6 2" xfId="16371" xr:uid="{55340387-71F0-4B8D-98EF-1348A640344B}"/>
    <cellStyle name="price 4 3 7" xfId="27149" xr:uid="{D316B2BC-F559-4530-9F85-F32C91FD344D}"/>
    <cellStyle name="price 4 3 7 2" xfId="13693" xr:uid="{CB30B9E2-57E7-44D2-BD53-C0B31A619D69}"/>
    <cellStyle name="price 4 3 8" xfId="25270" xr:uid="{DC5DB717-1B12-41B2-9A7E-7F3845700F6C}"/>
    <cellStyle name="price 4 3 8 2" xfId="11866" xr:uid="{50732303-75EF-481B-AD99-2832EBB6B2A3}"/>
    <cellStyle name="price 4 3 9" xfId="34803" xr:uid="{462CC239-3C32-457F-8075-7007C361492E}"/>
    <cellStyle name="price 4 3 9 2" xfId="20419" xr:uid="{CAB2F635-731A-46BF-AA61-29D4FF14BCE1}"/>
    <cellStyle name="price 4 4" xfId="42911" xr:uid="{3336E969-3E82-4FCA-AC23-CA013D3BCE8C}"/>
    <cellStyle name="price 4 4 10" xfId="39869" xr:uid="{6CE5FE51-7286-4340-8DAB-2A9B853CCE8F}"/>
    <cellStyle name="price 4 4 11" xfId="40495" xr:uid="{9F4C2DC9-6361-4BDE-A23B-A9193306CDA2}"/>
    <cellStyle name="price 4 4 12" xfId="15176" xr:uid="{E16596FD-27A2-48D4-97F3-6C40FE5AEF05}"/>
    <cellStyle name="price 4 4 13" xfId="10230" xr:uid="{616BDD16-0837-4AC4-965B-20D02CD249FC}"/>
    <cellStyle name="price 4 4 2" xfId="41684" xr:uid="{57100F9D-CCF1-4B8F-881A-1D531CC4F236}"/>
    <cellStyle name="price 4 4 2 10" xfId="5310" xr:uid="{D1CF4F72-1A8A-4EE0-83CA-E2F9A4A71359}"/>
    <cellStyle name="price 4 4 2 2" xfId="34794" xr:uid="{AD7D7F47-2D35-4806-A2BD-BDF474933EF0}"/>
    <cellStyle name="price 4 4 2 2 2" xfId="20410" xr:uid="{26120017-1AD5-42CA-9878-64E91ACD3203}"/>
    <cellStyle name="price 4 4 2 3" xfId="28094" xr:uid="{31F3343B-A731-4FC8-A694-20E066F09A47}"/>
    <cellStyle name="price 4 4 2 3 2" xfId="14614" xr:uid="{F00CD76B-D2BF-47A8-9D2C-23882FF7624C}"/>
    <cellStyle name="price 4 4 2 4" xfId="29886" xr:uid="{424769F2-A9BF-49C7-BFFA-D857C98A0673}"/>
    <cellStyle name="price 4 4 2 4 2" xfId="16199" xr:uid="{014C8B70-8FD3-4387-8B72-5DC1375F8988}"/>
    <cellStyle name="price 4 4 2 5" xfId="25904" xr:uid="{08FF1082-0587-43AC-BB10-CFF3D7D6A90C}"/>
    <cellStyle name="price 4 4 2 5 2" xfId="12469" xr:uid="{60670B1F-5C4E-45C9-B7BC-53A28710BEBE}"/>
    <cellStyle name="price 4 4 2 6" xfId="34795" xr:uid="{456B6A4A-5055-4B91-A004-F953460FCDFF}"/>
    <cellStyle name="price 4 4 2 6 2" xfId="20411" xr:uid="{97B1BA1A-680F-48F6-96F9-20B504F0D31C}"/>
    <cellStyle name="price 4 4 2 7" xfId="38821" xr:uid="{E33522BD-FD3A-42D7-9FE6-4DA72C7FCCF5}"/>
    <cellStyle name="price 4 4 2 8" xfId="24198" xr:uid="{157C36AA-A1F4-437B-A779-1C7C87E0A01A}"/>
    <cellStyle name="price 4 4 2 9" xfId="20593" xr:uid="{0B1DC1C6-B34E-4810-B2DF-E4BB65EFFA4A}"/>
    <cellStyle name="price 4 4 3" xfId="34793" xr:uid="{379E917D-4E13-4047-8897-9C96727C4A21}"/>
    <cellStyle name="price 4 4 3 2" xfId="34792" xr:uid="{6BAB77E1-5149-4F86-8324-4FB595571CD6}"/>
    <cellStyle name="price 4 4 3 2 2" xfId="20408" xr:uid="{FC77C3C6-2CA7-4268-8B84-3658AC153693}"/>
    <cellStyle name="price 4 4 3 3" xfId="20409" xr:uid="{794C2B85-2363-4E7D-95C0-179749580401}"/>
    <cellStyle name="price 4 4 4" xfId="34791" xr:uid="{8AFD6993-F7D5-41A5-A013-F19B7BCA3DE7}"/>
    <cellStyle name="price 4 4 4 2" xfId="34790" xr:uid="{8689256B-DC65-4157-805A-0C589C7FEC1E}"/>
    <cellStyle name="price 4 4 4 2 2" xfId="20406" xr:uid="{FE3A5FCE-92A6-4715-A8E5-E0248F975505}"/>
    <cellStyle name="price 4 4 4 3" xfId="20407" xr:uid="{854F362F-7A74-41C9-A35D-BFB1695BFDD5}"/>
    <cellStyle name="price 4 4 5" xfId="29006" xr:uid="{AAE5E4D5-C601-487B-9F5D-57C2CF1BF6A0}"/>
    <cellStyle name="price 4 4 5 2" xfId="15415" xr:uid="{6EAAA03A-FBB4-4501-8EB9-94B622A54EF2}"/>
    <cellStyle name="price 4 4 6" xfId="29855" xr:uid="{D38AAEA0-ED65-438A-A034-7646969276D7}"/>
    <cellStyle name="price 4 4 6 2" xfId="16171" xr:uid="{27DB00CE-9AF9-41ED-8FFD-636E3CE89FD9}"/>
    <cellStyle name="price 4 4 7" xfId="27154" xr:uid="{D6FC26EE-0376-4F28-94AA-5C3AE945B639}"/>
    <cellStyle name="price 4 4 7 2" xfId="13698" xr:uid="{1C811AB9-77D1-4152-AD86-2E86388AC9CC}"/>
    <cellStyle name="price 4 4 8" xfId="25344" xr:uid="{93BDBC09-0DD3-4144-8A8A-CC55A0A9A6A7}"/>
    <cellStyle name="price 4 4 8 2" xfId="11940" xr:uid="{4FEDCEDE-E4CE-44E0-AB2D-03A0801E10D4}"/>
    <cellStyle name="price 4 4 9" xfId="34796" xr:uid="{67F51113-38CD-4074-BC1D-9505D047B4BB}"/>
    <cellStyle name="price 4 4 9 2" xfId="20412" xr:uid="{6208493A-3C0A-4590-AF4F-EBDCE3480D6A}"/>
    <cellStyle name="price 4 5" xfId="42910" xr:uid="{5E0C015F-A51A-42E6-BF47-C108E00E37AF}"/>
    <cellStyle name="price 4 5 10" xfId="39868" xr:uid="{D3DC189C-6A35-4C4C-BE31-F31A45522BEE}"/>
    <cellStyle name="price 4 5 11" xfId="41095" xr:uid="{6756F1AF-48C3-4A5D-8F42-4AD48C96E2D7}"/>
    <cellStyle name="price 4 5 12" xfId="24855" xr:uid="{DB10E91E-0DFF-43D4-A9D8-38220E3F0B4A}"/>
    <cellStyle name="price 4 5 13" xfId="10231" xr:uid="{55C8AB48-4980-4C24-A845-EF57BF1ED14D}"/>
    <cellStyle name="price 4 5 2" xfId="41683" xr:uid="{10B26F02-3D71-4617-8CB2-F3CBBCF8A0B3}"/>
    <cellStyle name="price 4 5 2 10" xfId="7290" xr:uid="{9BC9F694-31D9-4BE0-98F5-38B3688B3293}"/>
    <cellStyle name="price 4 5 2 2" xfId="34787" xr:uid="{D71B86EA-48CF-425A-BFF9-4D88003C7764}"/>
    <cellStyle name="price 4 5 2 2 2" xfId="20403" xr:uid="{F2646628-3862-4897-8AA6-52D8F612B772}"/>
    <cellStyle name="price 4 5 2 3" xfId="28093" xr:uid="{C7784073-2418-4309-B818-A7EA1309A6AA}"/>
    <cellStyle name="price 4 5 2 3 2" xfId="14613" xr:uid="{C57A9437-8BB0-4B2C-84E9-359EE45ECE4B}"/>
    <cellStyle name="price 4 5 2 4" xfId="28680" xr:uid="{223954FB-051B-46B4-9CCB-D6240441CD70}"/>
    <cellStyle name="price 4 5 2 4 2" xfId="15160" xr:uid="{F56F736D-46ED-4939-BE29-0FFB22BEB9AF}"/>
    <cellStyle name="price 4 5 2 5" xfId="25903" xr:uid="{BB68FA43-7AEC-4707-9CE8-AE881D6A2C36}"/>
    <cellStyle name="price 4 5 2 5 2" xfId="12468" xr:uid="{EF57C031-8260-4C19-BC95-BAF6184A70AE}"/>
    <cellStyle name="price 4 5 2 6" xfId="34788" xr:uid="{28271760-DDD6-4B66-8A1F-2ACC97930D85}"/>
    <cellStyle name="price 4 5 2 6 2" xfId="20404" xr:uid="{AD0AD107-2093-485D-BA7A-11B097F54BF9}"/>
    <cellStyle name="price 4 5 2 7" xfId="38820" xr:uid="{0835E1A9-AA28-425B-BEB1-06358B69DE38}"/>
    <cellStyle name="price 4 5 2 8" xfId="24197" xr:uid="{0C7D5C9B-D525-43AC-8148-3A6D846B3902}"/>
    <cellStyle name="price 4 5 2 9" xfId="15453" xr:uid="{BDCF7D37-50E5-4122-9DEF-C209A80E92E1}"/>
    <cellStyle name="price 4 5 3" xfId="34786" xr:uid="{03873DF9-DAE9-4A60-A660-1C8E43DBA1E6}"/>
    <cellStyle name="price 4 5 3 2" xfId="34785" xr:uid="{AE1741B8-0C73-435D-B84A-0521832F9FF5}"/>
    <cellStyle name="price 4 5 3 2 2" xfId="20401" xr:uid="{32F4A5DB-4406-406F-A6A7-28EB466CC1A5}"/>
    <cellStyle name="price 4 5 3 3" xfId="20402" xr:uid="{555D944F-8539-4905-B7DB-8B5FF9F2B9D1}"/>
    <cellStyle name="price 4 5 4" xfId="34784" xr:uid="{24391C75-CD3D-4E61-BDC3-AB1422994931}"/>
    <cellStyle name="price 4 5 4 2" xfId="34783" xr:uid="{4A14C5D7-3DFF-45DE-B9E8-C1A2514318F1}"/>
    <cellStyle name="price 4 5 4 2 2" xfId="20399" xr:uid="{F955CB2E-808D-4305-8B24-845572C80AB9}"/>
    <cellStyle name="price 4 5 4 3" xfId="20400" xr:uid="{D8A62C69-D901-4270-85BE-D9877C3C2E74}"/>
    <cellStyle name="price 4 5 5" xfId="29005" xr:uid="{42833533-5AC4-4C09-B476-6E4F008E7709}"/>
    <cellStyle name="price 4 5 5 2" xfId="15414" xr:uid="{192C1078-F192-467A-B3C3-A44BAF7F4E95}"/>
    <cellStyle name="price 4 5 6" xfId="30102" xr:uid="{4C228440-DECA-40B7-A2FF-D067406FF9C1}"/>
    <cellStyle name="price 4 5 6 2" xfId="16378" xr:uid="{2558DCDB-9675-49E8-B7DE-911988276832}"/>
    <cellStyle name="price 4 5 7" xfId="27153" xr:uid="{09630878-7F21-4093-BCF9-862290EDEEC9}"/>
    <cellStyle name="price 4 5 7 2" xfId="13697" xr:uid="{C96BF1AE-98D0-4D2D-A98B-E1DCE84D96CC}"/>
    <cellStyle name="price 4 5 8" xfId="25442" xr:uid="{6D3E05BB-D664-4E4A-907B-5AD025DB59E6}"/>
    <cellStyle name="price 4 5 8 2" xfId="12025" xr:uid="{C139A6BC-AECA-429C-91FF-189630D2D52D}"/>
    <cellStyle name="price 4 5 9" xfId="34789" xr:uid="{E93A736F-C451-4051-B37A-7A3B682B0238}"/>
    <cellStyle name="price 4 5 9 2" xfId="20405" xr:uid="{0B2456F9-6494-482B-AC49-C7C8F6F5D84C}"/>
    <cellStyle name="price 4 6" xfId="41687" xr:uid="{C3744D66-BA98-43D0-B840-75C9129AA94F}"/>
    <cellStyle name="price 4 6 10" xfId="15202" xr:uid="{5C5484E5-B72A-438E-B8F0-B6907F74DE36}"/>
    <cellStyle name="price 4 6 2" xfId="34781" xr:uid="{BFB2A057-DF2A-4228-9B9B-B7A463A9F862}"/>
    <cellStyle name="price 4 6 2 2" xfId="20397" xr:uid="{6BE4F0C2-6180-4C50-BD4E-BCC41A237B89}"/>
    <cellStyle name="price 4 6 3" xfId="28097" xr:uid="{619D764D-7354-4481-9A4E-DB3082FE951D}"/>
    <cellStyle name="price 4 6 3 2" xfId="14617" xr:uid="{CA004141-A645-48F8-91E0-FFCB6D0C30A4}"/>
    <cellStyle name="price 4 6 4" xfId="30558" xr:uid="{CDE7C97D-D126-4AB6-B8FE-E58C4BF88F56}"/>
    <cellStyle name="price 4 6 4 2" xfId="16773" xr:uid="{B07B48F7-0367-4D2D-8E73-1FF714946D64}"/>
    <cellStyle name="price 4 6 5" xfId="25907" xr:uid="{9E9255E5-2233-430E-960E-A1B77B4D01FD}"/>
    <cellStyle name="price 4 6 5 2" xfId="12472" xr:uid="{2FA4EC97-8EBA-498B-A415-17CDF8C8641F}"/>
    <cellStyle name="price 4 6 6" xfId="34782" xr:uid="{9E0A4E28-0553-4A44-8732-752F5E09F3E7}"/>
    <cellStyle name="price 4 6 6 2" xfId="20398" xr:uid="{3FBA965C-7068-4AF3-B0DC-CB8FD1903601}"/>
    <cellStyle name="price 4 6 7" xfId="38824" xr:uid="{F9FF7CE0-4944-4327-92AD-7A933B52932D}"/>
    <cellStyle name="price 4 6 8" xfId="24201" xr:uid="{F853D6EE-7FD6-41C9-8EC7-B79CAC86E1F0}"/>
    <cellStyle name="price 4 6 9" xfId="20589" xr:uid="{74F54788-53CC-453D-AB0B-3D2CBF6324C9}"/>
    <cellStyle name="price 4 7" xfId="34780" xr:uid="{F01A8A64-8036-44DD-A0BE-626440C3FE68}"/>
    <cellStyle name="price 4 7 2" xfId="34779" xr:uid="{54A2199E-65D9-44A1-A4D7-0D5EE4C9F293}"/>
    <cellStyle name="price 4 7 2 2" xfId="20395" xr:uid="{7771C596-E82D-44CD-99A4-ECA76AF2FC64}"/>
    <cellStyle name="price 4 7 3" xfId="20396" xr:uid="{AE7ABA47-FB15-4FD1-B66C-6A26C546D7DE}"/>
    <cellStyle name="price 4 8" xfId="29009" xr:uid="{0832BF91-9B6C-4183-BE7A-880AF4A5EFE4}"/>
    <cellStyle name="price 4 8 2" xfId="15418" xr:uid="{0D57F006-E6E8-4850-873D-AAA11B78447C}"/>
    <cellStyle name="price 4 9" xfId="29357" xr:uid="{61BFD9B4-7E25-4411-AE56-F2DD9337C429}"/>
    <cellStyle name="price 4 9 2" xfId="15712" xr:uid="{6F3A836D-49FA-4402-8DDE-41A91ADFA83F}"/>
    <cellStyle name="price 5" xfId="42909" xr:uid="{7417665A-7691-4BC1-A58C-0413386137ED}"/>
    <cellStyle name="price 5 10" xfId="26960" xr:uid="{6F054100-7E8D-4054-9709-F6B99A3776F9}"/>
    <cellStyle name="price 5 10 2" xfId="13504" xr:uid="{5DC2531E-905D-46D9-9D27-0530D370B1AF}"/>
    <cellStyle name="price 5 11" xfId="34778" xr:uid="{A55EE195-4D2F-43F5-9C8A-C3E3FDAECBCA}"/>
    <cellStyle name="price 5 11 2" xfId="20394" xr:uid="{5004D2D2-FBB5-4F54-A649-A9BFA60C2EA5}"/>
    <cellStyle name="price 5 12" xfId="39867" xr:uid="{FBED54CC-02EF-462A-A43A-1F1918ABC9D9}"/>
    <cellStyle name="price 5 13" xfId="40498" xr:uid="{E22FFF3A-36F6-4C44-8533-44B9C0A8F57B}"/>
    <cellStyle name="price 5 14" xfId="24856" xr:uid="{B39B9852-0E7C-49AF-8D8C-15E5F0C2C476}"/>
    <cellStyle name="price 5 15" xfId="15228" xr:uid="{6F3B7373-9790-4BA9-81C8-D24451D6BE92}"/>
    <cellStyle name="price 5 2" xfId="42908" xr:uid="{1C3183D7-2E34-4726-9E89-0864010BF0C3}"/>
    <cellStyle name="price 5 2 10" xfId="19223" xr:uid="{1CF5FED9-DF6E-487B-AA6B-0486555B6EB2}"/>
    <cellStyle name="price 5 2 11" xfId="19316" xr:uid="{231F159E-AD82-4317-A25F-CE3571EAAEC3}"/>
    <cellStyle name="price 5 2 2" xfId="41681" xr:uid="{435FBC33-B439-4716-9DB8-B44B17B7614B}"/>
    <cellStyle name="price 5 2 2 2" xfId="28091" xr:uid="{0092DD83-E0CB-44A3-B7FF-78B207140D2B}"/>
    <cellStyle name="price 5 2 2 2 2" xfId="14611" xr:uid="{EDCAEB96-8E66-4196-B795-3CDC2E2D4DE1}"/>
    <cellStyle name="price 5 2 2 3" xfId="29728" xr:uid="{DC19C3CE-9A8D-41D2-BF37-7953CDA52F62}"/>
    <cellStyle name="price 5 2 2 3 2" xfId="16060" xr:uid="{21A03F92-E1E0-4027-8804-75E9160F604C}"/>
    <cellStyle name="price 5 2 2 4" xfId="25901" xr:uid="{2949868F-190B-4886-8546-785836B39497}"/>
    <cellStyle name="price 5 2 2 4 2" xfId="12466" xr:uid="{69428906-249A-4A09-A279-1190DA3A4049}"/>
    <cellStyle name="price 5 2 2 5" xfId="34776" xr:uid="{85C10981-D31C-4920-99BA-4240DBFB0ADC}"/>
    <cellStyle name="price 5 2 2 5 2" xfId="20392" xr:uid="{74F22F31-7003-4DBF-A339-9914E2C04AFA}"/>
    <cellStyle name="price 5 2 2 6" xfId="38818" xr:uid="{5AEAA81B-5A62-44A4-8115-907B67C0DF1D}"/>
    <cellStyle name="price 5 2 2 7" xfId="24195" xr:uid="{202EEB21-DEC0-4EAB-92CD-416317BB5B13}"/>
    <cellStyle name="price 5 2 2 8" xfId="40462" xr:uid="{ABA63659-CBEA-4B42-BC41-AB21C3D94958}"/>
    <cellStyle name="price 5 2 2 9" xfId="19261" xr:uid="{FB7CC1AE-6386-4E05-855B-FD9DFD5F4010}"/>
    <cellStyle name="price 5 2 3" xfId="29003" xr:uid="{8694391B-038B-49E7-9EED-E4F939A6E642}"/>
    <cellStyle name="price 5 2 3 2" xfId="15412" xr:uid="{4FCB8BBA-E0C5-46E8-BEA8-6801C6368C54}"/>
    <cellStyle name="price 5 2 4" xfId="30105" xr:uid="{2797AAB7-4CE2-4917-9F56-CBC7928EA0D1}"/>
    <cellStyle name="price 5 2 4 2" xfId="16381" xr:uid="{0251B3DC-DC86-448D-8728-90B5C692FDAC}"/>
    <cellStyle name="price 5 2 5" xfId="27152" xr:uid="{EADE5330-D2A0-44F9-90CE-6B7233201AE8}"/>
    <cellStyle name="price 5 2 5 2" xfId="13696" xr:uid="{405575A4-FF7A-46CF-BE33-4DB10A68AAED}"/>
    <cellStyle name="price 5 2 6" xfId="27475" xr:uid="{DD956AB3-095B-4303-9A01-C948C86BAAF8}"/>
    <cellStyle name="price 5 2 6 2" xfId="14016" xr:uid="{989C90DC-9554-4E9D-B2C2-F39B96504DAB}"/>
    <cellStyle name="price 5 2 7" xfId="34777" xr:uid="{5EF51903-62F6-453E-8BBE-8CEEC28269A9}"/>
    <cellStyle name="price 5 2 7 2" xfId="20393" xr:uid="{A123B388-2608-4153-AB1B-55C54214DBF2}"/>
    <cellStyle name="price 5 2 8" xfId="39866" xr:uid="{25B09CA8-13C3-4F22-B8D0-A654212B0BC6}"/>
    <cellStyle name="price 5 2 9" xfId="40497" xr:uid="{C0444318-E77A-4F9A-A495-36A447C5F602}"/>
    <cellStyle name="price 5 3" xfId="42907" xr:uid="{98E4CB08-3659-454F-8BE6-7A31E4ED7FA6}"/>
    <cellStyle name="price 5 3 10" xfId="15179" xr:uid="{FD9CDF0C-4535-4B0B-AA6D-D794766195BF}"/>
    <cellStyle name="price 5 3 11" xfId="10234" xr:uid="{84D1EA1D-FE22-46E5-9382-3FDA486B1604}"/>
    <cellStyle name="price 5 3 2" xfId="41680" xr:uid="{8A7D79E5-8E87-4BA2-9D1A-69341FB50C5E}"/>
    <cellStyle name="price 5 3 2 2" xfId="28090" xr:uid="{A4C4A698-C07D-4E1A-BA7C-1ACC5CAFFC87}"/>
    <cellStyle name="price 5 3 2 2 2" xfId="14610" xr:uid="{1464BE23-0BA7-47C0-8812-9F0E32F60AF6}"/>
    <cellStyle name="price 5 3 2 3" xfId="29735" xr:uid="{08A7FB23-9EDB-4D28-9720-1BA7B15B4174}"/>
    <cellStyle name="price 5 3 2 3 2" xfId="16067" xr:uid="{5F9C4214-6D8F-4E15-BCE6-AA4BD93DA820}"/>
    <cellStyle name="price 5 3 2 4" xfId="25900" xr:uid="{B7853855-FDDA-4A54-B92D-59A8BFE7C1C8}"/>
    <cellStyle name="price 5 3 2 4 2" xfId="12465" xr:uid="{A82988CF-4753-4D8B-AEC9-F9EC26AE6450}"/>
    <cellStyle name="price 5 3 2 5" xfId="34774" xr:uid="{426305C8-24DC-4092-9E87-83F5580068F4}"/>
    <cellStyle name="price 5 3 2 5 2" xfId="20390" xr:uid="{6BCE804D-E6A4-4C62-8F0E-DAEB91B8F9C7}"/>
    <cellStyle name="price 5 3 2 6" xfId="38817" xr:uid="{0C774EE9-91FF-4A40-8308-B5EE8531BC11}"/>
    <cellStyle name="price 5 3 2 7" xfId="24194" xr:uid="{E6CB1371-CEEA-4F7C-B11F-2F4BE2C072DE}"/>
    <cellStyle name="price 5 3 2 8" xfId="39650" xr:uid="{7784F78B-0EC9-4FF1-AFBD-58EE6131BB11}"/>
    <cellStyle name="price 5 3 2 9" xfId="5928" xr:uid="{1DDD08F1-1EEF-4881-A577-F0EAC43A38DA}"/>
    <cellStyle name="price 5 3 3" xfId="29002" xr:uid="{0F8D6502-E422-49E3-AF9C-816840EE1854}"/>
    <cellStyle name="price 5 3 3 2" xfId="15411" xr:uid="{06FE7292-1A19-4CA5-9AC0-5DABAB39C80B}"/>
    <cellStyle name="price 5 3 4" xfId="30464" xr:uid="{15F2B662-3D4C-4E40-B672-2AE045CCB6DB}"/>
    <cellStyle name="price 5 3 4 2" xfId="16681" xr:uid="{B586A3D1-15DC-41D4-B26C-7D4B5D0811A9}"/>
    <cellStyle name="price 5 3 5" xfId="27150" xr:uid="{930B33E4-D525-4C67-93AB-EDDC8C7E0AD4}"/>
    <cellStyle name="price 5 3 5 2" xfId="13694" xr:uid="{AAC86499-BF82-490E-A235-BC4E8546FF8A}"/>
    <cellStyle name="price 5 3 6" xfId="26440" xr:uid="{CA9AA103-1B47-4C6E-8210-43D1518877FF}"/>
    <cellStyle name="price 5 3 6 2" xfId="12995" xr:uid="{38DF9DC4-066C-4B7E-88D5-C9B3149333DA}"/>
    <cellStyle name="price 5 3 7" xfId="34775" xr:uid="{DA7C6A1C-E946-4873-B546-9AAC98960908}"/>
    <cellStyle name="price 5 3 7 2" xfId="20391" xr:uid="{C4DF972C-5022-443F-8AF4-3A521322F717}"/>
    <cellStyle name="price 5 3 8" xfId="39865" xr:uid="{6FBD0D67-F5D6-4347-A3C0-CA6609FEB134}"/>
    <cellStyle name="price 5 3 9" xfId="41096" xr:uid="{01B6CCB8-2111-4DFF-87DB-0A361936B0F0}"/>
    <cellStyle name="price 5 4" xfId="42906" xr:uid="{F7E9D7A3-6672-4F6B-B498-A3D1B70EAD7A}"/>
    <cellStyle name="price 5 4 10" xfId="19220" xr:uid="{5CD245D6-3D43-4130-85C1-5A51F2676036}"/>
    <cellStyle name="price 5 4 11" xfId="19315" xr:uid="{C63F745E-A75E-4A10-81AF-8D6C35051314}"/>
    <cellStyle name="price 5 4 2" xfId="41679" xr:uid="{E7B77EA6-7670-4C73-9439-9D3D8CF6E44A}"/>
    <cellStyle name="price 5 4 2 2" xfId="28089" xr:uid="{7420FF80-6191-4ACB-9DF5-FF8C2B6A7590}"/>
    <cellStyle name="price 5 4 2 2 2" xfId="14609" xr:uid="{BB87B128-8DE6-4444-84A3-08BC7E4F34ED}"/>
    <cellStyle name="price 5 4 2 3" xfId="26511" xr:uid="{962A1D4E-81BB-4D9D-AC86-CEB1B2323672}"/>
    <cellStyle name="price 5 4 2 3 2" xfId="13066" xr:uid="{30E9AF22-08A5-4002-99C3-3DBC70EDABCD}"/>
    <cellStyle name="price 5 4 2 4" xfId="25899" xr:uid="{570D40AC-30F8-4C7C-B052-0101FE01B8B5}"/>
    <cellStyle name="price 5 4 2 4 2" xfId="12464" xr:uid="{CA28E416-6CAD-4C38-9A9B-E781424692EB}"/>
    <cellStyle name="price 5 4 2 5" xfId="34772" xr:uid="{0FB1C726-C9F8-4E38-940A-120C4885DF43}"/>
    <cellStyle name="price 5 4 2 5 2" xfId="20388" xr:uid="{5336178B-134F-4F68-90BF-5788375B3DEB}"/>
    <cellStyle name="price 5 4 2 6" xfId="38816" xr:uid="{1D33A64C-BCD8-44C0-91F1-455B0672888B}"/>
    <cellStyle name="price 5 4 2 7" xfId="24193" xr:uid="{24409799-01E6-4156-955B-AD1C8329B3F6}"/>
    <cellStyle name="price 5 4 2 8" xfId="39509" xr:uid="{8CF07B78-619B-4468-80BE-90B635CE4290}"/>
    <cellStyle name="price 5 4 2 9" xfId="7016" xr:uid="{AF88B216-5DAF-4873-81C3-4D190A789163}"/>
    <cellStyle name="price 5 4 3" xfId="29001" xr:uid="{434BA41F-F24E-4C6D-B560-E7859966F770}"/>
    <cellStyle name="price 5 4 3 2" xfId="15410" xr:uid="{3F1834E5-4E62-4E15-BFB0-A953E891AA69}"/>
    <cellStyle name="price 5 4 4" xfId="30009" xr:uid="{E495E663-5AA2-4DAA-B2DB-19E479BEF923}"/>
    <cellStyle name="price 5 4 4 2" xfId="16304" xr:uid="{9FBBBA79-DC36-414B-BA57-FACC266E80CA}"/>
    <cellStyle name="price 5 4 5" xfId="26443" xr:uid="{D901DCD4-408B-4F2A-B406-1AF50DF3D82A}"/>
    <cellStyle name="price 5 4 5 2" xfId="12998" xr:uid="{88345B17-74C8-4F15-8B6B-1890352ED611}"/>
    <cellStyle name="price 5 4 6" xfId="25477" xr:uid="{5670AC2A-9AF0-4B67-81F5-42DB112EDB4A}"/>
    <cellStyle name="price 5 4 6 2" xfId="12060" xr:uid="{0A9C852B-10D2-4A5E-B4A6-C06AECB030DC}"/>
    <cellStyle name="price 5 4 7" xfId="34773" xr:uid="{3EB9FDF2-82E3-4F3F-9A94-6845F6790936}"/>
    <cellStyle name="price 5 4 7 2" xfId="20389" xr:uid="{B5A57501-CD93-41DC-82EB-064A47915FCE}"/>
    <cellStyle name="price 5 4 8" xfId="39864" xr:uid="{E29E791E-A7A5-4DAE-B760-2BFC0C62BDAC}"/>
    <cellStyle name="price 5 4 9" xfId="40499" xr:uid="{EA05102C-A8C1-46D0-A663-A906EE26BA62}"/>
    <cellStyle name="price 5 5" xfId="42905" xr:uid="{3CC09E53-EA81-419C-9EC3-841C4A5C4952}"/>
    <cellStyle name="price 5 5 10" xfId="10235" xr:uid="{91E0976F-AB27-42BB-A2D5-30FD0D50B101}"/>
    <cellStyle name="price 5 5 2" xfId="41678" xr:uid="{0E85D582-87F0-41D8-AB54-0AE89F680CFD}"/>
    <cellStyle name="price 5 5 2 2" xfId="29734" xr:uid="{E25303E0-3D91-45AC-B1FE-D1AF24E780A0}"/>
    <cellStyle name="price 5 5 2 2 2" xfId="16066" xr:uid="{79B05119-AD61-4A81-B254-BBC065F83711}"/>
    <cellStyle name="price 5 5 2 3" xfId="25898" xr:uid="{A47AB889-252A-4162-81FC-912EB8CF60B3}"/>
    <cellStyle name="price 5 5 2 3 2" xfId="12463" xr:uid="{BA650B36-E771-4C1A-872B-A3ACD7F181F8}"/>
    <cellStyle name="price 5 5 2 4" xfId="28088" xr:uid="{8768E674-BEAB-4314-AA04-237382B6582C}"/>
    <cellStyle name="price 5 5 2 4 2" xfId="14608" xr:uid="{BB54B999-BE0A-4F17-8023-4F936DBDAC59}"/>
    <cellStyle name="price 5 5 2 5" xfId="38815" xr:uid="{822A1E86-6E34-4612-B2D0-8840A84B8867}"/>
    <cellStyle name="price 5 5 2 6" xfId="24192" xr:uid="{358091A0-6F93-4C18-9D73-A2CB7FD2898A}"/>
    <cellStyle name="price 5 5 2 7" xfId="23727" xr:uid="{45598949-8EEF-4798-9691-1D2C20EE533F}"/>
    <cellStyle name="price 5 5 2 8" xfId="10650" xr:uid="{7E860EA8-9C83-406F-942B-43DC634B310A}"/>
    <cellStyle name="price 5 5 3" xfId="29049" xr:uid="{AF8B0EC7-5EB2-4C55-98E4-9B1DCAAB3A0E}"/>
    <cellStyle name="price 5 5 3 2" xfId="15458" xr:uid="{388F9D81-CF1B-4449-8BEC-121A838CE7E1}"/>
    <cellStyle name="price 5 5 4" xfId="27151" xr:uid="{7868CCFF-92CC-485F-9F9D-D88F74591A28}"/>
    <cellStyle name="price 5 5 4 2" xfId="13695" xr:uid="{14FEF303-8931-41C5-A0DC-3705E3B18245}"/>
    <cellStyle name="price 5 5 5" xfId="25411" xr:uid="{A4FFD014-EE35-4697-9535-9232453B6536}"/>
    <cellStyle name="price 5 5 5 2" xfId="11996" xr:uid="{83B72990-5236-4672-BFE2-C8FD8C52AC80}"/>
    <cellStyle name="price 5 5 6" xfId="29000" xr:uid="{BB557E5F-4581-4549-924A-7D7A04E7C581}"/>
    <cellStyle name="price 5 5 6 2" xfId="15409" xr:uid="{35BC38BB-2CAF-42FF-B317-0951F8471C9B}"/>
    <cellStyle name="price 5 5 7" xfId="39863" xr:uid="{C80C5FD8-2CEC-4910-AA04-5707A4E4D955}"/>
    <cellStyle name="price 5 5 8" xfId="40500" xr:uid="{0EB3F2B5-59EE-4263-A120-DFF7E65C4D12}"/>
    <cellStyle name="price 5 5 9" xfId="19221" xr:uid="{E0F9A31D-CB45-4B06-A8E4-CFC3ED5E5F6B}"/>
    <cellStyle name="price 5 6" xfId="41682" xr:uid="{1823BA38-DA08-44AF-83D1-480DF6E016C6}"/>
    <cellStyle name="price 5 6 2" xfId="28679" xr:uid="{5FCDD458-0810-4804-8F1F-43229FC52FF6}"/>
    <cellStyle name="price 5 6 2 2" xfId="15159" xr:uid="{83D978F3-6120-4157-82DE-386E1FF054F7}"/>
    <cellStyle name="price 5 6 3" xfId="25902" xr:uid="{F6A06AC9-B38C-4193-8948-3DF03F2B6842}"/>
    <cellStyle name="price 5 6 3 2" xfId="12467" xr:uid="{BC5AC038-EF3C-4EB7-B311-DCAAF34C0E13}"/>
    <cellStyle name="price 5 6 4" xfId="28092" xr:uid="{5843A9FB-E89A-4DB5-B04D-55DE2127561D}"/>
    <cellStyle name="price 5 6 4 2" xfId="14612" xr:uid="{270FD109-89FD-421A-90C2-4B039E065251}"/>
    <cellStyle name="price 5 6 5" xfId="38819" xr:uid="{E023D826-33D6-4368-8B71-61945FAAB2C6}"/>
    <cellStyle name="price 5 6 6" xfId="24196" xr:uid="{D78A944A-921C-4AD0-9DA6-A6C8C9AC0847}"/>
    <cellStyle name="price 5 6 7" xfId="20592" xr:uid="{785E3AA7-352F-4E3D-A8A9-DDDF3AEC42A5}"/>
    <cellStyle name="price 5 6 8" xfId="7011" xr:uid="{03BDD5EA-13E4-4E2A-AA9B-F3BDB80457F9}"/>
    <cellStyle name="price 5 7" xfId="29004" xr:uid="{D8CC2957-025F-4259-8B06-A545C6E29933}"/>
    <cellStyle name="price 5 7 2" xfId="15413" xr:uid="{31D0149B-5ED2-4808-832A-C78786A8216A}"/>
    <cellStyle name="price 5 8" xfId="29859" xr:uid="{7254EBD7-60EA-4D8D-91B0-2990CB3C4308}"/>
    <cellStyle name="price 5 8 2" xfId="16174" xr:uid="{1EFD9EA8-5990-4A04-A51C-7AEF319EAFAD}"/>
    <cellStyle name="price 5 9" xfId="29837" xr:uid="{BF2978A9-5AC3-4A0C-811D-E75A0BE491D5}"/>
    <cellStyle name="price 5 9 2" xfId="16156" xr:uid="{986AB6D5-AA02-469B-85ED-9B380E4C92DA}"/>
    <cellStyle name="price 6" xfId="42904" xr:uid="{C01D59CD-430E-4A0D-8391-99ED9461512C}"/>
    <cellStyle name="price 6 10" xfId="39862" xr:uid="{96CB9CAA-65CA-4EEA-8D37-41949B05B762}"/>
    <cellStyle name="price 6 11" xfId="40501" xr:uid="{CDF5325C-C9BC-4556-83AE-22E48467A7CD}"/>
    <cellStyle name="price 6 12" xfId="19222" xr:uid="{87E4922A-D674-4727-A2D8-3B0059B64003}"/>
    <cellStyle name="price 6 13" xfId="10236" xr:uid="{BB86C3E8-021C-4E0B-B274-2F3B81979241}"/>
    <cellStyle name="price 6 2" xfId="41677" xr:uid="{E7D9A271-E6CB-42C4-A682-20F9F8254E06}"/>
    <cellStyle name="price 6 2 10" xfId="10651" xr:uid="{F57F6FFF-1D28-4A91-97B7-25346E124C4F}"/>
    <cellStyle name="price 6 2 2" xfId="34769" xr:uid="{724BC041-7BFE-4644-9EE2-BEB648F733BD}"/>
    <cellStyle name="price 6 2 2 2" xfId="20385" xr:uid="{FA802B31-C4C6-438C-A9E4-739BDF641F9F}"/>
    <cellStyle name="price 6 2 3" xfId="28087" xr:uid="{6E61213C-5605-4082-8EA1-691F88072C6B}"/>
    <cellStyle name="price 6 2 3 2" xfId="14607" xr:uid="{79415E2D-A28B-4FE7-B4FB-666D40B93BA1}"/>
    <cellStyle name="price 6 2 4" xfId="26529" xr:uid="{8BA19A28-E181-4807-BACD-26BDEB3916BA}"/>
    <cellStyle name="price 6 2 4 2" xfId="13084" xr:uid="{A4926E1F-DEA5-473A-88BE-23DDDDA706CA}"/>
    <cellStyle name="price 6 2 5" xfId="25897" xr:uid="{7DADE9BA-3E1C-48F8-9B75-8FD3398CFC17}"/>
    <cellStyle name="price 6 2 5 2" xfId="12462" xr:uid="{659B6A04-3CA7-412F-A22A-0FEF184E0DE2}"/>
    <cellStyle name="price 6 2 6" xfId="34770" xr:uid="{991F33D3-6854-4F55-BB2C-847437D78649}"/>
    <cellStyle name="price 6 2 6 2" xfId="20386" xr:uid="{D67FFC33-5D22-43E5-A17E-79A31F039369}"/>
    <cellStyle name="price 6 2 7" xfId="38814" xr:uid="{46DAC463-1998-479F-AE9F-65ABFCE369AD}"/>
    <cellStyle name="price 6 2 8" xfId="24191" xr:uid="{C0CCF5D5-8AE1-47B6-B082-6E232D6823A1}"/>
    <cellStyle name="price 6 2 9" xfId="11604" xr:uid="{53BFF7F6-E5B9-4F6B-96BC-3F1493F41ED8}"/>
    <cellStyle name="price 6 3" xfId="34768" xr:uid="{4AF7E3DB-CB5F-4F0E-87DE-BBBE23B1F928}"/>
    <cellStyle name="price 6 3 2" xfId="34767" xr:uid="{77E9518B-42D9-42D2-8B61-C8ABE9FFEBE5}"/>
    <cellStyle name="price 6 3 2 2" xfId="20383" xr:uid="{6BBF470B-2F47-411C-B62F-B3643C93FA89}"/>
    <cellStyle name="price 6 3 3" xfId="20384" xr:uid="{2B596F24-9E7A-4D94-8C30-1B0E88C73A28}"/>
    <cellStyle name="price 6 4" xfId="34766" xr:uid="{1FEA8B8A-EB4F-479B-8E01-285E0CF3384E}"/>
    <cellStyle name="price 6 4 2" xfId="34765" xr:uid="{6D880338-CE68-4397-86A0-AA8ACD4E8B30}"/>
    <cellStyle name="price 6 4 2 2" xfId="20381" xr:uid="{EB810173-8183-4E23-823B-B6BF0BE18E74}"/>
    <cellStyle name="price 6 4 3" xfId="20382" xr:uid="{27F11898-E7FF-4263-BCD0-3AF06AD5AC00}"/>
    <cellStyle name="price 6 5" xfId="28999" xr:uid="{DA0D913E-ED0E-434C-94AD-6A893D9D9A1A}"/>
    <cellStyle name="price 6 5 2" xfId="15408" xr:uid="{28FB73A9-0EA5-4D4E-9614-8D9E5474E49C}"/>
    <cellStyle name="price 6 6" xfId="29048" xr:uid="{74C37A59-9CD3-4DEC-8128-E9F56FFE9B9D}"/>
    <cellStyle name="price 6 6 2" xfId="15457" xr:uid="{58E97F4A-3528-49C5-B809-395B2E46D06B}"/>
    <cellStyle name="price 6 7" xfId="26595" xr:uid="{7E07781B-3935-4C97-8038-BF2EEAC91F3A}"/>
    <cellStyle name="price 6 7 2" xfId="13148" xr:uid="{D14AD4CE-677B-476D-B25D-097042D4006E}"/>
    <cellStyle name="price 6 8" xfId="26661" xr:uid="{98C441B4-3486-4FE8-958F-8B4E05B91B97}"/>
    <cellStyle name="price 6 8 2" xfId="13214" xr:uid="{D7ED7813-4199-494C-8047-F72E04379B73}"/>
    <cellStyle name="price 6 9" xfId="34771" xr:uid="{DBEF7536-C3E2-47E9-89CC-7E9D7E1DF206}"/>
    <cellStyle name="price 6 9 2" xfId="20387" xr:uid="{BED5F7B1-769A-4ED3-88DA-95AE86F144BB}"/>
    <cellStyle name="price 7" xfId="42903" xr:uid="{C5577E03-5559-45E8-AE38-4D261D565D45}"/>
    <cellStyle name="price 7 10" xfId="39861" xr:uid="{ED977E10-0E02-45E9-A26B-D5E6D94912A7}"/>
    <cellStyle name="price 7 11" xfId="41097" xr:uid="{436D6CBD-D805-49B9-A640-267BA89CAF8D}"/>
    <cellStyle name="price 7 12" xfId="15178" xr:uid="{45F33509-3D04-4A6E-80E3-71091E4331C1}"/>
    <cellStyle name="price 7 13" xfId="10237" xr:uid="{9D927222-1D25-4DAF-9536-A5F9D3D732AD}"/>
    <cellStyle name="price 7 2" xfId="41676" xr:uid="{A48E1D75-19EC-476F-94FC-1194DCDC9F16}"/>
    <cellStyle name="price 7 2 10" xfId="10652" xr:uid="{A6392186-DEA4-4A38-ACB9-A7DBC767B9DF}"/>
    <cellStyle name="price 7 2 2" xfId="34762" xr:uid="{E4B9E394-2759-4BAE-BD4A-DDD16388A1C5}"/>
    <cellStyle name="price 7 2 2 2" xfId="20378" xr:uid="{BD926182-2756-41D4-B044-8F3933E89693}"/>
    <cellStyle name="price 7 2 3" xfId="28086" xr:uid="{65B960D2-81F3-4E73-AB12-4C90F648ED7C}"/>
    <cellStyle name="price 7 2 3 2" xfId="14606" xr:uid="{AD4E763A-9A37-4578-BAC7-6F775D8BFC48}"/>
    <cellStyle name="price 7 2 4" xfId="29733" xr:uid="{8ACD3B90-A4FD-49A6-9ECC-B1EDC77A93E3}"/>
    <cellStyle name="price 7 2 4 2" xfId="16065" xr:uid="{4CDCCAD1-E70E-4EB7-8B5F-BC3027E73755}"/>
    <cellStyle name="price 7 2 5" xfId="25896" xr:uid="{FE816910-38AE-4D56-956B-E52201AF4FB5}"/>
    <cellStyle name="price 7 2 5 2" xfId="12461" xr:uid="{ACA783EB-652E-4D8A-978C-A74196B23255}"/>
    <cellStyle name="price 7 2 6" xfId="34763" xr:uid="{E097A4D0-C114-4616-AB17-F8FA46713DD0}"/>
    <cellStyle name="price 7 2 6 2" xfId="20379" xr:uid="{8E440A75-D3BE-40E7-BD32-3AA529152113}"/>
    <cellStyle name="price 7 2 7" xfId="38813" xr:uid="{BA290B7A-7DEA-4383-B40A-0701F88D39FA}"/>
    <cellStyle name="price 7 2 8" xfId="24190" xr:uid="{3B964BAE-C703-46D6-BA90-CCA4F08BF129}"/>
    <cellStyle name="price 7 2 9" xfId="11605" xr:uid="{C4077694-8C37-4316-B96A-BF7549286B00}"/>
    <cellStyle name="price 7 3" xfId="34761" xr:uid="{9E82B60B-83A9-47AE-931F-F89D87748EB3}"/>
    <cellStyle name="price 7 3 2" xfId="34760" xr:uid="{038C9AC7-7A40-4E6F-81F7-E63C0E9B1373}"/>
    <cellStyle name="price 7 3 2 2" xfId="20376" xr:uid="{C143A955-9CE5-4864-B62D-909FCBEBBFFA}"/>
    <cellStyle name="price 7 3 3" xfId="20377" xr:uid="{DF049FED-7926-4A35-A441-651E9DDCE23A}"/>
    <cellStyle name="price 7 4" xfId="34759" xr:uid="{66F28C32-A5D6-4FED-8E95-7473A056A20E}"/>
    <cellStyle name="price 7 4 2" xfId="34758" xr:uid="{1F8DB03D-41B4-4B93-83A8-D2867C12C6F3}"/>
    <cellStyle name="price 7 4 2 2" xfId="20374" xr:uid="{E0BA1399-D742-438B-AA48-FE9D308CFDCB}"/>
    <cellStyle name="price 7 4 3" xfId="20375" xr:uid="{48EDCF0E-BE20-43FA-B23F-56DB12FCB3CA}"/>
    <cellStyle name="price 7 5" xfId="28998" xr:uid="{748E92E3-9462-4120-91A8-FA45F3532F61}"/>
    <cellStyle name="price 7 5 2" xfId="15407" xr:uid="{94287973-673E-4E9F-A281-EB2242A95734}"/>
    <cellStyle name="price 7 6" xfId="29925" xr:uid="{9105D589-9C1C-4790-990F-051DEAFC8327}"/>
    <cellStyle name="price 7 6 2" xfId="16229" xr:uid="{3E1FF9D8-6B2C-47F3-9259-F1DB37C7A9AC}"/>
    <cellStyle name="price 7 7" xfId="26600" xr:uid="{6E1D7820-D425-4E5A-BB97-34BE41047CC9}"/>
    <cellStyle name="price 7 7 2" xfId="13153" xr:uid="{0847D5C9-83EF-406E-AF8E-87D3C9F0FCBD}"/>
    <cellStyle name="price 7 8" xfId="27018" xr:uid="{F4D34D00-A0B9-4EB5-9C4D-FCBA02A78654}"/>
    <cellStyle name="price 7 8 2" xfId="13562" xr:uid="{7ED0E716-8F3A-48F8-9A67-07AF63150165}"/>
    <cellStyle name="price 7 9" xfId="34764" xr:uid="{C4F6DAA1-690E-4470-9372-D0D1B261CF40}"/>
    <cellStyle name="price 7 9 2" xfId="20380" xr:uid="{9A65092D-2E36-484E-AB3C-F8EEB1F26642}"/>
    <cellStyle name="price 8" xfId="42902" xr:uid="{0FC7A567-943A-4965-B959-DCE1481FCAA8}"/>
    <cellStyle name="price 8 10" xfId="39860" xr:uid="{6F61685D-5DFE-46CC-99B5-9DD792AF2D52}"/>
    <cellStyle name="price 8 11" xfId="40502" xr:uid="{A9E11316-6352-435D-B71F-35BAC1952444}"/>
    <cellStyle name="price 8 12" xfId="24857" xr:uid="{CAA6A834-294C-4E71-BF34-B0E6A3D4E751}"/>
    <cellStyle name="price 8 13" xfId="6935" xr:uid="{D4B76F48-2E51-4AFA-90A8-FFFDB57C1CB3}"/>
    <cellStyle name="price 8 2" xfId="41675" xr:uid="{624F85B2-4004-4E98-9A27-06488D80211D}"/>
    <cellStyle name="price 8 2 10" xfId="10653" xr:uid="{69DEAE63-6AFB-43F0-A010-23F528E51298}"/>
    <cellStyle name="price 8 2 2" xfId="34755" xr:uid="{2C3374E4-85C9-44DC-A52C-C9105B9D8D71}"/>
    <cellStyle name="price 8 2 2 2" xfId="20371" xr:uid="{4E5A2F29-59CE-4419-B5FD-FECE5E460397}"/>
    <cellStyle name="price 8 2 3" xfId="28085" xr:uid="{C1D1F5EB-56C4-42C0-9D61-ED03E7F26AC5}"/>
    <cellStyle name="price 8 2 3 2" xfId="14605" xr:uid="{3C8E7237-A92D-41C2-89BC-D2571383A866}"/>
    <cellStyle name="price 8 2 4" xfId="29731" xr:uid="{92231655-32A3-4DD7-A185-621EB2D1BD02}"/>
    <cellStyle name="price 8 2 4 2" xfId="16063" xr:uid="{16ECF219-4660-442F-9024-FB8E21205BD8}"/>
    <cellStyle name="price 8 2 5" xfId="25895" xr:uid="{3BC7A01B-CEF9-4AFF-9FB2-EAF1EDDBD8B7}"/>
    <cellStyle name="price 8 2 5 2" xfId="12460" xr:uid="{51C41B88-AEC2-46C2-8C6C-F6A1C36FCC28}"/>
    <cellStyle name="price 8 2 6" xfId="34756" xr:uid="{EDC1AEF6-1D91-4873-B8C7-5601E7B4AE0E}"/>
    <cellStyle name="price 8 2 6 2" xfId="20372" xr:uid="{910EFE68-844F-4B24-9D2F-C8AE997D3375}"/>
    <cellStyle name="price 8 2 7" xfId="38812" xr:uid="{90C3F9F1-4A03-459C-8038-D0D4FF7E72C1}"/>
    <cellStyle name="price 8 2 8" xfId="24189" xr:uid="{253241E0-A1AC-487C-AFA3-352811B783B1}"/>
    <cellStyle name="price 8 2 9" xfId="11749" xr:uid="{DBB556F2-5EA3-4F99-B055-A8B6AB2D64A1}"/>
    <cellStyle name="price 8 3" xfId="34754" xr:uid="{400E414B-8D60-4587-ABC1-C5DACDE56884}"/>
    <cellStyle name="price 8 3 2" xfId="34753" xr:uid="{792CA74D-7E0E-4331-95D1-592AE39E894B}"/>
    <cellStyle name="price 8 3 2 2" xfId="20369" xr:uid="{93067A10-E8D0-4398-9FF8-F26EE6938475}"/>
    <cellStyle name="price 8 3 3" xfId="20370" xr:uid="{A5CB22AD-5789-4451-BEBA-998D991CA62F}"/>
    <cellStyle name="price 8 4" xfId="34752" xr:uid="{A336022A-EDD5-4D80-8F47-F15D3CFB6527}"/>
    <cellStyle name="price 8 4 2" xfId="34751" xr:uid="{B6FA2D6D-C2AA-4796-A3A3-339412D8B419}"/>
    <cellStyle name="price 8 4 2 2" xfId="20367" xr:uid="{819357A7-15BD-45B6-BE74-B205AC914D8D}"/>
    <cellStyle name="price 8 4 3" xfId="20368" xr:uid="{3F3457B3-F0F1-47E5-B7B6-493C3F96DBC8}"/>
    <cellStyle name="price 8 5" xfId="28997" xr:uid="{9914B985-F080-4A25-861E-8A7FFB1ACCC8}"/>
    <cellStyle name="price 8 5 2" xfId="15406" xr:uid="{3762F4DE-CE45-48D0-993D-E2AA1A699003}"/>
    <cellStyle name="price 8 6" xfId="27380" xr:uid="{FA312779-26D5-45C9-8157-C6DA1AB578C3}"/>
    <cellStyle name="price 8 6 2" xfId="13922" xr:uid="{5F7A07F2-15EC-4293-98A1-6FE356394A44}"/>
    <cellStyle name="price 8 7" xfId="27147" xr:uid="{DC1A476E-8AF7-44B5-A33C-ACFF8A3A9BD2}"/>
    <cellStyle name="price 8 7 2" xfId="13691" xr:uid="{78CFC3E8-4DC7-4D8D-A56E-CAF92F5DA8F1}"/>
    <cellStyle name="price 8 8" xfId="30016" xr:uid="{8C2B0223-92AF-47D7-872E-5F9CC6C6758B}"/>
    <cellStyle name="price 8 8 2" xfId="16311" xr:uid="{000A8088-BA71-4CEE-9B95-8A0DF8FC0DD1}"/>
    <cellStyle name="price 8 9" xfId="34757" xr:uid="{872E319F-69B7-4016-B36C-F7AE4E257329}"/>
    <cellStyle name="price 8 9 2" xfId="20373" xr:uid="{91D9F03D-6275-42A5-B505-4DE9A90AD8FD}"/>
    <cellStyle name="price 9" xfId="42901" xr:uid="{F5CF154C-79E6-430A-9352-21BA908C723E}"/>
    <cellStyle name="price 9 10" xfId="19314" xr:uid="{1DAD4559-098A-4947-B06B-EC9A3663A509}"/>
    <cellStyle name="price 9 2" xfId="41674" xr:uid="{834B6829-0F82-451F-9E4F-5C91BAED3AFB}"/>
    <cellStyle name="price 9 2 2" xfId="26495" xr:uid="{01E10A56-6013-4B69-9B87-43657A530FF0}"/>
    <cellStyle name="price 9 2 2 2" xfId="13050" xr:uid="{D09BEE7B-CA0B-4CAB-A5A7-187A8D74F8E6}"/>
    <cellStyle name="price 9 2 3" xfId="25894" xr:uid="{E7087C21-DFCF-4F41-9F34-34391926F24A}"/>
    <cellStyle name="price 9 2 3 2" xfId="12459" xr:uid="{D4A2CB28-A575-4566-9C86-B1EAA6D09EA2}"/>
    <cellStyle name="price 9 2 4" xfId="28084" xr:uid="{B740C929-6021-41C5-9A4A-F4E3674A6D8B}"/>
    <cellStyle name="price 9 2 4 2" xfId="14604" xr:uid="{F2259424-09C1-4F7B-B7A6-AC50EEB894FB}"/>
    <cellStyle name="price 9 2 5" xfId="38811" xr:uid="{0C47023B-8595-4F20-8ED0-BFBD2BDF1DCE}"/>
    <cellStyle name="price 9 2 6" xfId="24188" xr:uid="{128AC71E-3900-48A3-97B6-6BD3DDE76086}"/>
    <cellStyle name="price 9 2 7" xfId="11750" xr:uid="{F49034B3-389F-4585-88F3-2713C8AD482C}"/>
    <cellStyle name="price 9 2 8" xfId="10654" xr:uid="{DBDF12BD-4161-49BF-B95C-CEF88521BBFC}"/>
    <cellStyle name="price 9 3" xfId="27381" xr:uid="{6CA7B18B-179C-4E63-8281-1EBFD5925DF4}"/>
    <cellStyle name="price 9 3 2" xfId="13923" xr:uid="{97D916AB-94C5-4569-A2B1-14D825D364EE}"/>
    <cellStyle name="price 9 4" xfId="27148" xr:uid="{3EAC8122-32A4-4B96-928E-AA19CBF35AA0}"/>
    <cellStyle name="price 9 4 2" xfId="13692" xr:uid="{5E59DADE-FE80-4C0D-8D86-68DB63BFA997}"/>
    <cellStyle name="price 9 5" xfId="29446" xr:uid="{7914B961-E17D-4C67-AAFC-C9B62978FC5B}"/>
    <cellStyle name="price 9 5 2" xfId="15783" xr:uid="{A5CEBD91-73C7-4868-A085-0B7F9CF10CDD}"/>
    <cellStyle name="price 9 6" xfId="28996" xr:uid="{CDA3719C-C2CC-4A99-BC56-49BD2B7FAB0C}"/>
    <cellStyle name="price 9 6 2" xfId="15405" xr:uid="{7F3A0016-5DDF-47D2-B31F-7A8F5B9A731C}"/>
    <cellStyle name="price 9 7" xfId="39859" xr:uid="{F0704362-F040-4CEC-9069-FFB985DBB8E8}"/>
    <cellStyle name="price 9 8" xfId="40503" xr:uid="{EFCE280E-451B-406A-BF37-C5457EC2C106}"/>
    <cellStyle name="price 9 9" xfId="24858" xr:uid="{9D2F3C38-5227-4015-B5C7-B516E69AA333}"/>
    <cellStyle name="PSChar" xfId="44123" xr:uid="{BE69ED1F-97B2-495D-B74D-FD38D5833444}"/>
    <cellStyle name="PSChar 2" xfId="42900" xr:uid="{05EAE69C-9DFE-4F0C-B346-E4261F453FE7}"/>
    <cellStyle name="PSChar 3" xfId="42899" xr:uid="{4F04AA40-ECFD-4615-B401-6D5EF912CC7C}"/>
    <cellStyle name="PSDate" xfId="44122" xr:uid="{8E3B1ECA-D94D-4845-8762-A88DAD2554EF}"/>
    <cellStyle name="PSDate 2" xfId="42898" xr:uid="{7BFB190A-72D0-492D-BF77-3E7D77B48506}"/>
    <cellStyle name="PSDate 3" xfId="42897" xr:uid="{DF27FA5D-2C05-41EE-93FB-59AABCD7990C}"/>
    <cellStyle name="PSDec" xfId="44121" xr:uid="{06AECEF6-52C6-4F03-B7A4-37FC29D22455}"/>
    <cellStyle name="PSDec 2" xfId="42896" xr:uid="{D336C681-FEA4-4271-A150-B59BD08CAF32}"/>
    <cellStyle name="PSDec 3" xfId="42895" xr:uid="{C10713EA-82A6-4CAE-96D0-887FF28BD8AF}"/>
    <cellStyle name="PSHeading" xfId="44120" xr:uid="{2526F794-0CE5-416B-BDC7-CF23361DA824}"/>
    <cellStyle name="PSHeading 2" xfId="42894" xr:uid="{F029138D-0960-4F71-A5C9-0A5A7E3D1DFE}"/>
    <cellStyle name="PSHeading 2 2" xfId="34750" xr:uid="{C3F4D19A-662A-414F-AECA-ABD633317D8F}"/>
    <cellStyle name="PSHeading 2 3" xfId="34749" xr:uid="{CC75643D-5454-46BC-82CF-BC504653E2E1}"/>
    <cellStyle name="PSHeading 3" xfId="34748" xr:uid="{6A913CD1-7D06-4A7C-8EDD-12D0E007D1CF}"/>
    <cellStyle name="PSHeading 4" xfId="34747" xr:uid="{36B2CC69-91B8-4137-B8DD-CA0D2903AD75}"/>
    <cellStyle name="PSInt" xfId="44119" xr:uid="{44A37DA8-3C47-4049-94EB-2D1BD5040106}"/>
    <cellStyle name="PSInt 2" xfId="42893" xr:uid="{ADB0FCE8-6974-4CC6-8105-D1522C685A0A}"/>
    <cellStyle name="PSInt 3" xfId="42892" xr:uid="{3B775E23-F172-48E7-9D3E-8ACB7F7BBF92}"/>
    <cellStyle name="PSSpacer" xfId="44118" xr:uid="{2C89B466-A8BC-4860-99CE-3A8DDA6BAEBA}"/>
    <cellStyle name="PSSpacer 2" xfId="42891" xr:uid="{32465000-15B7-467F-910D-B2686AA62C94}"/>
    <cellStyle name="PSSpacer 3" xfId="42890" xr:uid="{6DEA9D51-9B4C-4BCA-8E5F-5710652B98D1}"/>
    <cellStyle name="pwstyle" xfId="44117" xr:uid="{F4C9F12B-96E4-4A99-96E7-5ED672A45F39}"/>
    <cellStyle name="pwstyle 2" xfId="42889" xr:uid="{CE360002-95E6-41C4-BCF5-11AEA6B43694}"/>
    <cellStyle name="Quantity" xfId="42888" xr:uid="{EA35396F-63B7-4BA7-B5F7-2B404F035D54}"/>
    <cellStyle name="Quantity 2" xfId="42887" xr:uid="{5F7C0D45-145B-4C47-BD53-F2086157915C}"/>
    <cellStyle name="Quantity 2 2" xfId="34745" xr:uid="{09D3614B-E25B-4BB4-9475-6597A485DC9E}"/>
    <cellStyle name="Quantity 3" xfId="42886" xr:uid="{79B7173F-8CA2-4EF5-8F23-127ED11D6332}"/>
    <cellStyle name="Quantity 3 2" xfId="34744" xr:uid="{9DCE0CC6-16AE-4BD0-8FDB-109AE5CD89B1}"/>
    <cellStyle name="Quantity 4" xfId="34746" xr:uid="{88EA5B40-3929-4D79-B97F-AE87D35C3671}"/>
    <cellStyle name="RevList" xfId="42885" xr:uid="{3BB66A18-F8FE-4ED5-B993-6F2B1EB4C8A3}"/>
    <cellStyle name="RevList 2" xfId="42884" xr:uid="{39A46DE6-CFBD-42BD-A270-83EE89BD0099}"/>
    <cellStyle name="RevList 3" xfId="42883" xr:uid="{37069924-C485-44D4-8FC2-8E4C86AC12EF}"/>
    <cellStyle name="rob" xfId="42882" xr:uid="{076D165C-1212-4759-8EAA-8B6D86BCAD87}"/>
    <cellStyle name="rob 10" xfId="42881" xr:uid="{1362DD39-F881-4049-9D6A-89F7723324A9}"/>
    <cellStyle name="rob 10 10" xfId="6936" xr:uid="{2A5C3E72-83A8-4927-A832-37B158E631DC}"/>
    <cellStyle name="rob 10 2" xfId="41672" xr:uid="{503862FB-EE11-4310-B8D3-8DC68390BD13}"/>
    <cellStyle name="rob 10 2 2" xfId="28678" xr:uid="{EC6DA621-2CCD-42D5-8685-083F30E72521}"/>
    <cellStyle name="rob 10 2 2 2" xfId="15158" xr:uid="{2D50E2D5-B755-4F60-9753-E50FB806642B}"/>
    <cellStyle name="rob 10 2 3" xfId="25892" xr:uid="{4D63C069-247F-4DF9-8D90-9DB816638B53}"/>
    <cellStyle name="rob 10 2 3 2" xfId="12457" xr:uid="{6594AC94-F058-4D19-9543-28CAF79A59E2}"/>
    <cellStyle name="rob 10 2 4" xfId="28082" xr:uid="{9C822445-1E51-4369-A2CD-9CA1899338BA}"/>
    <cellStyle name="rob 10 2 4 2" xfId="14602" xr:uid="{F728CF55-0B73-4634-8B4F-94D20030CCD8}"/>
    <cellStyle name="rob 10 2 5" xfId="38809" xr:uid="{00BE913F-8173-46D9-8F4E-6B68127464F9}"/>
    <cellStyle name="rob 10 2 6" xfId="24186" xr:uid="{CFE499D5-FE1B-4864-8C13-D73889918185}"/>
    <cellStyle name="rob 10 2 7" xfId="40468" xr:uid="{41F7C1B5-87B8-4049-A97B-E97F56C5A17D}"/>
    <cellStyle name="rob 10 2 8" xfId="10656" xr:uid="{CB5EA4F1-ED8F-49E4-8612-B103BFAB6583}"/>
    <cellStyle name="rob 10 3" xfId="29851" xr:uid="{77E96050-E5A9-4ACD-AD2E-59E0671F0714}"/>
    <cellStyle name="rob 10 3 2" xfId="16167" xr:uid="{D522327B-5540-43A4-8105-490705BDA902}"/>
    <cellStyle name="rob 10 4" xfId="27145" xr:uid="{CAD29323-BDA1-4C23-8C42-D9D7AE2A06B3}"/>
    <cellStyle name="rob 10 4 2" xfId="13689" xr:uid="{2B941709-91D7-4F52-885B-16E87247F375}"/>
    <cellStyle name="rob 10 5" xfId="27443" xr:uid="{1B8E0D66-6F53-4C90-8D2F-8F4846ACF2F3}"/>
    <cellStyle name="rob 10 5 2" xfId="13985" xr:uid="{78E34BDC-E72E-46C5-BCE4-29481D93AA0C}"/>
    <cellStyle name="rob 10 6" xfId="28985" xr:uid="{2187A792-3AD3-429B-BDC9-CFFFA67122FA}"/>
    <cellStyle name="rob 10 6 2" xfId="15394" xr:uid="{6885ECE5-6026-43AF-AF3B-AAD7F3CFDF2B}"/>
    <cellStyle name="rob 10 7" xfId="39845" xr:uid="{E8800A3B-483A-4116-B37F-C91C8EB2B178}"/>
    <cellStyle name="rob 10 8" xfId="40522" xr:uid="{FDD4B59F-CC69-4920-8C18-83F5DB189F2C}"/>
    <cellStyle name="rob 10 9" xfId="24864" xr:uid="{73FF5A1F-3EA4-4728-9899-5DECA7B341A0}"/>
    <cellStyle name="rob 11" xfId="42880" xr:uid="{2C4D8026-AE70-4F99-B8F7-E68598CFB093}"/>
    <cellStyle name="rob 11 10" xfId="10238" xr:uid="{056D165C-94CD-4B06-BBC5-A569051995AA}"/>
    <cellStyle name="rob 11 2" xfId="41671" xr:uid="{045E2A76-1671-41BA-8A64-EE8B37C6518D}"/>
    <cellStyle name="rob 11 2 2" xfId="29729" xr:uid="{AC3F86F6-155D-44DC-926B-A07B6240E98B}"/>
    <cellStyle name="rob 11 2 2 2" xfId="16061" xr:uid="{E9931AF0-8BC5-42D6-B561-CFC39DCFF32F}"/>
    <cellStyle name="rob 11 2 3" xfId="25891" xr:uid="{7A788EE5-CE2A-4589-8B93-A8AEE6826CB8}"/>
    <cellStyle name="rob 11 2 3 2" xfId="12456" xr:uid="{F24B3399-D281-49B4-B78D-77ED57202463}"/>
    <cellStyle name="rob 11 2 4" xfId="28081" xr:uid="{A2DC49BD-1DA7-4C89-B028-BD99A8DBC250}"/>
    <cellStyle name="rob 11 2 4 2" xfId="14601" xr:uid="{BBDD1468-4257-4E8A-93A9-C851E332170C}"/>
    <cellStyle name="rob 11 2 5" xfId="38808" xr:uid="{E83F3FE5-BBA8-47D7-A0DD-4CF284C1490E}"/>
    <cellStyle name="rob 11 2 6" xfId="24185" xr:uid="{74E0BC3C-C87C-4616-8153-7C5C0E79E686}"/>
    <cellStyle name="rob 11 2 7" xfId="16514" xr:uid="{EED766D6-798D-4224-B88C-85C66B996AA2}"/>
    <cellStyle name="rob 11 2 8" xfId="10657" xr:uid="{22594015-4204-48BF-A9BA-6F23C83A0CDA}"/>
    <cellStyle name="rob 11 3" xfId="27388" xr:uid="{32B8184D-86ED-4085-AB14-62E862584268}"/>
    <cellStyle name="rob 11 3 2" xfId="13930" xr:uid="{68B89C85-22F6-4CEF-A029-54702A3B5299}"/>
    <cellStyle name="rob 11 4" xfId="30155" xr:uid="{FD9E1379-1F94-44CA-B4F7-57CFA3B88305}"/>
    <cellStyle name="rob 11 4 2" xfId="16430" xr:uid="{C2F9C1D7-BDDC-404F-8585-2F996619270F}"/>
    <cellStyle name="rob 11 5" xfId="26276" xr:uid="{C2C8D40A-F28D-45E6-9E41-D1AE85EDEC2B}"/>
    <cellStyle name="rob 11 5 2" xfId="12840" xr:uid="{84BC8B09-931B-4EC1-BFB7-14271601BD92}"/>
    <cellStyle name="rob 11 6" xfId="28984" xr:uid="{4568FD41-3D51-46E1-B38A-5F36DAE53676}"/>
    <cellStyle name="rob 11 6 2" xfId="15393" xr:uid="{0CDBA6F0-0B0F-4E81-AE3F-D5809C512C60}"/>
    <cellStyle name="rob 11 7" xfId="39844" xr:uid="{EC892F6E-9931-45C2-A863-93ED78B808AF}"/>
    <cellStyle name="rob 11 8" xfId="40523" xr:uid="{75BCE6AA-B788-48B0-BF8B-AB51D182F5B1}"/>
    <cellStyle name="rob 11 9" xfId="24865" xr:uid="{3E59393D-5B5A-4108-9418-8453523B1DB6}"/>
    <cellStyle name="rob 12" xfId="42879" xr:uid="{7C2049FA-BB6A-4302-B02E-9755F7F952FC}"/>
    <cellStyle name="rob 12 10" xfId="10239" xr:uid="{65335313-BF75-4A89-AF5F-610770793732}"/>
    <cellStyle name="rob 12 2" xfId="41670" xr:uid="{6E2341CC-3727-42D0-8D70-62CECA011BA1}"/>
    <cellStyle name="rob 12 2 2" xfId="26496" xr:uid="{221FA0F0-BB3E-4C4B-BD8D-6F30AE493F20}"/>
    <cellStyle name="rob 12 2 2 2" xfId="13051" xr:uid="{1C2BC64E-FBDA-49F2-A6EA-2395D19EFF22}"/>
    <cellStyle name="rob 12 2 3" xfId="25890" xr:uid="{6E6D7560-AA63-4D1E-BC18-33433754A076}"/>
    <cellStyle name="rob 12 2 3 2" xfId="12455" xr:uid="{E3F3C4E5-B048-45D5-9BDE-1B6A3BAB2631}"/>
    <cellStyle name="rob 12 2 4" xfId="28080" xr:uid="{2417A2E6-9171-4CD0-8DBD-B67E2018F0C4}"/>
    <cellStyle name="rob 12 2 4 2" xfId="14600" xr:uid="{0DA22690-A882-42D1-851A-ECEA174DB33C}"/>
    <cellStyle name="rob 12 2 5" xfId="38807" xr:uid="{9E8ECDCA-EA24-4352-9585-242449AB73ED}"/>
    <cellStyle name="rob 12 2 6" xfId="24184" xr:uid="{B5E696EA-271F-4A83-97FF-30893C1110AA}"/>
    <cellStyle name="rob 12 2 7" xfId="15454" xr:uid="{C38F4A4C-C377-438A-911E-A37B7C5E2874}"/>
    <cellStyle name="rob 12 2 8" xfId="10658" xr:uid="{BB2190FA-9EE8-444C-8A18-4D815267AAC9}"/>
    <cellStyle name="rob 12 3" xfId="30006" xr:uid="{2AB6C288-12A7-43DF-BCCC-F1013BFF7A0F}"/>
    <cellStyle name="rob 12 3 2" xfId="16301" xr:uid="{931BD0D7-A814-4AE1-9AF4-1B89AD304F61}"/>
    <cellStyle name="rob 12 4" xfId="27144" xr:uid="{2DD3D019-9B0B-4767-AC94-CEAA99F2E988}"/>
    <cellStyle name="rob 12 4 2" xfId="13688" xr:uid="{EB2F0D94-D6F9-4EC1-B8A2-83D075EB460E}"/>
    <cellStyle name="rob 12 5" xfId="25358" xr:uid="{10902D2D-2383-4719-84A5-3986A977A0F9}"/>
    <cellStyle name="rob 12 5 2" xfId="11954" xr:uid="{DB84739B-3245-4C9D-874A-CB77C2EDF9F3}"/>
    <cellStyle name="rob 12 6" xfId="28983" xr:uid="{B1664B01-EBD0-4347-BB00-89BF63A42499}"/>
    <cellStyle name="rob 12 6 2" xfId="15392" xr:uid="{F6BBBB1B-1340-4CF7-951E-A0309CC5AEE8}"/>
    <cellStyle name="rob 12 7" xfId="39843" xr:uid="{5119F6C1-2E15-4632-B2F0-E86DA27886A0}"/>
    <cellStyle name="rob 12 8" xfId="40524" xr:uid="{4AA786B8-F6D3-4CEB-B8A3-BFE843AEA9FF}"/>
    <cellStyle name="rob 12 9" xfId="24866" xr:uid="{E3258A41-D5C5-411A-AEC9-D36FB9FC4F93}"/>
    <cellStyle name="rob 13" xfId="41673" xr:uid="{2666628A-B7AE-47ED-9FEB-5D24E5EC37C3}"/>
    <cellStyle name="rob 13 2" xfId="29732" xr:uid="{22AC3D6F-4B93-4244-AFAF-96F3C9D19863}"/>
    <cellStyle name="rob 13 2 2" xfId="16064" xr:uid="{9D920110-E8B9-4F9C-8EDA-4BF3C84AD5D0}"/>
    <cellStyle name="rob 13 3" xfId="25893" xr:uid="{6EE2AD6A-4E5A-4378-96DC-407A8A5A4DCC}"/>
    <cellStyle name="rob 13 3 2" xfId="12458" xr:uid="{6F0C3877-9B4D-4EB7-9071-8F98C7F95749}"/>
    <cellStyle name="rob 13 4" xfId="28083" xr:uid="{7EEFD0BA-5B34-4748-BA58-EE5DFF2C017A}"/>
    <cellStyle name="rob 13 4 2" xfId="14603" xr:uid="{56B79765-C890-4587-9598-F7128FB72516}"/>
    <cellStyle name="rob 13 5" xfId="38810" xr:uid="{CCB909D8-CC8C-4C98-A663-445F4CBED694}"/>
    <cellStyle name="rob 13 6" xfId="24187" xr:uid="{4CA0DB4F-5B6A-4B72-8FF3-D8537B6EAF6B}"/>
    <cellStyle name="rob 13 7" xfId="38453" xr:uid="{BB083FB2-8599-4B30-9E12-3B982CF3AF57}"/>
    <cellStyle name="rob 13 8" xfId="10655" xr:uid="{7F7B5350-AD38-436A-B7FE-2C60C70DD997}"/>
    <cellStyle name="rob 14" xfId="28986" xr:uid="{4FFAB6ED-D943-4DE7-8B10-77A8FB959D3E}"/>
    <cellStyle name="rob 14 2" xfId="15395" xr:uid="{1A9A15C8-3D3E-4809-A92D-A43EED86DD73}"/>
    <cellStyle name="rob 15" xfId="27387" xr:uid="{AFFFB21C-5DAE-4D65-9A5F-BA0FD64FBFB8}"/>
    <cellStyle name="rob 15 2" xfId="13929" xr:uid="{973952E1-226B-4BBA-BFC9-ABB246354B05}"/>
    <cellStyle name="rob 16" xfId="27146" xr:uid="{80565028-6BD9-41FA-BDB0-3DDEA3348444}"/>
    <cellStyle name="rob 16 2" xfId="13690" xr:uid="{9CDA36A1-4A5F-4BB7-A67F-A93A83B21BB1}"/>
    <cellStyle name="rob 17" xfId="25285" xr:uid="{42AA9D53-C3BF-42F7-AF88-6DC36EDE70B2}"/>
    <cellStyle name="rob 17 2" xfId="11881" xr:uid="{E32FE635-35C4-4895-83B5-03CC87BA9BE2}"/>
    <cellStyle name="rob 18" xfId="34743" xr:uid="{6E07D814-0886-4D60-9BCE-1550F3F8D577}"/>
    <cellStyle name="rob 18 2" xfId="20359" xr:uid="{BF83F06C-7218-4E65-876D-44C6BE820BCF}"/>
    <cellStyle name="rob 19" xfId="39846" xr:uid="{F2F36055-B421-4492-B734-AA9CCD0FEEB6}"/>
    <cellStyle name="rob 2" xfId="42878" xr:uid="{D62AA1E5-BC1B-4FDE-B9BF-AE885941F0BA}"/>
    <cellStyle name="rob 2 10" xfId="27143" xr:uid="{EC96312E-1A99-420D-99E8-F95E76A6DECD}"/>
    <cellStyle name="rob 2 10 2" xfId="13687" xr:uid="{7C2CA24A-1F64-43EC-8ED4-267FC39C93FC}"/>
    <cellStyle name="rob 2 11" xfId="25443" xr:uid="{74553D84-3093-4B85-A803-3195DD6AF12A}"/>
    <cellStyle name="rob 2 11 2" xfId="12026" xr:uid="{CAC44B8A-7CCD-4B79-92EE-B3BAEA14EA20}"/>
    <cellStyle name="rob 2 12" xfId="34742" xr:uid="{6DED5A40-14C3-45AE-8EE2-B3B6C36041ED}"/>
    <cellStyle name="rob 2 12 2" xfId="20358" xr:uid="{7279EA0B-1E73-48BD-933C-2FCA58250CDF}"/>
    <cellStyle name="rob 2 13" xfId="39842" xr:uid="{0FDC23AF-4198-410D-9661-924F09445A89}"/>
    <cellStyle name="rob 2 14" xfId="41104" xr:uid="{BE632006-09C8-48D0-8281-4C029EAB7520}"/>
    <cellStyle name="rob 2 15" xfId="24867" xr:uid="{33F8B065-35DF-4F6C-AF23-B146981C2FEA}"/>
    <cellStyle name="rob 2 16" xfId="10240" xr:uid="{73488424-AD76-4F83-BBF2-46AECD604294}"/>
    <cellStyle name="rob 2 2" xfId="42877" xr:uid="{E4186DC3-0FF4-424E-842F-3B3B9D6C66BE}"/>
    <cellStyle name="rob 2 2 10" xfId="26593" xr:uid="{F67DB966-6050-4EE9-9C2E-2A53DB95DCFD}"/>
    <cellStyle name="rob 2 2 10 2" xfId="13146" xr:uid="{5B69E8B7-127C-480E-9E80-BBCAEB0A15B9}"/>
    <cellStyle name="rob 2 2 11" xfId="26261" xr:uid="{F4DFC6EF-9A6D-4B7F-BC9A-FBBB69135203}"/>
    <cellStyle name="rob 2 2 11 2" xfId="12825" xr:uid="{11763444-D4BA-4258-AEE4-D0920775877D}"/>
    <cellStyle name="rob 2 2 12" xfId="34741" xr:uid="{1C854824-5F3A-4BA6-92C2-006E4ADD6E79}"/>
    <cellStyle name="rob 2 2 12 2" xfId="20357" xr:uid="{42276F50-33B4-43E0-A1E3-95C8115F8ABF}"/>
    <cellStyle name="rob 2 2 13" xfId="39841" xr:uid="{F026606A-56BD-4115-9829-92367866993E}"/>
    <cellStyle name="rob 2 2 14" xfId="40525" xr:uid="{512E3393-4E88-4F78-8A25-CA494253BADB}"/>
    <cellStyle name="rob 2 2 15" xfId="24868" xr:uid="{FB1BEF48-8F05-4D51-ABA9-3CE403E52E79}"/>
    <cellStyle name="rob 2 2 16" xfId="10241" xr:uid="{22332C60-601C-436B-910F-92C9EADD9F9D}"/>
    <cellStyle name="rob 2 2 2" xfId="42876" xr:uid="{115B4916-DA31-4356-A279-1D8B0D97C175}"/>
    <cellStyle name="rob 2 2 2 10" xfId="39840" xr:uid="{2C34E8AA-8758-4A9A-A139-F628767E99D8}"/>
    <cellStyle name="rob 2 2 2 11" xfId="40526" xr:uid="{594830EA-C0AF-40EA-BBDB-E8C88DE71D57}"/>
    <cellStyle name="rob 2 2 2 12" xfId="19234" xr:uid="{73ABECC8-8D0C-4E6F-8700-3432CC162F18}"/>
    <cellStyle name="rob 2 2 2 13" xfId="10242" xr:uid="{F1A153B6-7B22-44C7-BAAE-BAC1E1E87A5D}"/>
    <cellStyle name="rob 2 2 2 2" xfId="41667" xr:uid="{B440DAA3-4EDC-44CB-ABDA-23394F54FEBB}"/>
    <cellStyle name="rob 2 2 2 2 10" xfId="5751" xr:uid="{95268764-18CE-4005-8AF5-780DB3AE301A}"/>
    <cellStyle name="rob 2 2 2 2 2" xfId="34738" xr:uid="{5993340A-8EA5-47A4-9685-84351707C612}"/>
    <cellStyle name="rob 2 2 2 2 2 2" xfId="20354" xr:uid="{E7821182-C40D-4F67-9F4A-9024CBB3A649}"/>
    <cellStyle name="rob 2 2 2 2 3" xfId="28077" xr:uid="{D3534097-485E-47E3-9000-200BCDBEFD2F}"/>
    <cellStyle name="rob 2 2 2 2 3 2" xfId="14597" xr:uid="{624F40BE-8895-4B88-AA24-4131D73A97CF}"/>
    <cellStyle name="rob 2 2 2 2 4" xfId="28510" xr:uid="{F7455330-7661-4DB8-A03F-9D0D220DF073}"/>
    <cellStyle name="rob 2 2 2 2 4 2" xfId="15011" xr:uid="{B9814DF1-CDFE-426F-9E43-8564C71E0B89}"/>
    <cellStyle name="rob 2 2 2 2 5" xfId="25887" xr:uid="{42C4BB09-0545-4F08-BA1D-8603252F2AB2}"/>
    <cellStyle name="rob 2 2 2 2 5 2" xfId="12452" xr:uid="{E2C5761B-6F0C-409F-8ABE-1ED0D76151F6}"/>
    <cellStyle name="rob 2 2 2 2 6" xfId="34739" xr:uid="{1D3741DE-924A-4396-AFAC-89D643788C19}"/>
    <cellStyle name="rob 2 2 2 2 6 2" xfId="20355" xr:uid="{ECD340E3-FA28-4606-B243-71861C90D24C}"/>
    <cellStyle name="rob 2 2 2 2 7" xfId="38804" xr:uid="{FC0EDF7B-A33C-4794-842D-4FE1EB31BC3E}"/>
    <cellStyle name="rob 2 2 2 2 8" xfId="24181" xr:uid="{5570C393-FA30-40C9-BFD9-49BC082AD460}"/>
    <cellStyle name="rob 2 2 2 2 9" xfId="41089" xr:uid="{AE7396F3-47EE-43E5-8541-2674149DF237}"/>
    <cellStyle name="rob 2 2 2 3" xfId="34737" xr:uid="{8631E4C9-3FAE-419E-8C8A-5EFCFB64ACE6}"/>
    <cellStyle name="rob 2 2 2 3 2" xfId="34736" xr:uid="{75FBBC2B-7B07-43A8-A493-3A52F0E5902B}"/>
    <cellStyle name="rob 2 2 2 3 2 2" xfId="20352" xr:uid="{A834005D-91E4-4A46-BEE2-2A47A358C870}"/>
    <cellStyle name="rob 2 2 2 3 3" xfId="20353" xr:uid="{7FCD5052-BC26-46E7-8EF1-0D3E9CE0E05F}"/>
    <cellStyle name="rob 2 2 2 4" xfId="34735" xr:uid="{07487937-9563-40D2-9B62-825D1A52F91F}"/>
    <cellStyle name="rob 2 2 2 4 2" xfId="34734" xr:uid="{5FB91767-2246-45A7-8347-E709A314EE39}"/>
    <cellStyle name="rob 2 2 2 4 2 2" xfId="20350" xr:uid="{AAE1A887-669D-427F-9E65-D5406495F3F7}"/>
    <cellStyle name="rob 2 2 2 4 3" xfId="20351" xr:uid="{E199A5AA-B7F0-4BFC-B3D7-F67D08525F1D}"/>
    <cellStyle name="rob 2 2 2 5" xfId="28980" xr:uid="{5C428446-7F94-41B9-8AB1-E0FEEEA1A962}"/>
    <cellStyle name="rob 2 2 2 5 2" xfId="15389" xr:uid="{8BDD334F-3C8B-4B47-B2A3-D4DCC1536341}"/>
    <cellStyle name="rob 2 2 2 6" xfId="27391" xr:uid="{6C0BD092-701A-4F48-89FD-ECE435358694}"/>
    <cellStyle name="rob 2 2 2 6 2" xfId="13933" xr:uid="{87988B0E-68A5-4FBF-A8A7-B044AF18E604}"/>
    <cellStyle name="rob 2 2 2 7" xfId="26844" xr:uid="{C3B1F111-CB29-4119-BDC4-938F7969D9DA}"/>
    <cellStyle name="rob 2 2 2 7 2" xfId="13389" xr:uid="{B0C30450-2661-4C98-8730-1787274ACDAE}"/>
    <cellStyle name="rob 2 2 2 8" xfId="27180" xr:uid="{17E205FF-9C44-404F-B48D-0C74AB9889CA}"/>
    <cellStyle name="rob 2 2 2 8 2" xfId="13722" xr:uid="{62962910-961E-4C07-A4D4-15262A8FCC15}"/>
    <cellStyle name="rob 2 2 2 9" xfId="34740" xr:uid="{F9A5A599-734B-4B03-9399-6E31159CEAF0}"/>
    <cellStyle name="rob 2 2 2 9 2" xfId="20356" xr:uid="{B760193D-B234-48B7-B8B6-F31E622646B3}"/>
    <cellStyle name="rob 2 2 3" xfId="41668" xr:uid="{298B7ABC-7BEA-4454-8E63-D2E546C03BF8}"/>
    <cellStyle name="rob 2 2 3 10" xfId="24182" xr:uid="{4DBF37B5-CD6C-4D4C-9C5B-68E24FD82F68}"/>
    <cellStyle name="rob 2 2 3 11" xfId="16512" xr:uid="{66C8E0A3-3E05-4CEA-B611-181C389036AF}"/>
    <cellStyle name="rob 2 2 3 12" xfId="10660" xr:uid="{704BF85A-82C0-4A32-BFDD-3AA1078C0FF7}"/>
    <cellStyle name="rob 2 2 3 2" xfId="34732" xr:uid="{31FCCE26-3538-45CE-A175-602896AEA28F}"/>
    <cellStyle name="rob 2 2 3 2 2" xfId="34731" xr:uid="{BC3C6A57-977B-458E-9870-DC2B0DDD2F2A}"/>
    <cellStyle name="rob 2 2 3 2 2 2" xfId="20347" xr:uid="{B80EB347-EE32-4BAD-A00C-819C672F4565}"/>
    <cellStyle name="rob 2 2 3 2 3" xfId="20348" xr:uid="{42F60810-14FD-4581-9CE1-148CED60FFE2}"/>
    <cellStyle name="rob 2 2 3 3" xfId="34730" xr:uid="{A9B71A06-FD60-4ED3-BAE5-4AEF6B707974}"/>
    <cellStyle name="rob 2 2 3 3 2" xfId="34729" xr:uid="{6E52D2EB-D9AD-402B-99AF-8B090610EA50}"/>
    <cellStyle name="rob 2 2 3 3 2 2" xfId="20345" xr:uid="{CCBAAAE5-4BDC-4120-BC45-6E72AE76D1C9}"/>
    <cellStyle name="rob 2 2 3 3 3" xfId="20346" xr:uid="{B4501A32-5772-4073-A426-06B5EE611B28}"/>
    <cellStyle name="rob 2 2 3 4" xfId="34728" xr:uid="{6C54D042-D874-4DDF-A4C6-CF6034A01BBD}"/>
    <cellStyle name="rob 2 2 3 4 2" xfId="34727" xr:uid="{BF4CD4F1-772D-4030-B39E-3F4806EF4533}"/>
    <cellStyle name="rob 2 2 3 4 2 2" xfId="20343" xr:uid="{041E2645-D974-4811-BE8B-2E03FD822569}"/>
    <cellStyle name="rob 2 2 3 4 3" xfId="20344" xr:uid="{C517676D-9D50-4F6E-BFAF-27BC4A56CFF6}"/>
    <cellStyle name="rob 2 2 3 5" xfId="28078" xr:uid="{6EF4913C-E68E-462E-875F-26F71AE414A3}"/>
    <cellStyle name="rob 2 2 3 5 2" xfId="14598" xr:uid="{10D334EE-3E4E-48BC-9C4C-B73654DEDF58}"/>
    <cellStyle name="rob 2 2 3 6" xfId="28677" xr:uid="{FD379EBF-6E34-4D75-87F4-E2D6063372E6}"/>
    <cellStyle name="rob 2 2 3 6 2" xfId="15157" xr:uid="{6B539967-33CA-4C0B-8EA5-14D15EE44F37}"/>
    <cellStyle name="rob 2 2 3 7" xfId="25888" xr:uid="{2291EBAF-656E-49B2-B16A-C79B85BA926E}"/>
    <cellStyle name="rob 2 2 3 7 2" xfId="12453" xr:uid="{4C9FF382-A70E-4DCF-8B5A-ADBC580082B3}"/>
    <cellStyle name="rob 2 2 3 8" xfId="34733" xr:uid="{48752757-40A7-49D5-90DF-BCBA936D70A7}"/>
    <cellStyle name="rob 2 2 3 8 2" xfId="20349" xr:uid="{4EA91AC2-AB4B-459E-9406-EF3D5EFD45EA}"/>
    <cellStyle name="rob 2 2 3 9" xfId="38805" xr:uid="{7E290C0D-6EDA-48C7-A058-78B6EA9B4273}"/>
    <cellStyle name="rob 2 2 4" xfId="34726" xr:uid="{5B7D1693-EA3C-44CC-B262-F744A3FB0B58}"/>
    <cellStyle name="rob 2 2 4 2" xfId="34725" xr:uid="{3D5A04DE-8EBD-4CBD-BB6A-4FA67E4F2E5C}"/>
    <cellStyle name="rob 2 2 4 2 2" xfId="34724" xr:uid="{192F678D-BC47-48A8-B352-587B8293F9BA}"/>
    <cellStyle name="rob 2 2 4 2 2 2" xfId="20340" xr:uid="{4A6219E9-EE1F-4347-A0CE-A38D8679EA04}"/>
    <cellStyle name="rob 2 2 4 2 3" xfId="20341" xr:uid="{54CB77CF-CAFF-48D5-B76C-409304F02F1D}"/>
    <cellStyle name="rob 2 2 4 3" xfId="34723" xr:uid="{5E138E4D-D196-4093-883E-0FA820E32244}"/>
    <cellStyle name="rob 2 2 4 3 2" xfId="34722" xr:uid="{E6EE97A8-E1E7-4CC8-9F9B-73BE5202008F}"/>
    <cellStyle name="rob 2 2 4 3 2 2" xfId="20338" xr:uid="{86708FCF-DA57-4C3C-9D7C-226AB6C32CDB}"/>
    <cellStyle name="rob 2 2 4 3 3" xfId="20339" xr:uid="{FDA8A60A-B644-489A-973C-9692C1FEDD74}"/>
    <cellStyle name="rob 2 2 4 4" xfId="34721" xr:uid="{B23FF376-37B8-4ABE-BBB5-DC4997D7E5F4}"/>
    <cellStyle name="rob 2 2 4 4 2" xfId="34720" xr:uid="{90404304-6A37-412F-9E5C-214D471886EB}"/>
    <cellStyle name="rob 2 2 4 4 2 2" xfId="20336" xr:uid="{FEA81D87-C576-44E7-9565-8929E8B3FBFC}"/>
    <cellStyle name="rob 2 2 4 4 3" xfId="20337" xr:uid="{0C812E1C-AFBD-43AD-99B7-301383CDEF87}"/>
    <cellStyle name="rob 2 2 4 5" xfId="20342" xr:uid="{7354E212-FA13-4A0F-9FCC-6CCB3827BD57}"/>
    <cellStyle name="rob 2 2 5" xfId="34719" xr:uid="{9DCB68F1-95DD-459C-A9D1-82451C146507}"/>
    <cellStyle name="rob 2 2 5 2" xfId="34718" xr:uid="{E50AC7A1-0E60-4C86-89D7-5F039AB532CF}"/>
    <cellStyle name="rob 2 2 5 2 2" xfId="34717" xr:uid="{1C6C1454-B89F-48EF-81BC-4A45AD6D02B1}"/>
    <cellStyle name="rob 2 2 5 2 2 2" xfId="20333" xr:uid="{E45DE7AF-A9B1-4FB1-94E8-F2FB2EC801FE}"/>
    <cellStyle name="rob 2 2 5 2 3" xfId="20334" xr:uid="{2C47F8AA-97F1-46A6-BFC5-841482C49E82}"/>
    <cellStyle name="rob 2 2 5 3" xfId="34716" xr:uid="{580E3BE8-7EFA-44D6-8B6D-7561FB27C293}"/>
    <cellStyle name="rob 2 2 5 3 2" xfId="34715" xr:uid="{8BE3DC43-DD28-443E-BB95-6FF8C5FF79C5}"/>
    <cellStyle name="rob 2 2 5 3 2 2" xfId="20331" xr:uid="{F76DECD5-594D-427A-AA96-03DE52159B8F}"/>
    <cellStyle name="rob 2 2 5 3 3" xfId="20332" xr:uid="{B375A610-1C44-47F3-96D4-8691CB04840E}"/>
    <cellStyle name="rob 2 2 5 4" xfId="34714" xr:uid="{3A653BD4-10AC-4582-B91A-D70FC6878BD1}"/>
    <cellStyle name="rob 2 2 5 4 2" xfId="34713" xr:uid="{497351E3-95D5-4529-89AF-C049B3123DDD}"/>
    <cellStyle name="rob 2 2 5 4 2 2" xfId="20329" xr:uid="{67C19914-9EBD-4FB0-B2D1-13ECDADF3277}"/>
    <cellStyle name="rob 2 2 5 4 3" xfId="20330" xr:uid="{7654998D-E34F-4F65-A9CC-87C1D9F8607A}"/>
    <cellStyle name="rob 2 2 5 5" xfId="20335" xr:uid="{E73BB845-E30B-417F-B119-4CB18CCBA598}"/>
    <cellStyle name="rob 2 2 6" xfId="34712" xr:uid="{3F912A4B-9E04-468E-A8D2-6794ECFCA074}"/>
    <cellStyle name="rob 2 2 6 2" xfId="34711" xr:uid="{954F39F0-C171-4756-903F-77D7B2BAABE8}"/>
    <cellStyle name="rob 2 2 6 2 2" xfId="20327" xr:uid="{8E841FC9-7D8F-40B9-930D-661F73871F5F}"/>
    <cellStyle name="rob 2 2 6 3" xfId="20328" xr:uid="{6FBF3C20-58A1-4A3F-895D-31F6140D3D07}"/>
    <cellStyle name="rob 2 2 7" xfId="34710" xr:uid="{49063498-5137-4B48-B0BF-D2AD81D41251}"/>
    <cellStyle name="rob 2 2 7 2" xfId="34709" xr:uid="{1C4CF410-6412-4D37-865D-CA2405DF2AB8}"/>
    <cellStyle name="rob 2 2 7 2 2" xfId="20325" xr:uid="{64E0A943-A9CE-40D0-8C43-04C205C7CD24}"/>
    <cellStyle name="rob 2 2 7 3" xfId="20326" xr:uid="{4E4F12C1-95D0-4264-BD66-F4888756AC56}"/>
    <cellStyle name="rob 2 2 8" xfId="28981" xr:uid="{05A46329-9EF8-4524-80D5-08BA9B243F1C}"/>
    <cellStyle name="rob 2 2 8 2" xfId="15390" xr:uid="{AEE5F6D5-56B5-49BD-A169-EADC0D98D0C0}"/>
    <cellStyle name="rob 2 2 9" xfId="27390" xr:uid="{D61B07B7-8772-4500-A508-91D572C4C57D}"/>
    <cellStyle name="rob 2 2 9 2" xfId="13932" xr:uid="{B9569F00-483B-4E85-8EEF-448C18633B31}"/>
    <cellStyle name="rob 2 3" xfId="42875" xr:uid="{C0FA542A-E842-4148-85E6-153781C07D59}"/>
    <cellStyle name="rob 2 3 10" xfId="34707" xr:uid="{A237D7C3-6DA0-44F5-A22C-70584C0D05A2}"/>
    <cellStyle name="rob 2 3 10 2" xfId="34706" xr:uid="{6D425D51-1F64-429B-BFF1-FC42B773327C}"/>
    <cellStyle name="rob 2 3 10 2 2" xfId="20322" xr:uid="{3F549466-0EC2-4512-A291-46BB4EAD1E5E}"/>
    <cellStyle name="rob 2 3 10 3" xfId="20323" xr:uid="{62C6ACA7-4BF1-4483-9799-81B94A1ED9C0}"/>
    <cellStyle name="rob 2 3 11" xfId="28979" xr:uid="{A38B197F-4C56-4EAE-9B6A-19134756F940}"/>
    <cellStyle name="rob 2 3 11 2" xfId="15388" xr:uid="{F21D1C87-520C-4FE4-B842-0E827D686B30}"/>
    <cellStyle name="rob 2 3 12" xfId="27392" xr:uid="{84093725-8564-47D2-9BAB-2FF2AB862B9A}"/>
    <cellStyle name="rob 2 3 12 2" xfId="13934" xr:uid="{71007688-2112-42DC-9933-D3012C38F0C9}"/>
    <cellStyle name="rob 2 3 13" xfId="27135" xr:uid="{A72D5CB6-1B73-4C2D-9277-01C8A183A1D3}"/>
    <cellStyle name="rob 2 3 13 2" xfId="13679" xr:uid="{C7082727-7AC6-46D7-8209-37101F3149E5}"/>
    <cellStyle name="rob 2 3 14" xfId="26816" xr:uid="{5C658440-5108-4C06-BEED-DFC303820F2A}"/>
    <cellStyle name="rob 2 3 14 2" xfId="13362" xr:uid="{37BD6C1E-6552-4778-8973-ABD47DD924DC}"/>
    <cellStyle name="rob 2 3 15" xfId="34708" xr:uid="{93EF551C-DDE8-4DA2-89A9-E427A9ABC388}"/>
    <cellStyle name="rob 2 3 15 2" xfId="20324" xr:uid="{E6C2D4D1-2416-404E-8EE8-A138F10F9C06}"/>
    <cellStyle name="rob 2 3 16" xfId="39839" xr:uid="{9E42A75C-D99A-4FF9-B9B9-3D33868BF955}"/>
    <cellStyle name="rob 2 3 17" xfId="40527" xr:uid="{0802F523-39E2-47FF-A0B2-A38473189664}"/>
    <cellStyle name="rob 2 3 18" xfId="19238" xr:uid="{FA4A26CE-90B2-46FC-B6E9-5CEEF356E292}"/>
    <cellStyle name="rob 2 3 19" xfId="24916" xr:uid="{030482DA-BAD6-483A-A07F-3F936AFEA922}"/>
    <cellStyle name="rob 2 3 2" xfId="41666" xr:uid="{62EC4B15-703F-4A31-B6DE-7496C4AE4468}"/>
    <cellStyle name="rob 2 3 2 10" xfId="24180" xr:uid="{77B6EB15-FF3E-4165-8DD0-7565D3DAC8D5}"/>
    <cellStyle name="rob 2 3 2 11" xfId="16513" xr:uid="{7F45BA1F-DBB1-45AE-8000-C5E518EF99E5}"/>
    <cellStyle name="rob 2 3 2 12" xfId="7748" xr:uid="{57D26079-71FC-46F0-99B1-2FB07A7C416B}"/>
    <cellStyle name="rob 2 3 2 2" xfId="34704" xr:uid="{79EACCB3-C858-4299-97C6-E6AF353D7DD0}"/>
    <cellStyle name="rob 2 3 2 2 2" xfId="34703" xr:uid="{29302AAB-D9C8-49E1-9A43-95DFD65CAFA7}"/>
    <cellStyle name="rob 2 3 2 2 2 2" xfId="20319" xr:uid="{137DF076-6B5D-4754-9379-B3338446CBA9}"/>
    <cellStyle name="rob 2 3 2 2 3" xfId="20320" xr:uid="{788E6A81-6032-48FD-9E56-4F3CF6E80267}"/>
    <cellStyle name="rob 2 3 2 3" xfId="34702" xr:uid="{7AFBE85E-7ACF-4148-81EC-2CEBEAD0CB96}"/>
    <cellStyle name="rob 2 3 2 3 2" xfId="34701" xr:uid="{333B5CC4-34F5-42E3-9D21-B7649D114F1E}"/>
    <cellStyle name="rob 2 3 2 3 2 2" xfId="20317" xr:uid="{1F4BFB82-8830-4F6E-A617-81F55C273DBF}"/>
    <cellStyle name="rob 2 3 2 3 3" xfId="20318" xr:uid="{8721436D-A81B-46F7-B888-0C3B0836E0AD}"/>
    <cellStyle name="rob 2 3 2 4" xfId="34700" xr:uid="{D980F100-CA82-4E89-95D6-30F595DDEBAE}"/>
    <cellStyle name="rob 2 3 2 4 2" xfId="34699" xr:uid="{7C842A09-D3EB-46D6-8821-0D08BAC237BF}"/>
    <cellStyle name="rob 2 3 2 4 2 2" xfId="20315" xr:uid="{CBAEE183-7E7C-4D57-B3DC-3D87DE64AE82}"/>
    <cellStyle name="rob 2 3 2 4 3" xfId="20316" xr:uid="{17572082-C810-44A7-8777-26B8B8D5DD58}"/>
    <cellStyle name="rob 2 3 2 5" xfId="28076" xr:uid="{3831925A-2738-4CAA-ABC6-8BB932564179}"/>
    <cellStyle name="rob 2 3 2 5 2" xfId="14596" xr:uid="{B3BB11E1-B1A1-4F0D-B93F-28005AE04DAA}"/>
    <cellStyle name="rob 2 3 2 6" xfId="29721" xr:uid="{2166401D-0A2B-4D32-8C07-2A14201890D4}"/>
    <cellStyle name="rob 2 3 2 6 2" xfId="16053" xr:uid="{4A86AFE8-3DDF-4029-AD62-A84524294420}"/>
    <cellStyle name="rob 2 3 2 7" xfId="25886" xr:uid="{0D4303DE-042C-4787-B345-BE82A658D767}"/>
    <cellStyle name="rob 2 3 2 7 2" xfId="12451" xr:uid="{C0836083-9E0A-43CE-AE3F-EFE35B10FC05}"/>
    <cellStyle name="rob 2 3 2 8" xfId="34705" xr:uid="{63F90D28-25A2-4A2A-9F5B-D24362A66A46}"/>
    <cellStyle name="rob 2 3 2 8 2" xfId="20321" xr:uid="{20BC0BBE-8C70-40C1-8277-706D93F72CC3}"/>
    <cellStyle name="rob 2 3 2 9" xfId="38803" xr:uid="{9997B5C4-4C09-47DB-8DC5-66DE36D9F2D7}"/>
    <cellStyle name="rob 2 3 3" xfId="34698" xr:uid="{4F6B7447-388F-470B-8776-2C3DB96F0704}"/>
    <cellStyle name="rob 2 3 3 2" xfId="34697" xr:uid="{BF4236FC-79A1-4D33-AE45-2FB0EDC70571}"/>
    <cellStyle name="rob 2 3 3 2 2" xfId="20313" xr:uid="{CD33D307-FB2A-4F88-A8CA-9E2378C97FB8}"/>
    <cellStyle name="rob 2 3 3 3" xfId="20314" xr:uid="{A57DF0AC-98D8-4B77-8676-9A9D9CE4FB42}"/>
    <cellStyle name="rob 2 3 4" xfId="34696" xr:uid="{A097E52E-F01C-4197-896A-82DDF9DA4864}"/>
    <cellStyle name="rob 2 3 4 2" xfId="34695" xr:uid="{328271AA-59A7-4D44-BEFD-9EA067F53BF6}"/>
    <cellStyle name="rob 2 3 4 2 2" xfId="20311" xr:uid="{337FB93C-2CA6-4367-86FA-30DEFC4C5B61}"/>
    <cellStyle name="rob 2 3 4 3" xfId="20312" xr:uid="{2E3943A9-4781-44AD-9E61-D2158CD441B5}"/>
    <cellStyle name="rob 2 3 5" xfId="34694" xr:uid="{C17DF746-E951-4E9F-8E8D-08B02076C393}"/>
    <cellStyle name="rob 2 3 5 2" xfId="34693" xr:uid="{A82F2C48-745F-4FA1-95D3-B8D83247E29D}"/>
    <cellStyle name="rob 2 3 5 2 2" xfId="20309" xr:uid="{82FF5CD4-E0D7-46DF-BB28-0CA78B64B97E}"/>
    <cellStyle name="rob 2 3 5 3" xfId="20310" xr:uid="{B0D6C86D-EC54-4A7F-A0DF-D42736E2D770}"/>
    <cellStyle name="rob 2 3 6" xfId="34692" xr:uid="{BC0BF784-B81D-4E19-B61E-A3A5C6902D64}"/>
    <cellStyle name="rob 2 3 6 2" xfId="34691" xr:uid="{2E31FAF7-9D90-4DBB-9503-A9EBF1F73ECE}"/>
    <cellStyle name="rob 2 3 6 2 2" xfId="20307" xr:uid="{A0BB928C-77DE-4358-909B-41FD5265E3A6}"/>
    <cellStyle name="rob 2 3 6 3" xfId="20308" xr:uid="{472B4BE1-0216-41A1-B6B4-98751C4E73F2}"/>
    <cellStyle name="rob 2 3 7" xfId="34690" xr:uid="{6F85B749-DEB5-4DF0-808E-F549749BF66F}"/>
    <cellStyle name="rob 2 3 7 2" xfId="34689" xr:uid="{9F6F6D44-5920-4565-965D-0324EE4E0738}"/>
    <cellStyle name="rob 2 3 7 2 2" xfId="20305" xr:uid="{2B806DA4-C16B-48EA-85AC-1F109C5F087B}"/>
    <cellStyle name="rob 2 3 7 3" xfId="20306" xr:uid="{12A92A7A-AE95-4ECE-AAD2-AF8CDE60C7B5}"/>
    <cellStyle name="rob 2 3 8" xfId="34688" xr:uid="{B3DF6FF0-7590-4C6F-8A35-F2EE01ACFD22}"/>
    <cellStyle name="rob 2 3 8 2" xfId="34687" xr:uid="{BF322984-5F7C-46E3-B5B6-44051707F6EC}"/>
    <cellStyle name="rob 2 3 8 2 2" xfId="20303" xr:uid="{A9C018CF-C094-4615-A457-5231D54619CF}"/>
    <cellStyle name="rob 2 3 8 3" xfId="20304" xr:uid="{3C98F9EC-28F1-4D11-8150-D5FC0CD89CF1}"/>
    <cellStyle name="rob 2 3 9" xfId="34686" xr:uid="{1F517982-D029-417D-94F1-62F40801E0CE}"/>
    <cellStyle name="rob 2 3 9 2" xfId="20302" xr:uid="{C82291C5-B68C-4E04-8FA6-3674A11350D2}"/>
    <cellStyle name="rob 2 4" xfId="42874" xr:uid="{B3C67FA1-3A62-4726-A775-65476C0B578F}"/>
    <cellStyle name="rob 2 4 10" xfId="39838" xr:uid="{9EBDD215-7ABB-4506-B4CE-23C0FA8C5900}"/>
    <cellStyle name="rob 2 4 11" xfId="41105" xr:uid="{A43B5D73-6B2A-430E-BCB9-22C9F526C523}"/>
    <cellStyle name="rob 2 4 12" xfId="15190" xr:uid="{CD5C6251-4649-4121-8F56-6A6C55602138}"/>
    <cellStyle name="rob 2 4 13" xfId="10255" xr:uid="{6274E83F-CE6A-4AA4-BF42-A037BE643917}"/>
    <cellStyle name="rob 2 4 2" xfId="41665" xr:uid="{41C64978-5FC7-4215-9B45-2B2FE782895D}"/>
    <cellStyle name="rob 2 4 2 10" xfId="7012" xr:uid="{50BE2DFC-0F24-4791-8DB7-C1E3A562D914}"/>
    <cellStyle name="rob 2 4 2 2" xfId="34683" xr:uid="{2BC08319-C854-4DED-BA58-422789E9A5F7}"/>
    <cellStyle name="rob 2 4 2 2 2" xfId="20299" xr:uid="{D20B8E98-E6E8-4CEB-9BFE-BF2BD9A3FE20}"/>
    <cellStyle name="rob 2 4 2 3" xfId="28075" xr:uid="{7C253926-DA9C-4E5B-B271-D3897CFD7D0F}"/>
    <cellStyle name="rob 2 4 2 3 2" xfId="14595" xr:uid="{F6DAD17C-CF27-4C56-95F0-BFF358AAED91}"/>
    <cellStyle name="rob 2 4 2 4" xfId="29727" xr:uid="{5A7551FE-7339-4D51-B6FB-8C0BE102C375}"/>
    <cellStyle name="rob 2 4 2 4 2" xfId="16059" xr:uid="{EB6C4AD7-8803-4F0B-A17C-1F23115DF40A}"/>
    <cellStyle name="rob 2 4 2 5" xfId="25885" xr:uid="{DCD51B44-BDE6-4C82-BD65-5D6BDAD16F68}"/>
    <cellStyle name="rob 2 4 2 5 2" xfId="12450" xr:uid="{DB1093AA-1370-4A10-9CAB-42C8EEAD6B26}"/>
    <cellStyle name="rob 2 4 2 6" xfId="34684" xr:uid="{B1342363-B68E-474A-ACCB-BA3142764069}"/>
    <cellStyle name="rob 2 4 2 6 2" xfId="20300" xr:uid="{49FFB082-D813-4353-A706-E23A12844EB2}"/>
    <cellStyle name="rob 2 4 2 7" xfId="38802" xr:uid="{DE59D17E-7093-4A8F-8439-952B8291A969}"/>
    <cellStyle name="rob 2 4 2 8" xfId="24179" xr:uid="{1DAA7618-6846-472D-BE8F-8D00926549F4}"/>
    <cellStyle name="rob 2 4 2 9" xfId="15456" xr:uid="{8F68A96B-8345-4A80-A17F-17609385F7B6}"/>
    <cellStyle name="rob 2 4 3" xfId="34682" xr:uid="{43D04DD3-DA2F-4676-9283-91E2613402F0}"/>
    <cellStyle name="rob 2 4 3 2" xfId="34681" xr:uid="{5F43A038-41B0-4DDC-A4E8-A6847CA34A1F}"/>
    <cellStyle name="rob 2 4 3 2 2" xfId="20297" xr:uid="{0316B898-2067-4032-86F6-3D5DD89D504C}"/>
    <cellStyle name="rob 2 4 3 3" xfId="20298" xr:uid="{BBC52C3D-F8CF-4E1A-AA5A-57F193EC1EC4}"/>
    <cellStyle name="rob 2 4 4" xfId="34680" xr:uid="{A27D8DC4-4F3E-4FAA-819E-A01D0F912AA8}"/>
    <cellStyle name="rob 2 4 4 2" xfId="34679" xr:uid="{893BF4E9-3040-45B1-86F0-D7FC1760CFD6}"/>
    <cellStyle name="rob 2 4 4 2 2" xfId="20295" xr:uid="{BE22726A-7692-402C-8C67-134CE6AC14E5}"/>
    <cellStyle name="rob 2 4 4 3" xfId="20296" xr:uid="{ACF8916D-B159-423D-AB5F-2F782CAF2586}"/>
    <cellStyle name="rob 2 4 5" xfId="28978" xr:uid="{F3D22799-9E55-47FB-8B2E-7879BB7B7C55}"/>
    <cellStyle name="rob 2 4 5 2" xfId="15387" xr:uid="{0092E22E-462D-4FF0-8D29-C21477E36789}"/>
    <cellStyle name="rob 2 4 6" xfId="27393" xr:uid="{86E589A8-B652-4C4A-BEAF-C08551ACF1A6}"/>
    <cellStyle name="rob 2 4 6 2" xfId="13935" xr:uid="{9856C456-B134-4026-B059-5DB40B97B9A0}"/>
    <cellStyle name="rob 2 4 7" xfId="27142" xr:uid="{9836756B-DDF7-48B1-8840-83D5227E7E01}"/>
    <cellStyle name="rob 2 4 7 2" xfId="13686" xr:uid="{42F7867B-E125-4F69-9835-3ADCD81F8358}"/>
    <cellStyle name="rob 2 4 8" xfId="25286" xr:uid="{FAF40C3A-23CA-44A2-B5D5-BBF105BA016F}"/>
    <cellStyle name="rob 2 4 8 2" xfId="11882" xr:uid="{226D9295-7EA0-4885-AB68-22193D424036}"/>
    <cellStyle name="rob 2 4 9" xfId="34685" xr:uid="{F659B8E7-C2A4-426B-8E7B-D3A79177F899}"/>
    <cellStyle name="rob 2 4 9 2" xfId="20301" xr:uid="{6CAE2BB5-EB0C-4263-AA78-ED6796FCCEEA}"/>
    <cellStyle name="rob 2 5" xfId="42873" xr:uid="{F65D6FD8-1432-4139-A1FF-9582D65EC9CA}"/>
    <cellStyle name="rob 2 5 10" xfId="39837" xr:uid="{E9357C2F-0418-4AAB-9537-817212FD838B}"/>
    <cellStyle name="rob 2 5 11" xfId="40528" xr:uid="{9CFC8A9A-F9A0-4BA5-8CA3-25E39F068FD5}"/>
    <cellStyle name="rob 2 5 12" xfId="19235" xr:uid="{48CB8685-F9B2-4FA1-80AE-5AA2544B940E}"/>
    <cellStyle name="rob 2 5 13" xfId="6938" xr:uid="{83AC3F2E-FAB4-4067-A5D7-D798FDE46327}"/>
    <cellStyle name="rob 2 5 2" xfId="41664" xr:uid="{F9374EC7-C5D3-482E-843F-A29A45C5C0AF}"/>
    <cellStyle name="rob 2 5 2 10" xfId="10661" xr:uid="{4D9ACCE0-1E77-4633-AFD1-3E02B2544375}"/>
    <cellStyle name="rob 2 5 2 2" xfId="34676" xr:uid="{A1F3B7CE-03A5-4CCF-85FA-0726C706FE93}"/>
    <cellStyle name="rob 2 5 2 2 2" xfId="20292" xr:uid="{9B7799D6-C52D-4B8C-91C1-18AE4BBCB3EE}"/>
    <cellStyle name="rob 2 5 2 3" xfId="28074" xr:uid="{2C0E8F69-AE72-4082-9015-FFA370749C56}"/>
    <cellStyle name="rob 2 5 2 3 2" xfId="14594" xr:uid="{3FDEBE67-9637-4F68-9C10-A6B4CA059094}"/>
    <cellStyle name="rob 2 5 2 4" xfId="29726" xr:uid="{24B98F8B-4C64-41A7-90DA-082FB35E6F77}"/>
    <cellStyle name="rob 2 5 2 4 2" xfId="16058" xr:uid="{0EAB3390-7CDE-456F-BFF2-F34780654B1F}"/>
    <cellStyle name="rob 2 5 2 5" xfId="25884" xr:uid="{F057512D-E1DD-41C0-B3F2-9B45C5BEB2E2}"/>
    <cellStyle name="rob 2 5 2 5 2" xfId="12449" xr:uid="{DAA1F766-C1C1-4CF2-980C-36D82255A775}"/>
    <cellStyle name="rob 2 5 2 6" xfId="34677" xr:uid="{6CFDD2D1-E8B8-487B-824A-DA4E275BD4F4}"/>
    <cellStyle name="rob 2 5 2 6 2" xfId="20293" xr:uid="{246DF295-4540-4205-B445-D97DA6BE9660}"/>
    <cellStyle name="rob 2 5 2 7" xfId="38801" xr:uid="{EF55AEC9-DCD1-4F0E-A63D-B716791AC568}"/>
    <cellStyle name="rob 2 5 2 8" xfId="24178" xr:uid="{14B00B50-0783-452C-B994-0B4581948AA3}"/>
    <cellStyle name="rob 2 5 2 9" xfId="40459" xr:uid="{B096EE74-ED25-47A0-9B46-6C78583241F9}"/>
    <cellStyle name="rob 2 5 3" xfId="34675" xr:uid="{580C6EAE-3049-4756-86B8-8B24B428D4BB}"/>
    <cellStyle name="rob 2 5 3 2" xfId="34674" xr:uid="{366B5EF0-FDC8-4DCB-88D8-A98C4E4360F2}"/>
    <cellStyle name="rob 2 5 3 2 2" xfId="20290" xr:uid="{045F0FF3-2752-4C7F-8533-51C3C5485880}"/>
    <cellStyle name="rob 2 5 3 3" xfId="20291" xr:uid="{0F5CD7D4-E2EC-4B51-AE21-DB2280CA0FA2}"/>
    <cellStyle name="rob 2 5 4" xfId="34673" xr:uid="{9943396D-1C74-4400-A168-F77C53C24FE7}"/>
    <cellStyle name="rob 2 5 4 2" xfId="34672" xr:uid="{0DF60C8D-53A8-477D-BB76-2AA2B08A188B}"/>
    <cellStyle name="rob 2 5 4 2 2" xfId="20288" xr:uid="{711304AE-EB46-4674-8A6D-FC4528E535F5}"/>
    <cellStyle name="rob 2 5 4 3" xfId="20289" xr:uid="{2AC9E693-AED3-4197-BE95-DCB9E66154D1}"/>
    <cellStyle name="rob 2 5 5" xfId="28977" xr:uid="{4954882B-75F9-4403-8C76-FB1FAB4BB32D}"/>
    <cellStyle name="rob 2 5 5 2" xfId="15386" xr:uid="{B4ED97CD-A22A-4474-A864-9A354F656F26}"/>
    <cellStyle name="rob 2 5 6" xfId="26521" xr:uid="{E184077D-3872-4270-9E9F-D248D838FB39}"/>
    <cellStyle name="rob 2 5 6 2" xfId="13076" xr:uid="{17A537DC-9C29-4FE5-8B76-26FFC9DF1786}"/>
    <cellStyle name="rob 2 5 7" xfId="27804" xr:uid="{9296D3B5-7E1F-4C44-BB51-A496A080C827}"/>
    <cellStyle name="rob 2 5 7 2" xfId="14332" xr:uid="{FB057045-DB90-47E1-B519-546C8ED3982C}"/>
    <cellStyle name="rob 2 5 8" xfId="28883" xr:uid="{6CDBF8E2-385F-4564-994D-F425CD8CD817}"/>
    <cellStyle name="rob 2 5 8 2" xfId="15292" xr:uid="{5EC5DB71-4D6C-4CC0-B111-759FA97E384D}"/>
    <cellStyle name="rob 2 5 9" xfId="34678" xr:uid="{D8E84DDE-689F-490A-9002-AF46832433BB}"/>
    <cellStyle name="rob 2 5 9 2" xfId="20294" xr:uid="{716BC6F9-9CCC-4CF6-B177-5307C9385772}"/>
    <cellStyle name="rob 2 6" xfId="42872" xr:uid="{E08890C4-6364-4BFD-A66A-8188A442AA29}"/>
    <cellStyle name="rob 2 6 10" xfId="39836" xr:uid="{59B76E0C-0DA9-4393-8DFC-15FF676D7798}"/>
    <cellStyle name="rob 2 6 11" xfId="40529" xr:uid="{C28C37FF-D10D-4026-B6ED-A4DF11CDBB49}"/>
    <cellStyle name="rob 2 6 12" xfId="19236" xr:uid="{44B3C3A9-8A3E-48A8-8F94-AD04CE7C0F4D}"/>
    <cellStyle name="rob 2 6 13" xfId="10244" xr:uid="{50531916-C7EF-4C72-8315-E1FBF1829BFB}"/>
    <cellStyle name="rob 2 6 2" xfId="41663" xr:uid="{04D8FCAD-2CAC-42F3-9DD8-2723FF307A7A}"/>
    <cellStyle name="rob 2 6 2 10" xfId="10662" xr:uid="{A3383192-9190-4E0D-81E8-29FC47887986}"/>
    <cellStyle name="rob 2 6 2 2" xfId="34669" xr:uid="{19663916-96B7-4213-B244-F6445499A590}"/>
    <cellStyle name="rob 2 6 2 2 2" xfId="20285" xr:uid="{E6B49C16-63B0-4647-B390-01D4E047595C}"/>
    <cellStyle name="rob 2 6 2 3" xfId="28073" xr:uid="{285C7D4A-C6FA-4A99-97BB-0CDE77D93649}"/>
    <cellStyle name="rob 2 6 2 3 2" xfId="14593" xr:uid="{08B84546-A68A-4CAC-A2E8-F1AA93CD4D58}"/>
    <cellStyle name="rob 2 6 2 4" xfId="29725" xr:uid="{59499233-60A8-4F29-A827-082622D2BF86}"/>
    <cellStyle name="rob 2 6 2 4 2" xfId="16057" xr:uid="{53168837-1C71-4ACB-99E2-1C83590EB99E}"/>
    <cellStyle name="rob 2 6 2 5" xfId="25883" xr:uid="{5D6CF956-F9D1-40FF-BC43-7803D472E479}"/>
    <cellStyle name="rob 2 6 2 5 2" xfId="12448" xr:uid="{439800B7-20B2-43A1-AB60-3944FB5CD07C}"/>
    <cellStyle name="rob 2 6 2 6" xfId="34670" xr:uid="{C5CD542A-16CB-4161-AD16-872FBF7288CB}"/>
    <cellStyle name="rob 2 6 2 6 2" xfId="20286" xr:uid="{8B15572A-D4DA-4C5E-9734-B0996B2F8CED}"/>
    <cellStyle name="rob 2 6 2 7" xfId="38800" xr:uid="{8E970A64-D1CC-46B6-90A2-75F607CA1DA9}"/>
    <cellStyle name="rob 2 6 2 8" xfId="24177" xr:uid="{C86892BA-1ECE-426D-9814-07F080C5DAF5}"/>
    <cellStyle name="rob 2 6 2 9" xfId="39649" xr:uid="{617DBC7D-6FC2-44A6-86F9-2DC9E4D4FDDF}"/>
    <cellStyle name="rob 2 6 3" xfId="34668" xr:uid="{2A97F43C-B98A-4BFD-B9D2-77FF7C51AA7F}"/>
    <cellStyle name="rob 2 6 3 2" xfId="34667" xr:uid="{A8DFFCF4-4831-466F-9533-7F4E9169E16A}"/>
    <cellStyle name="rob 2 6 3 2 2" xfId="20283" xr:uid="{48530C45-A943-4A89-B171-E98917467356}"/>
    <cellStyle name="rob 2 6 3 3" xfId="20284" xr:uid="{13353655-ED36-40E2-8B38-256076F49CF0}"/>
    <cellStyle name="rob 2 6 4" xfId="34666" xr:uid="{E28209CC-1D74-49FE-9F45-1C4730ADB915}"/>
    <cellStyle name="rob 2 6 4 2" xfId="34665" xr:uid="{E6193691-C581-4DAF-BC95-9C37F790F8D1}"/>
    <cellStyle name="rob 2 6 4 2 2" xfId="20281" xr:uid="{DB974568-3A4B-4689-8F4E-8D0CF3980333}"/>
    <cellStyle name="rob 2 6 4 3" xfId="20282" xr:uid="{E53E2DC7-5769-4ECD-BCBF-35C018BE7D73}"/>
    <cellStyle name="rob 2 6 5" xfId="28976" xr:uid="{5D458647-CE64-4AD2-ABA9-7C42465FA24A}"/>
    <cellStyle name="rob 2 6 5 2" xfId="15385" xr:uid="{17AD2B36-AEA8-4131-9DF3-1FC8EF1D991F}"/>
    <cellStyle name="rob 2 6 6" xfId="27395" xr:uid="{9A8C4FF8-B26C-4A96-BA38-89D9072C77B5}"/>
    <cellStyle name="rob 2 6 6 2" xfId="13937" xr:uid="{79812FE9-FF21-4C1F-9BD7-B1A47214A10E}"/>
    <cellStyle name="rob 2 6 7" xfId="27141" xr:uid="{8D3F7577-2777-4F34-B754-20FC4B2443CB}"/>
    <cellStyle name="rob 2 6 7 2" xfId="13685" xr:uid="{BB3FF752-A24C-49C6-859F-BD34E80705F7}"/>
    <cellStyle name="rob 2 6 8" xfId="25409" xr:uid="{89144B9D-146B-48FD-9C00-DB0E8784463C}"/>
    <cellStyle name="rob 2 6 8 2" xfId="11994" xr:uid="{10AB9202-A45A-4345-A6E2-57DEB73E27AD}"/>
    <cellStyle name="rob 2 6 9" xfId="34671" xr:uid="{C85D5FC2-3EFC-43F4-8B79-73E5F22A27D2}"/>
    <cellStyle name="rob 2 6 9 2" xfId="20287" xr:uid="{4B53F272-798C-497E-833E-FBA878F1118E}"/>
    <cellStyle name="rob 2 7" xfId="41669" xr:uid="{6F12234C-8A60-4F2F-8952-FEEE241B4B1B}"/>
    <cellStyle name="rob 2 7 2" xfId="29730" xr:uid="{7688D52F-C10F-4BEA-A35C-28DC6B44098F}"/>
    <cellStyle name="rob 2 7 2 2" xfId="16062" xr:uid="{8E75C9DD-8A11-4550-B122-3899AC3BD804}"/>
    <cellStyle name="rob 2 7 3" xfId="25889" xr:uid="{5F1EB286-73E9-41DB-8364-CDC1E1C008CC}"/>
    <cellStyle name="rob 2 7 3 2" xfId="12454" xr:uid="{DDF16748-9FC1-48CE-9CFC-C74DEBEDB92C}"/>
    <cellStyle name="rob 2 7 4" xfId="28079" xr:uid="{01080DA1-180B-47F6-AD8D-522E2CCEB72E}"/>
    <cellStyle name="rob 2 7 4 2" xfId="14599" xr:uid="{8B27EA1A-208F-4B2E-9F8B-99F7A9984099}"/>
    <cellStyle name="rob 2 7 5" xfId="38806" xr:uid="{5DF0F981-9563-4AB0-9E97-74C3BFEB0E0F}"/>
    <cellStyle name="rob 2 7 6" xfId="24183" xr:uid="{6C800C60-8B61-49D2-97C1-EFB1191EC850}"/>
    <cellStyle name="rob 2 7 7" xfId="41090" xr:uid="{2DA0F3E5-F66C-49AD-87C8-6D970A8D732E}"/>
    <cellStyle name="rob 2 7 8" xfId="10659" xr:uid="{59CEA717-2677-4243-BF04-EB82E0CE386B}"/>
    <cellStyle name="rob 2 8" xfId="28982" xr:uid="{49405650-FF5D-485C-B2FC-E1C820B60ED3}"/>
    <cellStyle name="rob 2 8 2" xfId="15391" xr:uid="{6DE4D69A-D2A7-47D2-8A13-68CD7DCF66C0}"/>
    <cellStyle name="rob 2 9" xfId="27389" xr:uid="{B4C00A82-9E1C-4AF9-8C16-2A3A7F283DBA}"/>
    <cellStyle name="rob 2 9 2" xfId="13931" xr:uid="{8588098B-2BCD-4A71-88AC-FBC446B1A199}"/>
    <cellStyle name="rob 20" xfId="41103" xr:uid="{545B355B-6D27-4256-AE3A-943B08035C61}"/>
    <cellStyle name="rob 21" xfId="15185" xr:uid="{E38E87CC-CC41-4DD9-A15B-5D58315DCD7C}"/>
    <cellStyle name="rob 22" xfId="10243" xr:uid="{715D09E7-E04D-41C9-B4BB-7D647A0FD437}"/>
    <cellStyle name="rob 3" xfId="42871" xr:uid="{2F89CADD-AA4E-41F9-B078-624ABD854DB8}"/>
    <cellStyle name="rob 3 10" xfId="28975" xr:uid="{A197C38A-841F-4F1B-B9F5-717DAC004DA0}"/>
    <cellStyle name="rob 3 10 2" xfId="15384" xr:uid="{3DB0A78F-1D1C-47A9-90B3-1B55FD17DBBB}"/>
    <cellStyle name="rob 3 11" xfId="27394" xr:uid="{B3577FCE-EE08-4A1B-8FA6-CC9790D134BD}"/>
    <cellStyle name="rob 3 11 2" xfId="13936" xr:uid="{D41E79CB-B670-4591-8F7B-B2FF9385457A}"/>
    <cellStyle name="rob 3 12" xfId="28603" xr:uid="{AD419F0F-A0DA-424D-9999-B48CB68DB7CC}"/>
    <cellStyle name="rob 3 12 2" xfId="15095" xr:uid="{173029E8-25C0-4A26-99DC-E2E2F69D5DFB}"/>
    <cellStyle name="rob 3 13" xfId="27445" xr:uid="{0F916670-70EA-4395-AA5A-E03284FA2DD0}"/>
    <cellStyle name="rob 3 13 2" xfId="13987" xr:uid="{F6127B1B-5079-4060-A88E-4D03AF046FEC}"/>
    <cellStyle name="rob 3 14" xfId="34664" xr:uid="{F50331FA-E89A-490B-9F52-5582539F00B1}"/>
    <cellStyle name="rob 3 14 2" xfId="20280" xr:uid="{AB77C3B3-6D4A-4C32-921E-A48217B2B851}"/>
    <cellStyle name="rob 3 15" xfId="39835" xr:uid="{123352EB-E76A-45B2-9D0F-E423210065EC}"/>
    <cellStyle name="rob 3 16" xfId="40530" xr:uid="{FFC36055-2CED-4D57-AC8B-17160BF88774}"/>
    <cellStyle name="rob 3 17" xfId="19237" xr:uid="{4D3A65E9-BF35-4287-BB3F-96DD1EC5F628}"/>
    <cellStyle name="rob 3 18" xfId="10245" xr:uid="{9003DB80-E4FA-4B9E-9220-B92FF91086AC}"/>
    <cellStyle name="rob 3 2" xfId="42870" xr:uid="{BC027C4E-0653-4010-B729-35A14C278A3A}"/>
    <cellStyle name="rob 3 2 10" xfId="27140" xr:uid="{DC94DD97-B9A0-4544-A650-C6D383583390}"/>
    <cellStyle name="rob 3 2 10 2" xfId="13684" xr:uid="{56660A54-0F8E-41CA-8791-7A982034B7B9}"/>
    <cellStyle name="rob 3 2 11" xfId="25444" xr:uid="{5F1028F3-5ABD-4E64-8385-DFDA83977BD1}"/>
    <cellStyle name="rob 3 2 11 2" xfId="12027" xr:uid="{B078F896-68DB-4E43-A9FB-A1B6B33DE48C}"/>
    <cellStyle name="rob 3 2 12" xfId="34663" xr:uid="{789F9B68-1590-4EF1-B97A-5D8A43E622C7}"/>
    <cellStyle name="rob 3 2 12 2" xfId="20279" xr:uid="{789FBF97-0174-422C-AE35-29802B35C30C}"/>
    <cellStyle name="rob 3 2 13" xfId="39834" xr:uid="{9770899A-8A70-458F-8152-457D9502AE4F}"/>
    <cellStyle name="rob 3 2 14" xfId="41106" xr:uid="{9B0C8017-2E41-4E37-9347-7D5183490B3F}"/>
    <cellStyle name="rob 3 2 15" xfId="15189" xr:uid="{C73F5702-7F92-44DC-BD93-26A1F31C1E62}"/>
    <cellStyle name="rob 3 2 16" xfId="10246" xr:uid="{8C36957B-07B4-4DF3-ABBD-27846E5F32EF}"/>
    <cellStyle name="rob 3 2 2" xfId="42869" xr:uid="{901E5DAB-37B7-4C17-B7A9-4EE805302207}"/>
    <cellStyle name="rob 3 2 2 10" xfId="39833" xr:uid="{BCBB0493-18C8-4EA5-822E-E3E1BEE5A7D8}"/>
    <cellStyle name="rob 3 2 2 11" xfId="40531" xr:uid="{FF5AA940-DE92-4EE5-8594-C41799A8FE17}"/>
    <cellStyle name="rob 3 2 2 12" xfId="24869" xr:uid="{12ECA4AC-A004-4E2C-BECD-789A65805653}"/>
    <cellStyle name="rob 3 2 2 13" xfId="10247" xr:uid="{0610EDCD-0C12-4534-818E-AD847295FE61}"/>
    <cellStyle name="rob 3 2 2 2" xfId="41660" xr:uid="{6617E158-3B01-4145-AE48-97BE0BA6FC56}"/>
    <cellStyle name="rob 3 2 2 2 10" xfId="10665" xr:uid="{3D5E0C33-05AE-4259-B606-FCE75C9396D4}"/>
    <cellStyle name="rob 3 2 2 2 2" xfId="34660" xr:uid="{452DC67A-5AE7-478A-9441-5D81097C262E}"/>
    <cellStyle name="rob 3 2 2 2 2 2" xfId="20276" xr:uid="{8BCDF1CB-5055-40D6-94F0-C4E49E9C9067}"/>
    <cellStyle name="rob 3 2 2 2 3" xfId="28070" xr:uid="{77C61EC1-488B-4B89-999E-19DBA5D6B2FE}"/>
    <cellStyle name="rob 3 2 2 2 3 2" xfId="14590" xr:uid="{6C6A849C-BD77-4B03-8BDD-19FAA83BB43E}"/>
    <cellStyle name="rob 3 2 2 2 4" xfId="29722" xr:uid="{751D9FB0-4700-4280-A13C-CBDE0C4CAD49}"/>
    <cellStyle name="rob 3 2 2 2 4 2" xfId="16054" xr:uid="{4A87E703-5DC0-4E06-A140-5326FB61C210}"/>
    <cellStyle name="rob 3 2 2 2 5" xfId="25880" xr:uid="{D94E16A5-E35D-4FB4-AFD1-4E5892F92113}"/>
    <cellStyle name="rob 3 2 2 2 5 2" xfId="12445" xr:uid="{3BEED549-6CA0-4EB1-BA1B-74D444CA088A}"/>
    <cellStyle name="rob 3 2 2 2 6" xfId="34661" xr:uid="{CC8784BB-F273-4701-B613-D3436419F02C}"/>
    <cellStyle name="rob 3 2 2 2 6 2" xfId="20277" xr:uid="{530A1149-27D4-4868-B24A-AEB738CE6FD6}"/>
    <cellStyle name="rob 3 2 2 2 7" xfId="38797" xr:uid="{3D2AF283-FABB-4FBF-89F4-83E353905476}"/>
    <cellStyle name="rob 3 2 2 2 8" xfId="24174" xr:uid="{EB0D06D0-7083-4C07-82FC-AF3C6925B984}"/>
    <cellStyle name="rob 3 2 2 2 9" xfId="13442" xr:uid="{1954299B-0C2A-4D1E-A656-9C4C0F642AD3}"/>
    <cellStyle name="rob 3 2 2 3" xfId="34659" xr:uid="{4A090CCC-C9A2-4C24-9BD9-DFBCA12BD74B}"/>
    <cellStyle name="rob 3 2 2 3 2" xfId="34658" xr:uid="{295B3538-043C-49A6-B2D0-53C35CC072B1}"/>
    <cellStyle name="rob 3 2 2 3 2 2" xfId="20274" xr:uid="{EA7CB147-09D6-47AD-BBE4-0C46B2BE5405}"/>
    <cellStyle name="rob 3 2 2 3 3" xfId="20275" xr:uid="{1616060E-26B5-4A3F-8C49-292914937FA3}"/>
    <cellStyle name="rob 3 2 2 4" xfId="34657" xr:uid="{AB376F02-AB01-4EC8-8DD2-829FBDCA4F35}"/>
    <cellStyle name="rob 3 2 2 4 2" xfId="34656" xr:uid="{942B9100-2A84-46CB-B1CB-383E595CC05A}"/>
    <cellStyle name="rob 3 2 2 4 2 2" xfId="20272" xr:uid="{DD48B5BD-D643-45AE-8C85-B77CC7621BC5}"/>
    <cellStyle name="rob 3 2 2 4 3" xfId="20273" xr:uid="{50DD0721-2BB5-4FA0-85D2-22B72E3C616E}"/>
    <cellStyle name="rob 3 2 2 5" xfId="28973" xr:uid="{550C5A85-C2A7-4504-BD00-3DF8D055E05F}"/>
    <cellStyle name="rob 3 2 2 5 2" xfId="15382" xr:uid="{43A0ACB0-B388-43B0-9601-A9CCA11B0481}"/>
    <cellStyle name="rob 3 2 2 6" xfId="29161" xr:uid="{64913716-A3C2-44C4-AC72-DB934063903E}"/>
    <cellStyle name="rob 3 2 2 6 2" xfId="15529" xr:uid="{995CA313-F1E2-40DB-8C0F-B1DE86AEAC2B}"/>
    <cellStyle name="rob 3 2 2 7" xfId="27138" xr:uid="{01091C2B-41D6-4849-9CE1-EA435BD54805}"/>
    <cellStyle name="rob 3 2 2 7 2" xfId="13682" xr:uid="{EB9441FB-E96D-4D8C-B94B-51B482AF786B}"/>
    <cellStyle name="rob 3 2 2 8" xfId="26260" xr:uid="{8C523FF7-95DF-41D5-AC35-9913ABCAA590}"/>
    <cellStyle name="rob 3 2 2 8 2" xfId="12824" xr:uid="{A6FF0C5C-CA33-40C7-8D32-40CCFD01A3F2}"/>
    <cellStyle name="rob 3 2 2 9" xfId="34662" xr:uid="{801356FE-7307-43ED-A1F8-F7523D830FAA}"/>
    <cellStyle name="rob 3 2 2 9 2" xfId="20278" xr:uid="{6EC53F47-986B-44B8-B77C-319FE674DFCB}"/>
    <cellStyle name="rob 3 2 3" xfId="41661" xr:uid="{D3B97934-7AC6-410A-A16B-7463CE439D18}"/>
    <cellStyle name="rob 3 2 3 10" xfId="24175" xr:uid="{D9302D15-3D94-4E15-B2B3-01071ED8FEA7}"/>
    <cellStyle name="rob 3 2 3 11" xfId="11751" xr:uid="{DEBBB600-E72A-4547-BE72-FFF921EA3075}"/>
    <cellStyle name="rob 3 2 3 12" xfId="10664" xr:uid="{865CDB0B-2030-4D1F-BD34-006CFABEB0FF}"/>
    <cellStyle name="rob 3 2 3 2" xfId="34654" xr:uid="{6A02C64D-9AD6-43F6-A20C-CE6FF22E29A5}"/>
    <cellStyle name="rob 3 2 3 2 2" xfId="34653" xr:uid="{11938C2C-3E65-40B9-B2DC-6684934DBE93}"/>
    <cellStyle name="rob 3 2 3 2 2 2" xfId="20269" xr:uid="{3F1FA30E-1039-41DD-A1FB-505C71273F80}"/>
    <cellStyle name="rob 3 2 3 2 3" xfId="20270" xr:uid="{949BD8B3-089D-4DD0-BF82-63F30C0EF00F}"/>
    <cellStyle name="rob 3 2 3 3" xfId="34652" xr:uid="{9E73C597-6F02-4B5C-9519-86B0F30AC311}"/>
    <cellStyle name="rob 3 2 3 3 2" xfId="34651" xr:uid="{E4F00B86-AE2A-4811-9D05-A6943F0E1648}"/>
    <cellStyle name="rob 3 2 3 3 2 2" xfId="20267" xr:uid="{719C6FB6-5D33-4C43-A8EF-66CD582C8317}"/>
    <cellStyle name="rob 3 2 3 3 3" xfId="20268" xr:uid="{11D07190-5947-4A1A-A88E-3C6337388A5F}"/>
    <cellStyle name="rob 3 2 3 4" xfId="34650" xr:uid="{26719E46-6F35-488D-8A96-57B9359419C8}"/>
    <cellStyle name="rob 3 2 3 4 2" xfId="34649" xr:uid="{E09E1FDB-C720-495C-8C96-389773E71DDE}"/>
    <cellStyle name="rob 3 2 3 4 2 2" xfId="20265" xr:uid="{4F074BD3-1132-4421-B491-5AE2BC403C6C}"/>
    <cellStyle name="rob 3 2 3 4 3" xfId="20266" xr:uid="{FA20B6BF-76FF-443F-B90D-76C0EF29728F}"/>
    <cellStyle name="rob 3 2 3 5" xfId="28071" xr:uid="{ECEBF638-61F1-4227-B7F6-C83B9AB17DFF}"/>
    <cellStyle name="rob 3 2 3 5 2" xfId="14591" xr:uid="{7D38B792-BA2F-4B6A-BE4E-6C9AAA62A267}"/>
    <cellStyle name="rob 3 2 3 6" xfId="29724" xr:uid="{B58F59FF-4F37-4D43-82E5-6EFE73FC025A}"/>
    <cellStyle name="rob 3 2 3 6 2" xfId="16056" xr:uid="{06B54EE2-9545-497C-9D58-E5B3EFC0B898}"/>
    <cellStyle name="rob 3 2 3 7" xfId="25881" xr:uid="{C450FBB7-3FDA-44FD-BE15-363F646BA618}"/>
    <cellStyle name="rob 3 2 3 7 2" xfId="12446" xr:uid="{011B109F-9E61-41DD-881B-D46D2AF4404A}"/>
    <cellStyle name="rob 3 2 3 8" xfId="34655" xr:uid="{A52D81F2-8AE2-459D-A5D4-B411FC75166B}"/>
    <cellStyle name="rob 3 2 3 8 2" xfId="20271" xr:uid="{E41D304D-1B24-448F-8FD1-700EC7E969EB}"/>
    <cellStyle name="rob 3 2 3 9" xfId="38798" xr:uid="{555FAAFB-56E6-4220-A15A-65F46194C308}"/>
    <cellStyle name="rob 3 2 4" xfId="34648" xr:uid="{73B0B0B9-63DC-47C6-8A8D-04DE1E3725A3}"/>
    <cellStyle name="rob 3 2 4 2" xfId="34647" xr:uid="{134513E1-9FD9-4716-B1F0-5381323D300A}"/>
    <cellStyle name="rob 3 2 4 2 2" xfId="34646" xr:uid="{8FB5E765-16EE-4CB1-A192-698214318664}"/>
    <cellStyle name="rob 3 2 4 2 2 2" xfId="20262" xr:uid="{75F2FF15-07C8-47B0-9A61-7F8CA1572C53}"/>
    <cellStyle name="rob 3 2 4 2 3" xfId="20263" xr:uid="{BDB44BC1-5C03-4811-85D9-36387F04EF88}"/>
    <cellStyle name="rob 3 2 4 3" xfId="34645" xr:uid="{7F5907D1-38E8-40A7-834A-DAA16729BAB7}"/>
    <cellStyle name="rob 3 2 4 3 2" xfId="34644" xr:uid="{F631CD59-9099-40D5-AF72-FBF9BB6B7D31}"/>
    <cellStyle name="rob 3 2 4 3 2 2" xfId="20260" xr:uid="{16957AA0-B500-4D1A-9F07-2024033F6AC9}"/>
    <cellStyle name="rob 3 2 4 3 3" xfId="20261" xr:uid="{B052C00E-818B-4503-8682-C601357F8EDC}"/>
    <cellStyle name="rob 3 2 4 4" xfId="34643" xr:uid="{240D0A65-E5DF-41A3-9855-8F195532E8E9}"/>
    <cellStyle name="rob 3 2 4 4 2" xfId="34642" xr:uid="{79345EA2-C923-43D6-984F-FC01E0174BC8}"/>
    <cellStyle name="rob 3 2 4 4 2 2" xfId="20258" xr:uid="{F1E37B24-7399-4F82-815D-2CF0A4D7EAD4}"/>
    <cellStyle name="rob 3 2 4 4 3" xfId="20259" xr:uid="{15CE5009-59A6-4F9C-AA78-F04870271E59}"/>
    <cellStyle name="rob 3 2 4 5" xfId="20264" xr:uid="{BB691B80-02E7-40AA-9594-8E8D7AA9D753}"/>
    <cellStyle name="rob 3 2 5" xfId="34641" xr:uid="{3377861E-D089-41AF-A149-ABBECF73848C}"/>
    <cellStyle name="rob 3 2 5 2" xfId="34640" xr:uid="{435AE545-74FF-4D6F-B348-A76DDF664C8F}"/>
    <cellStyle name="rob 3 2 5 2 2" xfId="34639" xr:uid="{0C4B8E50-B5D1-46F3-99B7-BCF131CFA34D}"/>
    <cellStyle name="rob 3 2 5 2 2 2" xfId="20255" xr:uid="{1708809A-39E5-43B2-A172-0254FA7FD675}"/>
    <cellStyle name="rob 3 2 5 2 3" xfId="20256" xr:uid="{31574E08-91DD-42C6-A621-F40FF03502BC}"/>
    <cellStyle name="rob 3 2 5 3" xfId="34638" xr:uid="{42B7D0DC-08CE-4E3B-8DE4-79E799BC2206}"/>
    <cellStyle name="rob 3 2 5 3 2" xfId="34637" xr:uid="{81F4003B-B22E-4883-8FF2-6C0D53184711}"/>
    <cellStyle name="rob 3 2 5 3 2 2" xfId="20253" xr:uid="{E434EE01-B4FD-4F4B-938C-2C455C35A44F}"/>
    <cellStyle name="rob 3 2 5 3 3" xfId="20254" xr:uid="{D233C445-F720-4D30-8B94-586288E0B4EE}"/>
    <cellStyle name="rob 3 2 5 4" xfId="34636" xr:uid="{9F67B619-1E0A-4448-B822-74E49143D508}"/>
    <cellStyle name="rob 3 2 5 4 2" xfId="34635" xr:uid="{9DF7E991-954D-40FA-93B0-EEB1643BCBA6}"/>
    <cellStyle name="rob 3 2 5 4 2 2" xfId="20251" xr:uid="{812F0F46-4FA0-4A21-8B1A-42302F8EDD83}"/>
    <cellStyle name="rob 3 2 5 4 3" xfId="20252" xr:uid="{8DC6B42C-7C77-4CC7-8F26-5009ABD6DCDB}"/>
    <cellStyle name="rob 3 2 5 5" xfId="20257" xr:uid="{C7BB9621-5B6D-4E64-BB68-17B5D496549E}"/>
    <cellStyle name="rob 3 2 6" xfId="34634" xr:uid="{B4A0EEDA-B21D-4884-90C0-90771DF262EB}"/>
    <cellStyle name="rob 3 2 6 2" xfId="34633" xr:uid="{0D59E2D1-4D51-4B76-A538-E563E01E87B4}"/>
    <cellStyle name="rob 3 2 6 2 2" xfId="20249" xr:uid="{14D5B535-D4F5-4F88-8CAD-FFCD7EE4E075}"/>
    <cellStyle name="rob 3 2 6 3" xfId="20250" xr:uid="{7D91B66F-6D10-4957-B80F-A6E0A93EEC32}"/>
    <cellStyle name="rob 3 2 7" xfId="34632" xr:uid="{5DEB2C0A-69FB-4738-980B-CBD3D94DD40F}"/>
    <cellStyle name="rob 3 2 7 2" xfId="34631" xr:uid="{FB3FFC8E-594F-47C0-9968-74325765F862}"/>
    <cellStyle name="rob 3 2 7 2 2" xfId="20247" xr:uid="{3A8AC5B9-18D0-4D1A-A39E-A5F6E7FCA5A3}"/>
    <cellStyle name="rob 3 2 7 3" xfId="20248" xr:uid="{902F2F80-28DF-4EDA-B988-768A1C80669C}"/>
    <cellStyle name="rob 3 2 8" xfId="28974" xr:uid="{AD234730-C394-4848-AB75-AFC6B2CB86B2}"/>
    <cellStyle name="rob 3 2 8 2" xfId="15383" xr:uid="{508AE5FA-7DA8-4502-872A-6EB4122B8419}"/>
    <cellStyle name="rob 3 2 9" xfId="29351" xr:uid="{FDB5D81D-9B73-46F2-B3F8-7BAC64F80CF1}"/>
    <cellStyle name="rob 3 2 9 2" xfId="15706" xr:uid="{E414CFC9-8D71-464D-9309-31AE3804A6A2}"/>
    <cellStyle name="rob 3 3" xfId="42868" xr:uid="{D95D8F73-629F-43EF-95DA-975D0990242A}"/>
    <cellStyle name="rob 3 3 10" xfId="34629" xr:uid="{1AD9A175-9FB8-4E5D-8075-632F34DB06D1}"/>
    <cellStyle name="rob 3 3 10 2" xfId="34628" xr:uid="{1A9033CA-6E84-4A21-B92F-4FF7A7C78551}"/>
    <cellStyle name="rob 3 3 10 2 2" xfId="20244" xr:uid="{BFE4AD0E-E67B-4B65-8A03-42CCE02F967B}"/>
    <cellStyle name="rob 3 3 10 3" xfId="20245" xr:uid="{DF0A34EF-0615-44F3-84A9-D5D37E27B74B}"/>
    <cellStyle name="rob 3 3 11" xfId="28972" xr:uid="{0ADD0F24-60A7-42C2-8E8A-61A2BE6EC763}"/>
    <cellStyle name="rob 3 3 11 2" xfId="15381" xr:uid="{9793BC86-3DE8-4E25-853D-60C27D066A89}"/>
    <cellStyle name="rob 3 3 12" xfId="27397" xr:uid="{5AD2B64B-8A78-4EE8-90A7-45DFDA91F291}"/>
    <cellStyle name="rob 3 3 12 2" xfId="13939" xr:uid="{7164A27D-08CF-431D-9993-42976DDDCE11}"/>
    <cellStyle name="rob 3 3 13" xfId="26444" xr:uid="{41358BF6-2F1C-4B76-889D-B565983483DE}"/>
    <cellStyle name="rob 3 3 13 2" xfId="12999" xr:uid="{F2639503-FD3C-4126-A5E1-11871626040F}"/>
    <cellStyle name="rob 3 3 14" xfId="25445" xr:uid="{B7D67E07-7EC6-42F1-A62A-B73953A8628F}"/>
    <cellStyle name="rob 3 3 14 2" xfId="12028" xr:uid="{3FB38D9C-21FF-47BD-A823-B426C51D0ABE}"/>
    <cellStyle name="rob 3 3 15" xfId="34630" xr:uid="{03999E1E-C350-4134-A8C1-858DDE6FA07F}"/>
    <cellStyle name="rob 3 3 15 2" xfId="20246" xr:uid="{34209E14-94B2-4FB9-A2F4-D87FDFA0E1A6}"/>
    <cellStyle name="rob 3 3 16" xfId="39832" xr:uid="{A90AF3A0-A77C-45FF-AAC4-935402DAD2FF}"/>
    <cellStyle name="rob 3 3 17" xfId="40532" xr:uid="{DD5041C4-6A7E-4FB3-91B7-B1B5720EFD4B}"/>
    <cellStyle name="rob 3 3 18" xfId="24870" xr:uid="{243F9BFA-E0DD-4ED6-8E3A-CFBFA896DD56}"/>
    <cellStyle name="rob 3 3 19" xfId="10248" xr:uid="{B9782796-7000-4122-B071-8761AED41DB5}"/>
    <cellStyle name="rob 3 3 2" xfId="41659" xr:uid="{2BC92EF4-A017-4B87-B12C-5FECC5B4E463}"/>
    <cellStyle name="rob 3 3 2 10" xfId="24173" xr:uid="{3A450365-0D31-40F4-9B86-1FAC01D95E21}"/>
    <cellStyle name="rob 3 3 2 11" xfId="11821" xr:uid="{EEF97635-C363-4BED-98E7-82B8BEAB8318}"/>
    <cellStyle name="rob 3 3 2 12" xfId="10666" xr:uid="{64900CD9-D1E2-4016-B163-3DEB9F125E4A}"/>
    <cellStyle name="rob 3 3 2 2" xfId="34626" xr:uid="{D01A2816-88DB-4BEF-8247-EE2EEE50CF06}"/>
    <cellStyle name="rob 3 3 2 2 2" xfId="34625" xr:uid="{C758F2AD-FB98-4B7D-A667-36DC121B001E}"/>
    <cellStyle name="rob 3 3 2 2 2 2" xfId="20241" xr:uid="{54DD098B-CCE1-4293-AE98-85EFDE650BBE}"/>
    <cellStyle name="rob 3 3 2 2 3" xfId="20242" xr:uid="{C6B33A2A-E52B-4A9B-8472-C94A4EB9FCA4}"/>
    <cellStyle name="rob 3 3 2 3" xfId="34624" xr:uid="{69AD8EF2-EA06-40BF-AC96-F3D378E01DB7}"/>
    <cellStyle name="rob 3 3 2 3 2" xfId="34623" xr:uid="{8965A5E6-F01F-4FF6-9259-BEFF74810308}"/>
    <cellStyle name="rob 3 3 2 3 2 2" xfId="20239" xr:uid="{83BB22BC-297C-44AB-89B5-BF3B98C87737}"/>
    <cellStyle name="rob 3 3 2 3 3" xfId="20240" xr:uid="{C17FB21F-064F-4267-BC01-3AD61B8D0A54}"/>
    <cellStyle name="rob 3 3 2 4" xfId="34622" xr:uid="{D1F216C8-EA06-464B-B26A-EB91732CE3A6}"/>
    <cellStyle name="rob 3 3 2 4 2" xfId="34621" xr:uid="{5F354FF1-1C4F-4BD3-96BF-C465270DE1B2}"/>
    <cellStyle name="rob 3 3 2 4 2 2" xfId="20237" xr:uid="{037E7983-5FDA-4B04-951B-1D108484153E}"/>
    <cellStyle name="rob 3 3 2 4 3" xfId="20238" xr:uid="{1C031934-B4D3-42EC-9E5A-C00DCA45BCF8}"/>
    <cellStyle name="rob 3 3 2 5" xfId="28069" xr:uid="{9F1E8A10-B183-41FB-AA5E-BA5611F077FE}"/>
    <cellStyle name="rob 3 3 2 5 2" xfId="14589" xr:uid="{C8C9370D-5C59-4811-959A-B784E64B7CAC}"/>
    <cellStyle name="rob 3 3 2 6" xfId="26497" xr:uid="{9DAB4DE0-A7FF-48DA-9AD5-E15FA4E47F15}"/>
    <cellStyle name="rob 3 3 2 6 2" xfId="13052" xr:uid="{F151BE1A-731C-44AB-B00E-7D9348C70AAD}"/>
    <cellStyle name="rob 3 3 2 7" xfId="25879" xr:uid="{5E16CB64-035D-449C-85EE-8D3AA36B18BB}"/>
    <cellStyle name="rob 3 3 2 7 2" xfId="12444" xr:uid="{CA3CEE95-097C-4887-9198-06878A52C309}"/>
    <cellStyle name="rob 3 3 2 8" xfId="34627" xr:uid="{A581F469-2029-47D9-BA79-1E6F62922D2B}"/>
    <cellStyle name="rob 3 3 2 8 2" xfId="20243" xr:uid="{197C7364-5DD2-4676-9F0E-550CD8E413A4}"/>
    <cellStyle name="rob 3 3 2 9" xfId="38796" xr:uid="{4DB31A2A-511D-49E1-B9F8-76CF0590A698}"/>
    <cellStyle name="rob 3 3 3" xfId="34620" xr:uid="{67C1D7F1-0901-4526-A80A-C6C6944A4845}"/>
    <cellStyle name="rob 3 3 3 2" xfId="34619" xr:uid="{21D89AF9-2185-4289-BFD8-8CD028D01BDA}"/>
    <cellStyle name="rob 3 3 3 2 2" xfId="20235" xr:uid="{002AC5AF-46B2-4C05-A79A-B303B4CA1D5E}"/>
    <cellStyle name="rob 3 3 3 3" xfId="20236" xr:uid="{47E8FDB2-F679-4DB6-861E-819361E7B96A}"/>
    <cellStyle name="rob 3 3 4" xfId="34618" xr:uid="{6035189A-0003-49BC-81F1-7C6F7D3ECA8B}"/>
    <cellStyle name="rob 3 3 4 2" xfId="34617" xr:uid="{27F5C7F1-AC78-492E-8A70-8758FAD35A5B}"/>
    <cellStyle name="rob 3 3 4 2 2" xfId="20233" xr:uid="{5585C848-FF8B-4310-93E7-AD79D81A10A4}"/>
    <cellStyle name="rob 3 3 4 3" xfId="20234" xr:uid="{76E908E6-DBAC-4666-9BC0-6BD2685AAAE5}"/>
    <cellStyle name="rob 3 3 5" xfId="34616" xr:uid="{623FDBE2-4880-4A65-815E-68AD489026B1}"/>
    <cellStyle name="rob 3 3 5 2" xfId="34615" xr:uid="{A2AFF8DF-13FD-416A-9486-2669BCC78949}"/>
    <cellStyle name="rob 3 3 5 2 2" xfId="20231" xr:uid="{86842367-6A43-4C57-B8F4-06681DC1DA0E}"/>
    <cellStyle name="rob 3 3 5 3" xfId="20232" xr:uid="{7A8B72DD-B0E3-480C-A94D-68A265799C82}"/>
    <cellStyle name="rob 3 3 6" xfId="34614" xr:uid="{143AEDF2-46B6-49ED-8E44-D71AFDD73A85}"/>
    <cellStyle name="rob 3 3 6 2" xfId="34613" xr:uid="{09597528-EDF0-4078-829B-1C4E28AD5CCD}"/>
    <cellStyle name="rob 3 3 6 2 2" xfId="20229" xr:uid="{876A437A-FDD2-4FBF-A418-168E38606FB8}"/>
    <cellStyle name="rob 3 3 6 3" xfId="20230" xr:uid="{CC2C1DC5-7225-4978-A34D-5FC0987847CC}"/>
    <cellStyle name="rob 3 3 7" xfId="34612" xr:uid="{81EB65E2-C9E9-432F-A1E9-0D8F4064EB03}"/>
    <cellStyle name="rob 3 3 7 2" xfId="34611" xr:uid="{B32DBECB-1087-4E09-9566-78258F4F3D44}"/>
    <cellStyle name="rob 3 3 7 2 2" xfId="20227" xr:uid="{3189F445-5FF3-4743-A110-C5571668484B}"/>
    <cellStyle name="rob 3 3 7 3" xfId="20228" xr:uid="{5802A86A-C2D3-4C59-B7CF-0E232B9B48AA}"/>
    <cellStyle name="rob 3 3 8" xfId="34610" xr:uid="{416425E5-7006-4C8C-9FD2-57F8087FED02}"/>
    <cellStyle name="rob 3 3 8 2" xfId="34609" xr:uid="{7E030594-379E-436C-A586-884CDE5B234C}"/>
    <cellStyle name="rob 3 3 8 2 2" xfId="20225" xr:uid="{852502AC-AA89-4C28-9B14-3C206ED817D3}"/>
    <cellStyle name="rob 3 3 8 3" xfId="20226" xr:uid="{4F439FB6-B940-4BE8-BF5C-D546D107EC51}"/>
    <cellStyle name="rob 3 3 9" xfId="34608" xr:uid="{C2D89C70-03EA-42AE-8CF8-1436754DB341}"/>
    <cellStyle name="rob 3 3 9 2" xfId="20224" xr:uid="{29BD3927-411D-419C-97DE-8EC54B7B23FD}"/>
    <cellStyle name="rob 3 4" xfId="42867" xr:uid="{6576DAA8-4172-4D84-B417-BF021BF84411}"/>
    <cellStyle name="rob 3 4 10" xfId="39831" xr:uid="{60B32586-8A44-42FA-BAE6-CAEB3C80FD7F}"/>
    <cellStyle name="rob 3 4 11" xfId="40533" xr:uid="{2EC364E6-70F4-4C86-B647-C61A4BE010B9}"/>
    <cellStyle name="rob 3 4 12" xfId="19242" xr:uid="{F2BCEF30-F81B-49C0-8445-F4402F7827CF}"/>
    <cellStyle name="rob 3 4 13" xfId="10254" xr:uid="{4ABEE8BB-BADF-402B-9A6A-8A1839D177E1}"/>
    <cellStyle name="rob 3 4 2" xfId="41658" xr:uid="{2BAF5F5D-C4BE-46D3-BCC7-8A7E151EC5BE}"/>
    <cellStyle name="rob 3 4 2 10" xfId="10667" xr:uid="{8BD10210-FECF-4E78-BCE4-94C9EB90EC02}"/>
    <cellStyle name="rob 3 4 2 2" xfId="34605" xr:uid="{09C0CA44-6A4E-4CE1-BD42-0052CE960202}"/>
    <cellStyle name="rob 3 4 2 2 2" xfId="20221" xr:uid="{43B28779-00C6-4F7E-B611-78A3D3233E3D}"/>
    <cellStyle name="rob 3 4 2 3" xfId="28068" xr:uid="{A3A73FF6-C479-4ED9-8D9D-FBD45E74F2B8}"/>
    <cellStyle name="rob 3 4 2 3 2" xfId="14588" xr:uid="{B47B66F0-B844-4A4A-918C-E391BAECF5F6}"/>
    <cellStyle name="rob 3 4 2 4" xfId="29723" xr:uid="{5DDACC59-1582-44EF-8A63-B6A2E0730043}"/>
    <cellStyle name="rob 3 4 2 4 2" xfId="16055" xr:uid="{16761D00-582D-48E4-A145-8CC0DE9A934A}"/>
    <cellStyle name="rob 3 4 2 5" xfId="25878" xr:uid="{FA38CE75-13FC-4DB2-822F-75536C01BBEC}"/>
    <cellStyle name="rob 3 4 2 5 2" xfId="12443" xr:uid="{5CBA2278-2C11-4344-A84E-F0CDBBAAF0C0}"/>
    <cellStyle name="rob 3 4 2 6" xfId="34606" xr:uid="{1054772C-CF52-4CA6-ACA8-77878092FB29}"/>
    <cellStyle name="rob 3 4 2 6 2" xfId="20222" xr:uid="{D91745B6-49E5-44E8-B32E-EE0588A91E02}"/>
    <cellStyle name="rob 3 4 2 7" xfId="38795" xr:uid="{B9099AEE-B1BF-4076-A504-96E669A14CD6}"/>
    <cellStyle name="rob 3 4 2 8" xfId="24172" xr:uid="{E7865FE7-8594-4B5E-B59A-3AFE316CDD52}"/>
    <cellStyle name="rob 3 4 2 9" xfId="11915" xr:uid="{39261CA5-F93D-4733-90C0-EDD66C39AF03}"/>
    <cellStyle name="rob 3 4 3" xfId="34604" xr:uid="{553350A1-B2EB-46C8-8A99-9B6487C36C22}"/>
    <cellStyle name="rob 3 4 3 2" xfId="34603" xr:uid="{FE351DB2-C2A8-49A6-B9A6-410F2A2C0817}"/>
    <cellStyle name="rob 3 4 3 2 2" xfId="20219" xr:uid="{9442A499-D570-4E27-9297-BB949C24E257}"/>
    <cellStyle name="rob 3 4 3 3" xfId="20220" xr:uid="{487210AC-4CAC-465C-BF6A-B7D9A89A7A67}"/>
    <cellStyle name="rob 3 4 4" xfId="34602" xr:uid="{9098AF55-3DDE-4BD0-9C4F-CD1AC970B597}"/>
    <cellStyle name="rob 3 4 4 2" xfId="34601" xr:uid="{B49DC3E7-91B4-4B02-992A-E00C59A6B0EC}"/>
    <cellStyle name="rob 3 4 4 2 2" xfId="20217" xr:uid="{BEA54AB2-1524-407A-AFE8-D8A8B2D3BB3D}"/>
    <cellStyle name="rob 3 4 4 3" xfId="20218" xr:uid="{453DAADD-C054-4D63-A33F-D107664AA1A7}"/>
    <cellStyle name="rob 3 4 5" xfId="28971" xr:uid="{F8C08B12-98D9-4783-9A8F-BC9063824B16}"/>
    <cellStyle name="rob 3 4 5 2" xfId="15380" xr:uid="{73E580BD-3E38-429D-B4A6-D26BFDBE9065}"/>
    <cellStyle name="rob 3 4 6" xfId="27396" xr:uid="{6DFF174E-7B8B-451E-B7AB-FED447379A2E}"/>
    <cellStyle name="rob 3 4 6 2" xfId="13938" xr:uid="{5B07BB2D-1E59-4F02-B938-969B42C2099D}"/>
    <cellStyle name="rob 3 4 7" xfId="27139" xr:uid="{F0070B65-0918-43F3-943F-182082B28504}"/>
    <cellStyle name="rob 3 4 7 2" xfId="13683" xr:uid="{42E65582-72E9-4460-9F27-79D0E6EC20BD}"/>
    <cellStyle name="rob 3 4 8" xfId="25336" xr:uid="{B42AB728-E93D-4685-A750-CACBA106B831}"/>
    <cellStyle name="rob 3 4 8 2" xfId="11932" xr:uid="{037A9516-3604-436D-9BB1-A3450F99D010}"/>
    <cellStyle name="rob 3 4 9" xfId="34607" xr:uid="{D0C7914D-101A-402F-86E0-91695AECF4A7}"/>
    <cellStyle name="rob 3 4 9 2" xfId="20223" xr:uid="{10C613CC-6A3A-435A-981B-B8E79ABC9747}"/>
    <cellStyle name="rob 3 5" xfId="42866" xr:uid="{A9465F0E-911C-48B3-AA53-C328E8252267}"/>
    <cellStyle name="rob 3 5 10" xfId="39830" xr:uid="{5A159264-AFA8-48E5-BAB6-78BDD6F4C2A2}"/>
    <cellStyle name="rob 3 5 11" xfId="41107" xr:uid="{A864849F-D0DF-498B-9E62-4CAFCD888E8D}"/>
    <cellStyle name="rob 3 5 12" xfId="15192" xr:uid="{695920CC-1173-4047-ACE6-D50ABE1EAB6F}"/>
    <cellStyle name="rob 3 5 13" xfId="6937" xr:uid="{CB03ED4C-DEA5-4974-A157-E29E897DA5B9}"/>
    <cellStyle name="rob 3 5 2" xfId="41657" xr:uid="{6778B25B-357F-4D75-BB1D-0674895EC90A}"/>
    <cellStyle name="rob 3 5 2 10" xfId="4623" xr:uid="{412C7E67-B8D2-4813-B5E8-1261FA123A1E}"/>
    <cellStyle name="rob 3 5 2 2" xfId="34598" xr:uid="{BB198D24-ECAC-4766-9B0C-9AFFED7093D4}"/>
    <cellStyle name="rob 3 5 2 2 2" xfId="20214" xr:uid="{C373AD67-9CB5-4808-9BFA-8CB39B927ABD}"/>
    <cellStyle name="rob 3 5 2 3" xfId="28067" xr:uid="{67301425-EFDF-4C52-8EAB-0F1948554D16}"/>
    <cellStyle name="rob 3 5 2 3 2" xfId="14587" xr:uid="{E1BA0D83-2367-4786-A093-F54E791D7230}"/>
    <cellStyle name="rob 3 5 2 4" xfId="28676" xr:uid="{4686B06A-9299-4B3A-83EF-D6DBF0EB2CFC}"/>
    <cellStyle name="rob 3 5 2 4 2" xfId="15156" xr:uid="{7081F009-5BB1-49F4-8113-AB5D42C765D4}"/>
    <cellStyle name="rob 3 5 2 5" xfId="25877" xr:uid="{13A9F548-AC28-4A1D-8C1D-A6D25ECD1C95}"/>
    <cellStyle name="rob 3 5 2 5 2" xfId="12442" xr:uid="{7912097F-D508-42C3-AE94-982D2ACC7B81}"/>
    <cellStyle name="rob 3 5 2 6" xfId="34599" xr:uid="{A67F712C-B6E9-4821-955F-12F2009E3057}"/>
    <cellStyle name="rob 3 5 2 6 2" xfId="20215" xr:uid="{A67C64B0-0825-44BD-99EF-6157CBD41BBE}"/>
    <cellStyle name="rob 3 5 2 7" xfId="38794" xr:uid="{C994E695-BDFE-4F59-8316-3F254B3C52CA}"/>
    <cellStyle name="rob 3 5 2 8" xfId="24171" xr:uid="{0B167835-A098-44CB-8FF2-A3D61E86C1CB}"/>
    <cellStyle name="rob 3 5 2 9" xfId="12188" xr:uid="{39E7912C-CFB4-4057-B680-8C8A9629942D}"/>
    <cellStyle name="rob 3 5 3" xfId="34597" xr:uid="{DA6E11DC-B5DF-4D46-A2C2-AE55A9AFFF32}"/>
    <cellStyle name="rob 3 5 3 2" xfId="34596" xr:uid="{76B5E01B-F44D-4D22-8956-42CFD6563D9A}"/>
    <cellStyle name="rob 3 5 3 2 2" xfId="20212" xr:uid="{1C9EE5E4-F4B4-4D7F-BA09-60B136460706}"/>
    <cellStyle name="rob 3 5 3 3" xfId="20213" xr:uid="{FA84E412-3BFD-4B0A-8337-373E58ED5277}"/>
    <cellStyle name="rob 3 5 4" xfId="34595" xr:uid="{A8FCB147-606E-46DB-BA37-8B42524F208D}"/>
    <cellStyle name="rob 3 5 4 2" xfId="34594" xr:uid="{8A0AC983-E88D-49BE-B102-EA8663F0BE1C}"/>
    <cellStyle name="rob 3 5 4 2 2" xfId="20210" xr:uid="{1C2C6C5A-8DEB-4F88-8FA8-69E7C499B19F}"/>
    <cellStyle name="rob 3 5 4 3" xfId="20211" xr:uid="{7879B615-F886-43D7-8C9B-BD977BA2DFC6}"/>
    <cellStyle name="rob 3 5 5" xfId="28970" xr:uid="{E244E39B-100D-4BA5-8B60-EDD19F2BA30B}"/>
    <cellStyle name="rob 3 5 5 2" xfId="15379" xr:uid="{73F2F3F0-C47E-4F03-8E5B-87A2DBF422A6}"/>
    <cellStyle name="rob 3 5 6" xfId="30143" xr:uid="{B7CF86CA-6402-46E1-8139-9B100BC53802}"/>
    <cellStyle name="rob 3 5 6 2" xfId="16419" xr:uid="{0BBEB2F8-7504-4792-9C5D-9D09F85F4973}"/>
    <cellStyle name="rob 3 5 7" xfId="26592" xr:uid="{758785E3-0058-4EC3-86D1-3BFAC73B75D8}"/>
    <cellStyle name="rob 3 5 7 2" xfId="13145" xr:uid="{DC969569-6BCB-4487-9356-CF0D3EE389A4}"/>
    <cellStyle name="rob 3 5 8" xfId="25446" xr:uid="{14579320-8644-40B4-9312-090AE8AEC3FA}"/>
    <cellStyle name="rob 3 5 8 2" xfId="12029" xr:uid="{56EEE96A-5EEF-47F1-A481-1B37D459E06F}"/>
    <cellStyle name="rob 3 5 9" xfId="34600" xr:uid="{8AA7FFFE-7D07-49C6-AC04-B14AFD37952B}"/>
    <cellStyle name="rob 3 5 9 2" xfId="20216" xr:uid="{833D11EE-D685-493F-B7C6-2F276B1A8357}"/>
    <cellStyle name="rob 3 6" xfId="42865" xr:uid="{54F1AE8A-D684-42FF-BFC6-072E2C1CF205}"/>
    <cellStyle name="rob 3 6 10" xfId="39829" xr:uid="{9F837B85-387C-445F-B4DC-B45FDAEDFC4B}"/>
    <cellStyle name="rob 3 6 11" xfId="40534" xr:uid="{56CF2A92-045E-464F-90F6-567171BE9E61}"/>
    <cellStyle name="rob 3 6 12" xfId="19239" xr:uid="{DF67F4FA-7B9F-450F-8248-5EA1E91FF5C9}"/>
    <cellStyle name="rob 3 6 13" xfId="10249" xr:uid="{E5EF5F25-2566-499E-BCE2-18D2D48A98E8}"/>
    <cellStyle name="rob 3 6 2" xfId="41656" xr:uid="{5750C83B-E3A8-49E7-B4FE-6D7E55E5FDFE}"/>
    <cellStyle name="rob 3 6 2 10" xfId="24880" xr:uid="{660397B4-A587-40D5-80F0-650E5640EB9D}"/>
    <cellStyle name="rob 3 6 2 2" xfId="34591" xr:uid="{6364B55F-4BE9-47C9-B8FA-8662E0D1EC36}"/>
    <cellStyle name="rob 3 6 2 2 2" xfId="20207" xr:uid="{375AB0CC-184D-4F19-93E6-D33A65CA0B7F}"/>
    <cellStyle name="rob 3 6 2 3" xfId="28066" xr:uid="{76986930-215D-4AA1-AA2A-8BC974FD09F0}"/>
    <cellStyle name="rob 3 6 2 3 2" xfId="14586" xr:uid="{B17A6946-A811-4BD5-8AE6-339216C4DF4A}"/>
    <cellStyle name="rob 3 6 2 4" xfId="28675" xr:uid="{97FB680B-CCCB-4B3F-AB90-7796C6B18079}"/>
    <cellStyle name="rob 3 6 2 4 2" xfId="15155" xr:uid="{C76C5409-1B2F-468E-BD13-88509A6E4356}"/>
    <cellStyle name="rob 3 6 2 5" xfId="25876" xr:uid="{6789577F-9E9A-403C-8195-1468736CF3BB}"/>
    <cellStyle name="rob 3 6 2 5 2" xfId="12441" xr:uid="{F294F80A-FC5D-45FA-9938-7C84E52E3043}"/>
    <cellStyle name="rob 3 6 2 6" xfId="34592" xr:uid="{EF6E66AE-52AC-4914-911B-CB994F08380B}"/>
    <cellStyle name="rob 3 6 2 6 2" xfId="20208" xr:uid="{8DEC1C81-4045-4277-A431-40FB59C1CBEE}"/>
    <cellStyle name="rob 3 6 2 7" xfId="38793" xr:uid="{04F23E99-40FD-48CF-AB5A-EC56EF7A5135}"/>
    <cellStyle name="rob 3 6 2 8" xfId="24170" xr:uid="{0BB4C66C-6F1E-42D6-8182-03C56258C255}"/>
    <cellStyle name="rob 3 6 2 9" xfId="15538" xr:uid="{1956590D-7459-43DB-A205-36FBAEFB3464}"/>
    <cellStyle name="rob 3 6 3" xfId="34590" xr:uid="{C894837D-ABE9-4C0B-B3BB-F962657333A7}"/>
    <cellStyle name="rob 3 6 3 2" xfId="34589" xr:uid="{40347F15-6D66-4980-BFE8-48E0CB9ABC6F}"/>
    <cellStyle name="rob 3 6 3 2 2" xfId="20205" xr:uid="{FC830625-B214-413A-BA22-6932E4014916}"/>
    <cellStyle name="rob 3 6 3 3" xfId="20206" xr:uid="{15D36A1F-D444-4CFC-A0C1-ACE60877FABB}"/>
    <cellStyle name="rob 3 6 4" xfId="34588" xr:uid="{682B5680-D5CA-4B65-A050-2D19D2E5FF16}"/>
    <cellStyle name="rob 3 6 4 2" xfId="34587" xr:uid="{0368D2B4-A3B2-4079-99D9-C9523FC98C51}"/>
    <cellStyle name="rob 3 6 4 2 2" xfId="20203" xr:uid="{E5A0187F-C88B-4FAC-BE7F-94F2AC6A8B66}"/>
    <cellStyle name="rob 3 6 4 3" xfId="20204" xr:uid="{E22940DE-1606-4A9E-8361-1B6CEFEE5E95}"/>
    <cellStyle name="rob 3 6 5" xfId="28969" xr:uid="{12879227-CD13-4C3E-88B0-251F7C08E69D}"/>
    <cellStyle name="rob 3 6 5 2" xfId="15378" xr:uid="{C7FDBAB8-06C1-4C5A-93E3-25563553ECF7}"/>
    <cellStyle name="rob 3 6 6" xfId="29850" xr:uid="{C9EC3FC2-35F9-4293-9001-792EB3DBAF69}"/>
    <cellStyle name="rob 3 6 6 2" xfId="16166" xr:uid="{B6AD911B-B7C0-4BAB-89C6-3D778F0E349D}"/>
    <cellStyle name="rob 3 6 7" xfId="27136" xr:uid="{D4769399-D206-4B8E-AEC0-83343571CAFE}"/>
    <cellStyle name="rob 3 6 7 2" xfId="13680" xr:uid="{90A25BAC-D11B-4D06-B8B1-8AB9FB0B6D95}"/>
    <cellStyle name="rob 3 6 8" xfId="26847" xr:uid="{6C21CF02-F6D2-4B56-BDF8-CC0B59239A40}"/>
    <cellStyle name="rob 3 6 8 2" xfId="13392" xr:uid="{39977BD9-F470-4145-B837-06AC06990EBC}"/>
    <cellStyle name="rob 3 6 9" xfId="34593" xr:uid="{5EEFE49F-A263-4569-8DD7-4E70DA51A519}"/>
    <cellStyle name="rob 3 6 9 2" xfId="20209" xr:uid="{4534588C-1891-429A-8F02-5F6B9B8DEC94}"/>
    <cellStyle name="rob 3 7" xfId="42864" xr:uid="{16532413-D5A7-419A-A831-233D08008FC4}"/>
    <cellStyle name="rob 3 7 10" xfId="10250" xr:uid="{6CB2DD3B-391C-4F4C-9A11-3CDDEBD808D4}"/>
    <cellStyle name="rob 3 7 2" xfId="41655" xr:uid="{42AE8F58-41D5-4DDC-B09D-C26413A0DAAB}"/>
    <cellStyle name="rob 3 7 2 2" xfId="30566" xr:uid="{E4BC9D76-D167-4319-A62D-CBA60A6AFA11}"/>
    <cellStyle name="rob 3 7 2 2 2" xfId="16781" xr:uid="{6F4F902E-093A-476E-B5DB-F8AEC82C52BF}"/>
    <cellStyle name="rob 3 7 2 3" xfId="25875" xr:uid="{179AE57F-E438-4B81-A203-6C774A958F6B}"/>
    <cellStyle name="rob 3 7 2 3 2" xfId="12440" xr:uid="{DFF44623-2BA2-4943-A389-B686DE41C910}"/>
    <cellStyle name="rob 3 7 2 4" xfId="28065" xr:uid="{E03DCBD2-FDAC-4D38-8394-76C92EA8A373}"/>
    <cellStyle name="rob 3 7 2 4 2" xfId="14585" xr:uid="{8EB1DC5A-7F63-4899-B7F4-EF6AD5009EB9}"/>
    <cellStyle name="rob 3 7 2 5" xfId="38792" xr:uid="{45E67F1B-C53C-4FF7-837F-85EB620BBB91}"/>
    <cellStyle name="rob 3 7 2 6" xfId="24169" xr:uid="{12A1DF27-A761-40C3-82ED-62795CDBB8FA}"/>
    <cellStyle name="rob 3 7 2 7" xfId="13101" xr:uid="{498CFFBE-ECEF-4348-B4DF-6E9C77D88083}"/>
    <cellStyle name="rob 3 7 2 8" xfId="5748" xr:uid="{0E1A36BA-FE5F-4691-B064-A2C51B197A96}"/>
    <cellStyle name="rob 3 7 3" xfId="26570" xr:uid="{1731A53A-9075-482A-A065-5BEEA55A0C08}"/>
    <cellStyle name="rob 3 7 3 2" xfId="13124" xr:uid="{FF685E3A-CAAA-4D9E-A9B6-67EDE4192AAE}"/>
    <cellStyle name="rob 3 7 4" xfId="26445" xr:uid="{E64C45B0-A811-4987-A265-AF8E49D21399}"/>
    <cellStyle name="rob 3 7 4 2" xfId="13000" xr:uid="{7CBF7657-E512-4D6C-AFAD-79889CECB5E1}"/>
    <cellStyle name="rob 3 7 5" xfId="25447" xr:uid="{B6C468AC-1B18-4014-A854-706C26A4B8B1}"/>
    <cellStyle name="rob 3 7 5 2" xfId="12030" xr:uid="{A1A017A0-B14D-4A1F-984A-B6B7CF04F8D4}"/>
    <cellStyle name="rob 3 7 6" xfId="28968" xr:uid="{61F8AB65-25C6-426D-AAB8-32C76F5E819A}"/>
    <cellStyle name="rob 3 7 6 2" xfId="15377" xr:uid="{716C93E4-3A34-46DE-B8B2-E436C12E49E3}"/>
    <cellStyle name="rob 3 7 7" xfId="39828" xr:uid="{ED1DA17C-E86D-42E0-837D-0FF0E53AB05C}"/>
    <cellStyle name="rob 3 7 8" xfId="40535" xr:uid="{CB3A9983-3AA0-4406-8898-2AA2DB872341}"/>
    <cellStyle name="rob 3 7 9" xfId="19240" xr:uid="{BB458DB5-E22D-483F-9629-3F22AD053DB4}"/>
    <cellStyle name="rob 3 8" xfId="42863" xr:uid="{D7139ECD-758A-4F85-9691-D7CD787B8982}"/>
    <cellStyle name="rob 3 8 10" xfId="10251" xr:uid="{21A81999-887D-41FD-BFE3-97B15E78BB83}"/>
    <cellStyle name="rob 3 8 2" xfId="41654" xr:uid="{26541F55-FBD1-4502-A190-5001B50E235B}"/>
    <cellStyle name="rob 3 8 2 2" xfId="29720" xr:uid="{AA94F319-7195-4A7B-AAF6-6BFA3CFEC521}"/>
    <cellStyle name="rob 3 8 2 2 2" xfId="16052" xr:uid="{D7151DCD-57D3-4ADB-8E95-B4978E0711B7}"/>
    <cellStyle name="rob 3 8 2 3" xfId="25874" xr:uid="{774BB697-287B-4C71-AC1C-9C597379DE1F}"/>
    <cellStyle name="rob 3 8 2 3 2" xfId="12439" xr:uid="{0B234046-2777-4541-B094-B99E2FA76BFF}"/>
    <cellStyle name="rob 3 8 2 4" xfId="28064" xr:uid="{A7864222-575A-44D4-8ED9-7AFD865F8B15}"/>
    <cellStyle name="rob 3 8 2 4 2" xfId="14584" xr:uid="{1040F92F-6090-4756-9D9A-76CB4B78A668}"/>
    <cellStyle name="rob 3 8 2 5" xfId="38791" xr:uid="{3BDB29F3-CA6F-4C8E-A82E-D0282895554D}"/>
    <cellStyle name="rob 3 8 2 6" xfId="24168" xr:uid="{EF1B5491-F9F5-4DFB-8904-B88AEC88F577}"/>
    <cellStyle name="rob 3 8 2 7" xfId="14325" xr:uid="{6EBAB830-2EA1-4BED-9622-353397EFA7BB}"/>
    <cellStyle name="rob 3 8 2 8" xfId="5931" xr:uid="{6A1D0FAD-6239-42B1-B591-94D03061B8BA}"/>
    <cellStyle name="rob 3 8 3" xfId="27398" xr:uid="{9A6F2922-09E6-4D81-8986-5D6201F156F0}"/>
    <cellStyle name="rob 3 8 3 2" xfId="13940" xr:uid="{0E166E9D-14B8-4085-BD4B-2488EA7C4429}"/>
    <cellStyle name="rob 3 8 4" xfId="27137" xr:uid="{B68940B1-F326-4A8D-AC50-F5D94903E17D}"/>
    <cellStyle name="rob 3 8 4 2" xfId="13681" xr:uid="{5C16BD17-3CE4-4D3D-BB36-CE60BD81365E}"/>
    <cellStyle name="rob 3 8 5" xfId="27446" xr:uid="{939698FF-3D0E-4D4A-A5AB-F75B0648259A}"/>
    <cellStyle name="rob 3 8 5 2" xfId="13988" xr:uid="{996FD538-6C94-485E-B4AC-0378D73ECDE6}"/>
    <cellStyle name="rob 3 8 6" xfId="28967" xr:uid="{C444FC05-41FC-4E1D-9683-5525368976E3}"/>
    <cellStyle name="rob 3 8 6 2" xfId="15376" xr:uid="{AAB048F1-8B28-4809-AE8C-BA0885A2101C}"/>
    <cellStyle name="rob 3 8 7" xfId="39827" xr:uid="{BBDA793A-F43F-404D-9B95-584E1A083266}"/>
    <cellStyle name="rob 3 8 8" xfId="40536" xr:uid="{26ED2F54-7828-4B56-9141-74B4DD288F1B}"/>
    <cellStyle name="rob 3 8 9" xfId="19241" xr:uid="{B65EAB5E-8D44-4693-8C53-D59FF964AABD}"/>
    <cellStyle name="rob 3 9" xfId="41662" xr:uid="{DC5D4799-C113-46F7-A621-ED87B612C4D4}"/>
    <cellStyle name="rob 3 9 2" xfId="26508" xr:uid="{065BB4AD-C06E-4E79-897F-3D45D6AC7263}"/>
    <cellStyle name="rob 3 9 2 2" xfId="13063" xr:uid="{EE3AFDEF-CA22-4C51-AD87-88D9FCFF2DBD}"/>
    <cellStyle name="rob 3 9 3" xfId="25882" xr:uid="{3272AD38-48B2-46D4-AACF-89FA0FCD97A2}"/>
    <cellStyle name="rob 3 9 3 2" xfId="12447" xr:uid="{ACF04B43-3FD3-4098-93E9-163BF5A228C3}"/>
    <cellStyle name="rob 3 9 4" xfId="28072" xr:uid="{319E9DFA-1238-4468-9FEB-391E59FB1C40}"/>
    <cellStyle name="rob 3 9 4 2" xfId="14592" xr:uid="{76058FCA-2B25-4583-BEBA-D5AE216A3E4F}"/>
    <cellStyle name="rob 3 9 5" xfId="38799" xr:uid="{F06A97C0-B9D0-479E-BA6C-EE4CA2D64CD5}"/>
    <cellStyle name="rob 3 9 6" xfId="24176" xr:uid="{4B9E6892-902F-4B25-AC9C-A7312AE13024}"/>
    <cellStyle name="rob 3 9 7" xfId="39112" xr:uid="{D15677CF-83C3-4F43-AB4C-53C60138FB67}"/>
    <cellStyle name="rob 3 9 8" xfId="10663" xr:uid="{C94118BC-0F7B-4565-B382-13DE4B7036A4}"/>
    <cellStyle name="rob 4" xfId="42862" xr:uid="{CCA9CE84-6D93-4EC8-AFDD-69E97226751E}"/>
    <cellStyle name="rob 4 10" xfId="26843" xr:uid="{0999E346-D730-41AA-A16A-3C702126F415}"/>
    <cellStyle name="rob 4 10 2" xfId="13388" xr:uid="{15A5D4B1-8D83-45B3-9634-F4FB47AF5B83}"/>
    <cellStyle name="rob 4 11" xfId="25448" xr:uid="{6CBB4FDA-F099-4AFC-8A2C-27C574218F08}"/>
    <cellStyle name="rob 4 11 2" xfId="12031" xr:uid="{5136AA76-B59B-4845-82DF-2989472ADD21}"/>
    <cellStyle name="rob 4 12" xfId="34586" xr:uid="{233C2BFC-16D5-4EBA-B7F3-4C1CD525945C}"/>
    <cellStyle name="rob 4 12 2" xfId="20202" xr:uid="{F5AFAF21-45CF-4F08-9045-76426FF646E9}"/>
    <cellStyle name="rob 4 13" xfId="39826" xr:uid="{B85566AD-6A1C-424D-98AE-A7508B4EE631}"/>
    <cellStyle name="rob 4 14" xfId="41108" xr:uid="{43BE4D18-1513-4578-AF28-02C1AD20B9DC}"/>
    <cellStyle name="rob 4 15" xfId="15191" xr:uid="{E447C6BA-4ECF-4CE5-89CE-881BB96C5FA0}"/>
    <cellStyle name="rob 4 16" xfId="10252" xr:uid="{19487471-8CF7-4FE7-8581-2A28490AE32F}"/>
    <cellStyle name="rob 4 2" xfId="42861" xr:uid="{6617AC9F-5939-4933-A9CF-8F174CB20EC7}"/>
    <cellStyle name="rob 4 2 10" xfId="39825" xr:uid="{FFEDB5D4-381C-494E-A3A3-7D3EBC043778}"/>
    <cellStyle name="rob 4 2 11" xfId="40537" xr:uid="{0937C843-B4EB-4744-97F9-13D5CBA26BAB}"/>
    <cellStyle name="rob 4 2 12" xfId="24871" xr:uid="{A9D03ADA-AFB2-4E71-9D9E-C18BBC3F42D4}"/>
    <cellStyle name="rob 4 2 13" xfId="10253" xr:uid="{A18F518B-0419-4B6F-891C-46432A390151}"/>
    <cellStyle name="rob 4 2 2" xfId="41652" xr:uid="{A7132F58-8D15-457A-ABD2-E504D009C98B}"/>
    <cellStyle name="rob 4 2 2 10" xfId="10668" xr:uid="{8ADAB5B5-280D-4872-994C-3E0B6D4B0186}"/>
    <cellStyle name="rob 4 2 2 2" xfId="34583" xr:uid="{13F179C2-19CD-4E7D-A030-58F172E2255E}"/>
    <cellStyle name="rob 4 2 2 2 2" xfId="20199" xr:uid="{65106462-C5FD-4F8E-9292-FBB732E2C1A5}"/>
    <cellStyle name="rob 4 2 2 3" xfId="28062" xr:uid="{60A60E41-C7D5-439B-B1CC-DC00D6000997}"/>
    <cellStyle name="rob 4 2 2 3 2" xfId="14582" xr:uid="{10004B46-596E-4B29-9EF5-9918A1AD5D4D}"/>
    <cellStyle name="rob 4 2 2 4" xfId="29718" xr:uid="{4999212E-728F-4B72-ACC9-F5B78D9B00AA}"/>
    <cellStyle name="rob 4 2 2 4 2" xfId="16050" xr:uid="{88C0B3A8-3885-4734-A5F7-A0E197A03278}"/>
    <cellStyle name="rob 4 2 2 5" xfId="25872" xr:uid="{2D24F8E2-46D2-485C-A3C3-F46CF1FA72E8}"/>
    <cellStyle name="rob 4 2 2 5 2" xfId="12437" xr:uid="{45F94064-C639-44C3-B417-60DAF32CDC69}"/>
    <cellStyle name="rob 4 2 2 6" xfId="34584" xr:uid="{710B5CEF-B336-4B22-80E2-FEFAEAEBDBC2}"/>
    <cellStyle name="rob 4 2 2 6 2" xfId="20200" xr:uid="{502CAF69-E054-4F8F-8A6E-4F484576051C}"/>
    <cellStyle name="rob 4 2 2 7" xfId="38789" xr:uid="{8C2389A5-6C48-43EB-8756-EE157FAADB68}"/>
    <cellStyle name="rob 4 2 2 8" xfId="24166" xr:uid="{9A2B3E25-FF8A-406C-A9F1-CC069C795B6C}"/>
    <cellStyle name="rob 4 2 2 9" xfId="20596" xr:uid="{6E2A6FA6-9323-448D-93C7-A62E407C4B39}"/>
    <cellStyle name="rob 4 2 3" xfId="34582" xr:uid="{78E70113-AAE3-4EB9-83A2-2C71D8BB3339}"/>
    <cellStyle name="rob 4 2 3 2" xfId="34581" xr:uid="{826829C6-2EA0-43CB-845C-862AD6891749}"/>
    <cellStyle name="rob 4 2 3 2 2" xfId="20197" xr:uid="{6AE3562E-DB2A-4539-BE93-DB6E03B56D00}"/>
    <cellStyle name="rob 4 2 3 3" xfId="20198" xr:uid="{B997F1D1-49C8-4A69-BB1D-A4493DC7794A}"/>
    <cellStyle name="rob 4 2 4" xfId="34580" xr:uid="{116F0DA0-3B15-44BD-BDB9-76F7DF7EA460}"/>
    <cellStyle name="rob 4 2 4 2" xfId="34579" xr:uid="{3213C3EF-0E89-4268-BBEA-55F9B7FF4247}"/>
    <cellStyle name="rob 4 2 4 2 2" xfId="20195" xr:uid="{43761BCD-FDF6-4C6E-A68D-0216CA7013A7}"/>
    <cellStyle name="rob 4 2 4 3" xfId="20196" xr:uid="{4D6AAB1F-5174-4314-A312-5C257612B793}"/>
    <cellStyle name="rob 4 2 5" xfId="28965" xr:uid="{A0529699-3CA7-4901-B5B8-51CF7808990A}"/>
    <cellStyle name="rob 4 2 5 2" xfId="15374" xr:uid="{AA768A2A-F300-42A1-B111-827B58B7CE44}"/>
    <cellStyle name="rob 4 2 6" xfId="26476" xr:uid="{277D7D14-EF42-47AD-B450-39F20088537E}"/>
    <cellStyle name="rob 4 2 6 2" xfId="13031" xr:uid="{90E3F666-4953-4866-9C79-380EACD943C4}"/>
    <cellStyle name="rob 4 2 7" xfId="26821" xr:uid="{4B281F0B-9381-457C-B98B-BAC287D841A2}"/>
    <cellStyle name="rob 4 2 7 2" xfId="13367" xr:uid="{1CDC7228-5342-4796-8424-ECAC55589B4B}"/>
    <cellStyle name="rob 4 2 8" xfId="26259" xr:uid="{6780E405-4BEF-4145-8E1C-F238F0BB42C6}"/>
    <cellStyle name="rob 4 2 8 2" xfId="12823" xr:uid="{08838796-BEE1-4377-896E-93A84EADDBE4}"/>
    <cellStyle name="rob 4 2 9" xfId="34585" xr:uid="{48B7790C-9F3F-4AA8-A19A-DDB07B347D30}"/>
    <cellStyle name="rob 4 2 9 2" xfId="20201" xr:uid="{BEA81745-2B85-4C57-8550-A734DB26EFBC}"/>
    <cellStyle name="rob 4 3" xfId="42860" xr:uid="{509E44F6-971C-4C43-861E-30397464DB66}"/>
    <cellStyle name="rob 4 3 10" xfId="39824" xr:uid="{403BE0D0-5D35-4E13-B5C9-7B4017348B2F}"/>
    <cellStyle name="rob 4 3 11" xfId="40538" xr:uid="{F4F1AD3F-4A4B-44D7-ABB0-14079DD5A821}"/>
    <cellStyle name="rob 4 3 12" xfId="24872" xr:uid="{D47665BB-A388-4D50-9EC1-353E074E1DE4}"/>
    <cellStyle name="rob 4 3 13" xfId="19313" xr:uid="{7060DEBC-8CA3-4283-8422-40C7F70AE583}"/>
    <cellStyle name="rob 4 3 2" xfId="41651" xr:uid="{C2E6AF3B-D2FE-42CF-B8A8-7B806BFAAB69}"/>
    <cellStyle name="rob 4 3 2 10" xfId="10669" xr:uid="{6D85BC8B-5447-4E13-A679-E83D6DF96CD5}"/>
    <cellStyle name="rob 4 3 2 2" xfId="34576" xr:uid="{C59B74E7-B957-4925-8927-79CB3880A938}"/>
    <cellStyle name="rob 4 3 2 2 2" xfId="20192" xr:uid="{DE5E25B6-C2A1-41AC-BBD0-F5B5B034EB2D}"/>
    <cellStyle name="rob 4 3 2 3" xfId="28061" xr:uid="{AA20E953-B83E-44DE-B529-8EA561962B39}"/>
    <cellStyle name="rob 4 3 2 3 2" xfId="14581" xr:uid="{406681B5-FAFA-49B3-A906-6C54D494F721}"/>
    <cellStyle name="rob 4 3 2 4" xfId="26514" xr:uid="{94447317-7E70-45C3-B825-9DCCC9149A65}"/>
    <cellStyle name="rob 4 3 2 4 2" xfId="13069" xr:uid="{682C4F56-EEC7-4F95-A004-9F2AD343EC2B}"/>
    <cellStyle name="rob 4 3 2 5" xfId="25871" xr:uid="{5A123221-AF5C-43C1-AA8D-997E0E7ADA09}"/>
    <cellStyle name="rob 4 3 2 5 2" xfId="12436" xr:uid="{8841E34D-E2ED-4D9C-9047-F230DC99E540}"/>
    <cellStyle name="rob 4 3 2 6" xfId="34577" xr:uid="{527D211C-422A-46AC-9240-5BAF40A0CDB0}"/>
    <cellStyle name="rob 4 3 2 6 2" xfId="20193" xr:uid="{F6E39235-CBEB-4339-A067-B911CE277455}"/>
    <cellStyle name="rob 4 3 2 7" xfId="38788" xr:uid="{D5CBFDA6-D4CB-4842-8C4C-61412AABBAA3}"/>
    <cellStyle name="rob 4 3 2 8" xfId="24165" xr:uid="{90DE5808-E654-4B21-BB08-B68816F1A01D}"/>
    <cellStyle name="rob 4 3 2 9" xfId="40460" xr:uid="{0E4BC251-0956-4F5F-9D5E-45A83268DBA3}"/>
    <cellStyle name="rob 4 3 3" xfId="34575" xr:uid="{D99528BB-8C1C-4E0B-9FF2-E82E30DBDBC8}"/>
    <cellStyle name="rob 4 3 3 2" xfId="34574" xr:uid="{455C31EC-1EB3-43C1-9C17-6DC29C18525C}"/>
    <cellStyle name="rob 4 3 3 2 2" xfId="20190" xr:uid="{8A3BEC64-8309-41CE-B4E4-2C9957460C53}"/>
    <cellStyle name="rob 4 3 3 3" xfId="20191" xr:uid="{66FDBD35-C48C-4AC1-B473-19876CC950A4}"/>
    <cellStyle name="rob 4 3 4" xfId="34573" xr:uid="{88115DBC-1460-4B09-AE81-7BFFD5DA56B4}"/>
    <cellStyle name="rob 4 3 4 2" xfId="34572" xr:uid="{B478EDC1-9959-4ACF-AF9E-8002837DD744}"/>
    <cellStyle name="rob 4 3 4 2 2" xfId="20188" xr:uid="{BA69A0D4-10D1-40D2-A0D4-8A1A4A10D6C5}"/>
    <cellStyle name="rob 4 3 4 3" xfId="20189" xr:uid="{0B4EE0C0-43FA-4072-BDBD-3269C0A9A3C9}"/>
    <cellStyle name="rob 4 3 5" xfId="28964" xr:uid="{F28950AC-87D4-4C37-BDE4-B092F90EE298}"/>
    <cellStyle name="rob 4 3 5 2" xfId="15373" xr:uid="{800E2627-7C57-4279-A23F-E68841D656EE}"/>
    <cellStyle name="rob 4 3 6" xfId="29361" xr:uid="{10504598-0E3C-4A1C-8371-7AACB74E7F22}"/>
    <cellStyle name="rob 4 3 6 2" xfId="15716" xr:uid="{A7267874-C2CD-41EA-9EFA-44D412D3F4D0}"/>
    <cellStyle name="rob 4 3 7" xfId="27128" xr:uid="{D8F73627-6526-4781-A367-AF9B080DE75A}"/>
    <cellStyle name="rob 4 3 7 2" xfId="13672" xr:uid="{59CADE1D-5BD0-4CB1-B7B4-0DF2CEA07635}"/>
    <cellStyle name="rob 4 3 8" xfId="25449" xr:uid="{2C4219FC-2532-49F8-A17C-1160CED9CAA8}"/>
    <cellStyle name="rob 4 3 8 2" xfId="12032" xr:uid="{D0EED16D-48C2-48CB-B88F-BDEE9018DEBD}"/>
    <cellStyle name="rob 4 3 9" xfId="34578" xr:uid="{DED02F7A-E3EB-4C3A-91B5-F86A9B6D6D7E}"/>
    <cellStyle name="rob 4 3 9 2" xfId="20194" xr:uid="{6D5E7AF2-DC4E-4B1F-9190-05998A168959}"/>
    <cellStyle name="rob 4 4" xfId="42859" xr:uid="{42DAC368-7ACA-42A8-A3F2-66EA1DE3EF92}"/>
    <cellStyle name="rob 4 4 10" xfId="39823" xr:uid="{86FFF66D-7F24-44D9-99D5-615455EBB853}"/>
    <cellStyle name="rob 4 4 11" xfId="40539" xr:uid="{075C3C05-D5B0-4D8C-B09B-73FE1363951A}"/>
    <cellStyle name="rob 4 4 12" xfId="19246" xr:uid="{5824A048-7DA6-4CFC-9B44-0D036F20144B}"/>
    <cellStyle name="rob 4 4 13" xfId="24915" xr:uid="{F4872D5B-4610-4008-B374-97F35F75CD1A}"/>
    <cellStyle name="rob 4 4 2" xfId="41650" xr:uid="{D7534365-032C-455E-B510-E97C2A732EA7}"/>
    <cellStyle name="rob 4 4 2 10" xfId="10670" xr:uid="{1C78CA34-1204-4D55-9264-90CBA21694EE}"/>
    <cellStyle name="rob 4 4 2 2" xfId="34569" xr:uid="{54754645-414D-4F6D-9600-43C095541AFB}"/>
    <cellStyle name="rob 4 4 2 2 2" xfId="20185" xr:uid="{D353BE63-7604-4603-8A30-2615B651697A}"/>
    <cellStyle name="rob 4 4 2 3" xfId="28060" xr:uid="{05B8A7D2-EE92-4856-AB39-27C0111570B9}"/>
    <cellStyle name="rob 4 4 2 3 2" xfId="14580" xr:uid="{69C958A6-6784-4372-A496-DDF179BE1E95}"/>
    <cellStyle name="rob 4 4 2 4" xfId="30562" xr:uid="{09E537F4-E1B8-43ED-AA12-CF4BFFE5217C}"/>
    <cellStyle name="rob 4 4 2 4 2" xfId="16777" xr:uid="{CBF08C68-1FD3-4045-AC98-B77B0A27A1F9}"/>
    <cellStyle name="rob 4 4 2 5" xfId="25870" xr:uid="{D02AED0B-AC8D-4B7E-AFD9-CA4DDD3891A5}"/>
    <cellStyle name="rob 4 4 2 5 2" xfId="12435" xr:uid="{FFF6F26B-D49D-4BA5-9AF0-B23091AC233B}"/>
    <cellStyle name="rob 4 4 2 6" xfId="34570" xr:uid="{C648AE02-66B1-49FF-9F7E-43A153B1125B}"/>
    <cellStyle name="rob 4 4 2 6 2" xfId="20186" xr:uid="{8A48387D-B23E-4E6F-9DFB-58916792F69F}"/>
    <cellStyle name="rob 4 4 2 7" xfId="38787" xr:uid="{0A476CB7-B60F-4AA9-B35F-4EC73704915A}"/>
    <cellStyle name="rob 4 4 2 8" xfId="24164" xr:uid="{0B6A7E45-3E07-41F3-933A-1D611C44028F}"/>
    <cellStyle name="rob 4 4 2 9" xfId="40458" xr:uid="{FA702E30-3999-41DD-965C-73644FDF8A79}"/>
    <cellStyle name="rob 4 4 3" xfId="34568" xr:uid="{1533E941-0455-4106-81CB-4462B87DDFF8}"/>
    <cellStyle name="rob 4 4 3 2" xfId="34567" xr:uid="{EC54BECE-F9D4-4B2F-BBC4-466CB0D6C29B}"/>
    <cellStyle name="rob 4 4 3 2 2" xfId="20183" xr:uid="{A45B5F29-1493-44A1-AE2E-A338BDEC9336}"/>
    <cellStyle name="rob 4 4 3 3" xfId="20184" xr:uid="{20272D7D-5EB5-41E3-A335-45C1B5D432B1}"/>
    <cellStyle name="rob 4 4 4" xfId="34566" xr:uid="{23C2E0C0-2B6D-4698-9EBF-D3D84F51D37D}"/>
    <cellStyle name="rob 4 4 4 2" xfId="34565" xr:uid="{6ABAB671-7A1F-44B9-BA08-662E53485F04}"/>
    <cellStyle name="rob 4 4 4 2 2" xfId="20181" xr:uid="{430C5762-BA45-45EC-B973-B9D35CAEEAB8}"/>
    <cellStyle name="rob 4 4 4 3" xfId="20182" xr:uid="{9C81E253-2D6C-4A9A-840B-3E3BC8ED8603}"/>
    <cellStyle name="rob 4 4 5" xfId="28963" xr:uid="{4415248C-7FE5-4919-91F0-6077252E95C5}"/>
    <cellStyle name="rob 4 4 5 2" xfId="15372" xr:uid="{893D1886-6BC0-4697-998B-BE13FAF7DF60}"/>
    <cellStyle name="rob 4 4 6" xfId="30005" xr:uid="{9168466B-B8DF-4EC2-882F-13E82CDAAC02}"/>
    <cellStyle name="rob 4 4 6 2" xfId="16300" xr:uid="{B70699F9-F10B-4140-800F-E6996B82C007}"/>
    <cellStyle name="rob 4 4 7" xfId="27134" xr:uid="{EBB41AA6-6D9B-498D-97DF-70B42423812C}"/>
    <cellStyle name="rob 4 4 7 2" xfId="13678" xr:uid="{E5E804DC-A5C9-4F47-B2D4-9B638DC59DD8}"/>
    <cellStyle name="rob 4 4 8" xfId="25248" xr:uid="{FBB1FD25-F870-41F5-8F75-96DE8D6AEAB1}"/>
    <cellStyle name="rob 4 4 8 2" xfId="11844" xr:uid="{E35DBE9F-4C5D-4D52-9ADC-ED0A07374C86}"/>
    <cellStyle name="rob 4 4 9" xfId="34571" xr:uid="{91963AE2-0993-4A4F-BF6E-731C6C2F0852}"/>
    <cellStyle name="rob 4 4 9 2" xfId="20187" xr:uid="{2E511143-0EEC-40BC-8E3B-98979B545CC7}"/>
    <cellStyle name="rob 4 5" xfId="42858" xr:uid="{2D3C7808-2D2F-4612-9B63-4ABF9C9EA38F}"/>
    <cellStyle name="rob 4 5 10" xfId="39822" xr:uid="{199D9C09-A23D-4A05-A33E-67BC17F3CB0B}"/>
    <cellStyle name="rob 4 5 11" xfId="41109" xr:uid="{A5CC955F-F1A3-4F00-A614-CCEFE482E83A}"/>
    <cellStyle name="rob 4 5 12" xfId="15194" xr:uid="{2F140724-D1D4-40D0-9113-C779FA841A5C}"/>
    <cellStyle name="rob 4 5 13" xfId="10256" xr:uid="{4FFA5CD8-1B02-42F5-BC03-E4F529B897D4}"/>
    <cellStyle name="rob 4 5 2" xfId="41649" xr:uid="{E96FA192-EBDF-4EB6-9A26-B001E3AF654B}"/>
    <cellStyle name="rob 4 5 2 10" xfId="10671" xr:uid="{0585AE1E-4E4E-4A03-90CD-DCA0F677D3C6}"/>
    <cellStyle name="rob 4 5 2 2" xfId="34562" xr:uid="{B0A7F04C-721F-4028-93C8-C0577341A5A4}"/>
    <cellStyle name="rob 4 5 2 2 2" xfId="20178" xr:uid="{4A2A808D-A7EF-4D4E-BB91-B94D492828C7}"/>
    <cellStyle name="rob 4 5 2 3" xfId="28059" xr:uid="{36F4863D-1988-49F4-A6CD-AEDFABB9B4D9}"/>
    <cellStyle name="rob 4 5 2 3 2" xfId="14579" xr:uid="{162D0F24-A707-4139-AD1E-9E351F5BD7E0}"/>
    <cellStyle name="rob 4 5 2 4" xfId="29904" xr:uid="{4A4F94A7-9221-46B5-AC57-F962A152065D}"/>
    <cellStyle name="rob 4 5 2 4 2" xfId="16216" xr:uid="{B5B40B91-9F32-42C8-9ED3-81EBD4C50ECF}"/>
    <cellStyle name="rob 4 5 2 5" xfId="25869" xr:uid="{4517A5C2-4E13-44DA-9494-BA9C1AFCE0F3}"/>
    <cellStyle name="rob 4 5 2 5 2" xfId="12434" xr:uid="{61FA9CB9-0B95-4169-BCB3-FDD5BB9E0E01}"/>
    <cellStyle name="rob 4 5 2 6" xfId="34563" xr:uid="{D8B6B11E-6F6D-41AE-A46D-5F8C4ABE9D83}"/>
    <cellStyle name="rob 4 5 2 6 2" xfId="20179" xr:uid="{08977FA7-A454-41ED-B86E-669B5B614EE4}"/>
    <cellStyle name="rob 4 5 2 7" xfId="38786" xr:uid="{1627EA5E-A8BF-428A-8F4A-4584E064E6FA}"/>
    <cellStyle name="rob 4 5 2 8" xfId="24163" xr:uid="{87B05243-36AC-410F-8FC0-1DE65719CF9C}"/>
    <cellStyle name="rob 4 5 2 9" xfId="16515" xr:uid="{B7445717-FD8A-44EE-805D-7661C9C36F7C}"/>
    <cellStyle name="rob 4 5 3" xfId="34561" xr:uid="{5617E0B6-E5F0-4683-B200-490A15AC6F23}"/>
    <cellStyle name="rob 4 5 3 2" xfId="34560" xr:uid="{A0AF29D8-34C8-4968-8DD2-5852335CAABC}"/>
    <cellStyle name="rob 4 5 3 2 2" xfId="20176" xr:uid="{3BC6606E-120F-451B-9B16-D759BE114812}"/>
    <cellStyle name="rob 4 5 3 3" xfId="20177" xr:uid="{842E9705-8218-4DB7-A05A-927BC31F98CD}"/>
    <cellStyle name="rob 4 5 4" xfId="34559" xr:uid="{429A5E30-40E4-4627-8D08-A932FEB3A33C}"/>
    <cellStyle name="rob 4 5 4 2" xfId="34558" xr:uid="{0377198F-F7CD-452F-8CD2-7C06C91EDC5C}"/>
    <cellStyle name="rob 4 5 4 2 2" xfId="20174" xr:uid="{A4ABA8AC-913E-4A36-AF68-474CB944097C}"/>
    <cellStyle name="rob 4 5 4 3" xfId="20175" xr:uid="{FA2B5B94-5191-4C2F-B5BD-9F7C7E3C2A6E}"/>
    <cellStyle name="rob 4 5 5" xfId="28962" xr:uid="{87176729-D2B2-4265-8860-5F2BEE95D206}"/>
    <cellStyle name="rob 4 5 5 2" xfId="15371" xr:uid="{A36B1307-EBEE-4E46-8A8B-6F6B4495E03E}"/>
    <cellStyle name="rob 4 5 6" xfId="27403" xr:uid="{54CF88B4-8935-4A1A-AF96-974450D2E200}"/>
    <cellStyle name="rob 4 5 6 2" xfId="13945" xr:uid="{465E06F6-41AA-46D2-9D0F-24AE48A8494E}"/>
    <cellStyle name="rob 4 5 7" xfId="27133" xr:uid="{49366B06-AC0F-49C1-80F7-E14F8AD21E50}"/>
    <cellStyle name="rob 4 5 7 2" xfId="13677" xr:uid="{C865B3B2-0822-48C9-AA9B-246AEED5DE6F}"/>
    <cellStyle name="rob 4 5 8" xfId="25450" xr:uid="{1A84BB66-8492-4788-8BF4-A103C753F8E4}"/>
    <cellStyle name="rob 4 5 8 2" xfId="12033" xr:uid="{F16C0EB5-1E28-4F09-9321-5E828A696596}"/>
    <cellStyle name="rob 4 5 9" xfId="34564" xr:uid="{067A1749-2B44-4E00-824E-B9C3D788E362}"/>
    <cellStyle name="rob 4 5 9 2" xfId="20180" xr:uid="{F1C61A1C-2C6D-4B33-A5D3-4DA5B023C611}"/>
    <cellStyle name="rob 4 6" xfId="41653" xr:uid="{68BD7B2B-C9D7-425F-AA24-EA62A910EC71}"/>
    <cellStyle name="rob 4 6 10" xfId="7013" xr:uid="{D25E3B89-5697-4034-AC82-9303D1151E19}"/>
    <cellStyle name="rob 4 6 2" xfId="34556" xr:uid="{902EE8E2-8A63-4D33-B3A7-B13744AD6D91}"/>
    <cellStyle name="rob 4 6 2 2" xfId="20172" xr:uid="{7D644A5F-C6F7-45ED-A5D4-20C4E9D39AF7}"/>
    <cellStyle name="rob 4 6 3" xfId="28063" xr:uid="{853EFAE0-2434-4538-8FD9-34EFBEC6DCAB}"/>
    <cellStyle name="rob 4 6 3 2" xfId="14583" xr:uid="{7031971F-BD3C-4420-A671-B54105A5226A}"/>
    <cellStyle name="rob 4 6 4" xfId="29719" xr:uid="{F725A606-BB2C-4220-806C-9060BF9967D8}"/>
    <cellStyle name="rob 4 6 4 2" xfId="16051" xr:uid="{FB3C6740-06CA-4F5B-91B9-B83BF1956CBB}"/>
    <cellStyle name="rob 4 6 5" xfId="25873" xr:uid="{96158587-A9B3-4862-88A1-96A16395A0E5}"/>
    <cellStyle name="rob 4 6 5 2" xfId="12438" xr:uid="{62422699-93B8-4B05-9646-711BC8471D2D}"/>
    <cellStyle name="rob 4 6 6" xfId="34557" xr:uid="{E6B5234F-6D5C-460E-A673-95888FF00CB7}"/>
    <cellStyle name="rob 4 6 6 2" xfId="20173" xr:uid="{5E97C146-3273-4D35-BD0D-78D7B683B9EB}"/>
    <cellStyle name="rob 4 6 7" xfId="38790" xr:uid="{ADBB215C-86AB-4B29-8A9F-BB333E5705B4}"/>
    <cellStyle name="rob 4 6 8" xfId="24167" xr:uid="{A0EC9D18-3CEC-4591-91A3-94960597CC59}"/>
    <cellStyle name="rob 4 6 9" xfId="20595" xr:uid="{A24E82B8-7B7C-41A2-92F4-A23EBEE0B499}"/>
    <cellStyle name="rob 4 7" xfId="34555" xr:uid="{EB10E875-B666-4F02-AFB7-D518DDE566A9}"/>
    <cellStyle name="rob 4 7 2" xfId="34554" xr:uid="{7B2E94B9-79AB-4361-AD5B-BF45EF628240}"/>
    <cellStyle name="rob 4 7 2 2" xfId="20170" xr:uid="{9B2F69D0-7310-461E-AC83-2FA0A125EFB9}"/>
    <cellStyle name="rob 4 7 3" xfId="20171" xr:uid="{572507E8-8B87-4ED0-A7F6-854488723D36}"/>
    <cellStyle name="rob 4 8" xfId="28966" xr:uid="{2CB82736-1C49-4D3E-AE1E-312DE1C6E968}"/>
    <cellStyle name="rob 4 8 2" xfId="15375" xr:uid="{C55085A6-F4A7-48EE-BCF0-4A676D609098}"/>
    <cellStyle name="rob 4 9" xfId="29432" xr:uid="{8469B000-7730-4A61-A23E-56D00BF87D91}"/>
    <cellStyle name="rob 4 9 2" xfId="15771" xr:uid="{5BE2964C-03DC-4CB7-9764-F29C48FEE9BF}"/>
    <cellStyle name="rob 5" xfId="42857" xr:uid="{6E524249-CAA2-4FB0-ABA6-33BE4645DCC3}"/>
    <cellStyle name="rob 5 10" xfId="27472" xr:uid="{24A491A7-FC18-4424-86A3-A405B0460C2D}"/>
    <cellStyle name="rob 5 10 2" xfId="14013" xr:uid="{43AC71E6-A931-41AC-A163-386533FF7661}"/>
    <cellStyle name="rob 5 11" xfId="34553" xr:uid="{D983EC97-7DAA-492A-A692-8977F0019D99}"/>
    <cellStyle name="rob 5 11 2" xfId="20169" xr:uid="{0CD5419C-03DA-48C4-8B30-E4BF218756DE}"/>
    <cellStyle name="rob 5 12" xfId="39821" xr:uid="{9F63A022-5A4A-4772-855E-207CA105242F}"/>
    <cellStyle name="rob 5 13" xfId="40570" xr:uid="{8E7624F7-4698-4795-97AD-2CCB4F098C0C}"/>
    <cellStyle name="rob 5 14" xfId="19243" xr:uid="{9AD5F0AB-43A1-4955-8262-68AACD37DE1D}"/>
    <cellStyle name="rob 5 15" xfId="24914" xr:uid="{02C45B5E-792F-4E08-9CDB-6D89A1CAFDCF}"/>
    <cellStyle name="rob 5 2" xfId="42856" xr:uid="{03DF67EF-FE73-481C-8A9B-E5A66AD46EF6}"/>
    <cellStyle name="rob 5 2 10" xfId="19244" xr:uid="{1BC7972B-5FF3-44B4-B1AC-294C4753B465}"/>
    <cellStyle name="rob 5 2 11" xfId="19311" xr:uid="{2F09C6C5-0D5B-4209-8323-A053A5E49CC9}"/>
    <cellStyle name="rob 5 2 2" xfId="41647" xr:uid="{E3DEF642-9DFA-4E8D-9CE4-234CCB6EA5ED}"/>
    <cellStyle name="rob 5 2 2 2" xfId="28057" xr:uid="{CB28111D-E225-4053-B6ED-374BDCDED38E}"/>
    <cellStyle name="rob 5 2 2 2 2" xfId="14577" xr:uid="{257074B0-6AD2-4E3C-8449-07501F0928CB}"/>
    <cellStyle name="rob 5 2 2 3" xfId="30564" xr:uid="{ECC335C8-D824-4215-BFD5-EEB0C6299B5B}"/>
    <cellStyle name="rob 5 2 2 3 2" xfId="16779" xr:uid="{A886C243-90CD-4472-9881-12ACF1E6D043}"/>
    <cellStyle name="rob 5 2 2 4" xfId="25867" xr:uid="{8D32C03C-1789-474B-A8BD-6EA3C9478A63}"/>
    <cellStyle name="rob 5 2 2 4 2" xfId="12432" xr:uid="{C0ADCAC2-511D-4FD9-B924-239885F3490F}"/>
    <cellStyle name="rob 5 2 2 5" xfId="34551" xr:uid="{6A04D2F7-7BE7-4061-9C18-E178815A9C14}"/>
    <cellStyle name="rob 5 2 2 5 2" xfId="20167" xr:uid="{C2D01469-3695-48EC-BE63-8D0F4DBED529}"/>
    <cellStyle name="rob 5 2 2 6" xfId="38784" xr:uid="{A1AAC490-2DB6-4714-9B9B-70C2E23015AB}"/>
    <cellStyle name="rob 5 2 2 7" xfId="24161" xr:uid="{EADF85ED-2556-43C5-A568-238E25CD2874}"/>
    <cellStyle name="rob 5 2 2 8" xfId="23858" xr:uid="{2F211E5E-C05F-4DE7-96A3-CED2689323E2}"/>
    <cellStyle name="rob 5 2 2 9" xfId="10673" xr:uid="{79513A3E-C5D9-43EB-A40B-03DAC101F746}"/>
    <cellStyle name="rob 5 2 3" xfId="28960" xr:uid="{091B67B8-B976-4FED-8E6A-1DA6164C6089}"/>
    <cellStyle name="rob 5 2 3 2" xfId="15369" xr:uid="{EF760D18-C37F-4438-9DE7-F5BBABF252FF}"/>
    <cellStyle name="rob 5 2 4" xfId="27399" xr:uid="{80209E5B-A49E-424A-95C5-9ABA0CDBE953}"/>
    <cellStyle name="rob 5 2 4 2" xfId="13941" xr:uid="{9A3F0AB2-9592-4FB0-A64E-8D49588B6722}"/>
    <cellStyle name="rob 5 2 5" xfId="29466" xr:uid="{F2A06E43-77C4-40D0-8E0A-B2DE89C3B789}"/>
    <cellStyle name="rob 5 2 5 2" xfId="15803" xr:uid="{5FD6D49D-E6A5-4D0B-8340-C0E138FD1473}"/>
    <cellStyle name="rob 5 2 6" xfId="25451" xr:uid="{16F6C932-932B-4D8E-A011-AB0E95ED8AAC}"/>
    <cellStyle name="rob 5 2 6 2" xfId="12034" xr:uid="{83E7A2B7-0171-41CC-B6EB-31CEF5182439}"/>
    <cellStyle name="rob 5 2 7" xfId="34552" xr:uid="{C961D5FA-1BF9-4681-9E9A-FBABFD8E5542}"/>
    <cellStyle name="rob 5 2 7 2" xfId="20168" xr:uid="{C1A0CF62-02C8-4541-A5B5-44077DD29566}"/>
    <cellStyle name="rob 5 2 8" xfId="39820" xr:uid="{CF90272C-3E49-4BE6-B449-3728FC48B23E}"/>
    <cellStyle name="rob 5 2 9" xfId="40571" xr:uid="{4CFD5A16-5A3F-412C-86EC-CCA97EEF2079}"/>
    <cellStyle name="rob 5 3" xfId="42855" xr:uid="{9B052818-F57D-48BC-B0CA-BF83B73C1534}"/>
    <cellStyle name="rob 5 3 10" xfId="19245" xr:uid="{68210F16-1BD4-4CF6-BAA9-AB2404484EFC}"/>
    <cellStyle name="rob 5 3 11" xfId="10257" xr:uid="{952D4A54-FC8A-4D48-A9CF-0B0568FEAB43}"/>
    <cellStyle name="rob 5 3 2" xfId="41646" xr:uid="{2F985718-06BC-46BE-9CBD-200E073D7EFE}"/>
    <cellStyle name="rob 5 3 2 2" xfId="28056" xr:uid="{CA3B7EFE-8882-438E-800C-E152BA5438DF}"/>
    <cellStyle name="rob 5 3 2 2 2" xfId="14576" xr:uid="{E41ED79A-586E-4EDB-A384-97203EDAF1A8}"/>
    <cellStyle name="rob 5 3 2 3" xfId="28674" xr:uid="{E0559F1F-9FD4-423A-823E-898D55684821}"/>
    <cellStyle name="rob 5 3 2 3 2" xfId="15154" xr:uid="{961406E1-1B56-4845-AEA6-FADE71742F53}"/>
    <cellStyle name="rob 5 3 2 4" xfId="25866" xr:uid="{90A0577B-0284-4144-BD18-79DB5F909FF8}"/>
    <cellStyle name="rob 5 3 2 4 2" xfId="12431" xr:uid="{CD8AE3E4-6487-4688-BCB2-4F91CD7FB52A}"/>
    <cellStyle name="rob 5 3 2 5" xfId="34549" xr:uid="{06EFD07D-BC87-400C-8C49-6FE75DD22E22}"/>
    <cellStyle name="rob 5 3 2 5 2" xfId="20165" xr:uid="{85F19DCA-578C-475F-91C6-FB85C4024B4C}"/>
    <cellStyle name="rob 5 3 2 6" xfId="38783" xr:uid="{610623F7-D99A-4DD5-84B3-B9A2CA35754F}"/>
    <cellStyle name="rob 5 3 2 7" xfId="24160" xr:uid="{8A7836AB-2244-4130-BCBA-3221BD563D9D}"/>
    <cellStyle name="rob 5 3 2 8" xfId="39508" xr:uid="{992C76CB-28E1-42B4-B78F-FDD0E72F656B}"/>
    <cellStyle name="rob 5 3 2 9" xfId="10674" xr:uid="{E28FEC81-EC5A-454C-938F-10302998F8A8}"/>
    <cellStyle name="rob 5 3 3" xfId="28959" xr:uid="{A2D427C8-F076-4EB8-ADB6-2119D43155AF}"/>
    <cellStyle name="rob 5 3 3 2" xfId="15368" xr:uid="{C479EE62-CADF-454C-8872-41622C8E84C6}"/>
    <cellStyle name="rob 5 3 4" xfId="29160" xr:uid="{09A3B739-AAF0-4737-85C6-F05F5E7516D5}"/>
    <cellStyle name="rob 5 3 4 2" xfId="15528" xr:uid="{FE99BA68-D0D2-4944-83D2-90B39A8E7A48}"/>
    <cellStyle name="rob 5 3 5" xfId="27131" xr:uid="{AE385B1B-9A63-4294-B1EA-BEE39322CDAB}"/>
    <cellStyle name="rob 5 3 5 2" xfId="13675" xr:uid="{CB85E081-762F-4432-99D5-10661708D404}"/>
    <cellStyle name="rob 5 3 6" xfId="25452" xr:uid="{859B5ECE-C1A0-4D89-BAD1-1BB61E5607B4}"/>
    <cellStyle name="rob 5 3 6 2" xfId="12035" xr:uid="{89C0AC7E-4027-427F-A600-069E97CEB60A}"/>
    <cellStyle name="rob 5 3 7" xfId="34550" xr:uid="{4DE3DD1D-5F5C-4AEB-81FC-4748F6DDEC8F}"/>
    <cellStyle name="rob 5 3 7 2" xfId="20166" xr:uid="{C26F31A6-55C2-4FC1-BBF0-2E29ABD3CAEB}"/>
    <cellStyle name="rob 5 3 8" xfId="39819" xr:uid="{E6A33A8A-1E2E-4EEC-B82C-D66A8D59AF62}"/>
    <cellStyle name="rob 5 3 9" xfId="40572" xr:uid="{0DD9B5C4-7A5F-43D4-BD0E-3D02766E1E24}"/>
    <cellStyle name="rob 5 4" xfId="42854" xr:uid="{2D6CC07A-7EB4-4AA1-85A2-4B13D8DA608E}"/>
    <cellStyle name="rob 5 4 10" xfId="15193" xr:uid="{31EE2C7D-0D1C-477A-8208-0A94505F2185}"/>
    <cellStyle name="rob 5 4 11" xfId="10258" xr:uid="{989117BE-E18E-4C12-8FA3-03F93E58A58A}"/>
    <cellStyle name="rob 5 4 2" xfId="41645" xr:uid="{49465693-D32A-46A4-8C3C-26EB68F01A59}"/>
    <cellStyle name="rob 5 4 2 2" xfId="28055" xr:uid="{C9F60A40-6E3F-40FB-A0F5-4E711B2846E5}"/>
    <cellStyle name="rob 5 4 2 2 2" xfId="14575" xr:uid="{BDF07574-75CC-47D3-BEAF-A82A220B0E09}"/>
    <cellStyle name="rob 5 4 2 3" xfId="28673" xr:uid="{BD0243EC-2F3A-40C4-9C34-C019E2F33DE8}"/>
    <cellStyle name="rob 5 4 2 3 2" xfId="15153" xr:uid="{838F72BB-4A47-4347-B329-98118EB99C37}"/>
    <cellStyle name="rob 5 4 2 4" xfId="25865" xr:uid="{5CB88373-E232-4ADD-8CEE-DA27AFD5DDBA}"/>
    <cellStyle name="rob 5 4 2 4 2" xfId="12430" xr:uid="{4C9632C0-EA96-473A-B14E-298E524210E8}"/>
    <cellStyle name="rob 5 4 2 5" xfId="34547" xr:uid="{88E04CC3-6215-4CBF-A324-50293789BED2}"/>
    <cellStyle name="rob 5 4 2 5 2" xfId="20163" xr:uid="{E2AD9553-C4CC-466E-ABCA-B65F6BD3F117}"/>
    <cellStyle name="rob 5 4 2 6" xfId="38782" xr:uid="{AB4D7A79-DDD2-4D43-8043-366631BE24E1}"/>
    <cellStyle name="rob 5 4 2 7" xfId="24159" xr:uid="{153B57C6-18FD-4A3A-B648-CCD232A5A842}"/>
    <cellStyle name="rob 5 4 2 8" xfId="39058" xr:uid="{4E561448-81D1-418D-8D6E-96835063A39C}"/>
    <cellStyle name="rob 5 4 2 9" xfId="7049" xr:uid="{67AE433E-5D8C-4D13-9C76-8E0372570412}"/>
    <cellStyle name="rob 5 4 3" xfId="28958" xr:uid="{5C2FBD28-BFFF-4C35-9937-CCC0D648C57D}"/>
    <cellStyle name="rob 5 4 3 2" xfId="15367" xr:uid="{0E451A0D-1E7E-4B2E-80BB-7B32F9C093C1}"/>
    <cellStyle name="rob 5 4 4" xfId="26569" xr:uid="{456657EF-37BD-4FF0-A745-EC0B994F9717}"/>
    <cellStyle name="rob 5 4 4 2" xfId="13123" xr:uid="{C0192720-8FFB-413D-A5A8-0F7274E9CFD0}"/>
    <cellStyle name="rob 5 4 5" xfId="27129" xr:uid="{6A16AEF4-D1B8-48E9-BFB0-077E204117CE}"/>
    <cellStyle name="rob 5 4 5 2" xfId="13673" xr:uid="{D8D819D6-F3DF-40E7-A0E2-EE60DD42131A}"/>
    <cellStyle name="rob 5 4 6" xfId="25453" xr:uid="{B3EFA465-16A6-4F22-8CD5-3C5BF020CB24}"/>
    <cellStyle name="rob 5 4 6 2" xfId="12036" xr:uid="{C691FED6-FE9C-42C9-BF56-285ED1075D14}"/>
    <cellStyle name="rob 5 4 7" xfId="34548" xr:uid="{9753392D-D7B9-40F3-9060-164E9D920B3A}"/>
    <cellStyle name="rob 5 4 7 2" xfId="20164" xr:uid="{52FCC4FD-F8F8-423C-8437-29D4554FA883}"/>
    <cellStyle name="rob 5 4 8" xfId="39818" xr:uid="{0889267A-632D-4286-933A-8C3E49EDCD0E}"/>
    <cellStyle name="rob 5 4 9" xfId="40812" xr:uid="{A641C5B5-2F55-4F88-8F90-FFF3F1C4ED3B}"/>
    <cellStyle name="rob 5 5" xfId="42853" xr:uid="{2A02E30F-8227-4C67-9110-9E3799230EC9}"/>
    <cellStyle name="rob 5 5 10" xfId="10259" xr:uid="{56921115-B4C9-4E02-89E4-88C10A8E0AF3}"/>
    <cellStyle name="rob 5 5 2" xfId="41644" xr:uid="{3F791D4C-7AE8-4977-9591-9D6446E5FDB2}"/>
    <cellStyle name="rob 5 5 2 2" xfId="30568" xr:uid="{031483E4-7557-4E9B-8AA5-D8543B7F9797}"/>
    <cellStyle name="rob 5 5 2 2 2" xfId="16783" xr:uid="{DE85A4A6-7C28-4887-BFEA-699099469BA4}"/>
    <cellStyle name="rob 5 5 2 3" xfId="25864" xr:uid="{E3400D41-0DAA-47B8-B4AD-C91D7EC35F5D}"/>
    <cellStyle name="rob 5 5 2 3 2" xfId="12429" xr:uid="{64D8FA7B-CB52-456D-A35D-7AFD96A26EEA}"/>
    <cellStyle name="rob 5 5 2 4" xfId="28054" xr:uid="{98D7AA83-3D5B-4E86-B1E8-11C24D4B6727}"/>
    <cellStyle name="rob 5 5 2 4 2" xfId="14574" xr:uid="{5CA3C69D-A4B2-47DD-B503-DC337EAC9580}"/>
    <cellStyle name="rob 5 5 2 5" xfId="38781" xr:uid="{2C3D51DF-8F6F-495E-9804-51A6BA8F366A}"/>
    <cellStyle name="rob 5 5 2 6" xfId="24158" xr:uid="{A657EE4F-60CE-4C49-8332-CB9EFF057871}"/>
    <cellStyle name="rob 5 5 2 7" xfId="20597" xr:uid="{6A31918B-BF00-4C90-8426-25F652AEAAA9}"/>
    <cellStyle name="rob 5 5 2 8" xfId="24879" xr:uid="{05291A18-C7CB-4C8A-AE6F-398879596A60}"/>
    <cellStyle name="rob 5 5 3" xfId="27400" xr:uid="{20B234E3-5C47-4E93-A51A-7CD1C6E3A862}"/>
    <cellStyle name="rob 5 5 3 2" xfId="13942" xr:uid="{469C61B0-CFB4-408E-A661-18C50815EBF3}"/>
    <cellStyle name="rob 5 5 4" xfId="26446" xr:uid="{F3CA681E-E621-4188-A142-C6BC24171B24}"/>
    <cellStyle name="rob 5 5 4 2" xfId="13001" xr:uid="{5FD59337-1B9F-4AB7-8BBC-3369F0B7041F}"/>
    <cellStyle name="rob 5 5 5" xfId="25340" xr:uid="{F86C1FB9-3590-4E25-950C-73F97BD355A7}"/>
    <cellStyle name="rob 5 5 5 2" xfId="11936" xr:uid="{CE21AC1F-8722-488A-8F1B-041D58E652E8}"/>
    <cellStyle name="rob 5 5 6" xfId="28957" xr:uid="{21F4BF08-255C-49E2-8820-B16E8D329862}"/>
    <cellStyle name="rob 5 5 6 2" xfId="15366" xr:uid="{1AA7BF5D-F812-4989-8658-E8457FBB104B}"/>
    <cellStyle name="rob 5 5 7" xfId="39817" xr:uid="{BB412349-97BB-40D3-BF71-EBF0EB4B3D8E}"/>
    <cellStyle name="rob 5 5 8" xfId="40573" xr:uid="{DB1A8CD7-06F6-41C3-81E5-E50C896619D5}"/>
    <cellStyle name="rob 5 5 9" xfId="24873" xr:uid="{A7F4FB79-900A-4A3D-8D3F-728234B9A1BC}"/>
    <cellStyle name="rob 5 6" xfId="41648" xr:uid="{294E7DAD-4DF6-43C9-9F36-540D8DD6BCC4}"/>
    <cellStyle name="rob 5 6 2" xfId="26498" xr:uid="{0F92AF66-5FF6-488E-9693-58720F1F9B79}"/>
    <cellStyle name="rob 5 6 2 2" xfId="13053" xr:uid="{1CCD9FB4-3FE8-4171-8A0B-4A1B8803D9CD}"/>
    <cellStyle name="rob 5 6 3" xfId="25868" xr:uid="{0F952613-B115-493B-ADF5-E913B267BFCD}"/>
    <cellStyle name="rob 5 6 3 2" xfId="12433" xr:uid="{6C3EF147-D006-44E2-95FE-7DEE9EA5F1DB}"/>
    <cellStyle name="rob 5 6 4" xfId="28058" xr:uid="{9E91F915-8539-4F20-9C5A-0ADA78A8BB0B}"/>
    <cellStyle name="rob 5 6 4 2" xfId="14578" xr:uid="{D2BDED2F-7351-46AD-A821-8664E8C217D6}"/>
    <cellStyle name="rob 5 6 5" xfId="38785" xr:uid="{DECE6F1C-9C02-4318-BC62-9F97A98EE9B3}"/>
    <cellStyle name="rob 5 6 6" xfId="24162" xr:uid="{326F6B43-DF16-47D8-AF32-18FD29C4B3B1}"/>
    <cellStyle name="rob 5 6 7" xfId="38461" xr:uid="{E6F594C4-4F4D-4616-93D4-ECB63409290E}"/>
    <cellStyle name="rob 5 6 8" xfId="10672" xr:uid="{E8704E1E-83D9-424D-ABE3-4BD0801C8B88}"/>
    <cellStyle name="rob 5 7" xfId="28961" xr:uid="{A640F926-6551-435F-8E87-B0E43DBED554}"/>
    <cellStyle name="rob 5 7 2" xfId="15370" xr:uid="{40654189-47DA-43DE-A6A4-0522F4C072F6}"/>
    <cellStyle name="rob 5 8" xfId="29428" xr:uid="{CDDBE12F-60F8-49B4-92AE-59432EBFDF78}"/>
    <cellStyle name="rob 5 8 2" xfId="15768" xr:uid="{1719D184-AFBF-4FA5-AB04-E0EB179FD3FC}"/>
    <cellStyle name="rob 5 9" xfId="27132" xr:uid="{0008BF3C-6548-4A90-A3B1-62013177F09F}"/>
    <cellStyle name="rob 5 9 2" xfId="13676" xr:uid="{7BEAACD6-9E6C-4441-A707-16FA1F7038F8}"/>
    <cellStyle name="rob 6" xfId="42852" xr:uid="{E7E6781B-4B3E-4411-882C-5D22B5E62807}"/>
    <cellStyle name="rob 6 10" xfId="39816" xr:uid="{93F0132F-CB8C-4EAE-A1CC-B07C5B5F4DD6}"/>
    <cellStyle name="rob 6 11" xfId="41110" xr:uid="{EE5FF290-1622-4006-B70C-B060C8D1372E}"/>
    <cellStyle name="rob 6 12" xfId="24874" xr:uid="{90904585-6563-4D1D-B4DA-0DB2567DFD46}"/>
    <cellStyle name="rob 6 13" xfId="10260" xr:uid="{C4A215BA-0BC0-42FF-96D5-A7DDF0930647}"/>
    <cellStyle name="rob 6 2" xfId="41643" xr:uid="{455E8713-1906-47EB-9F5D-B8F5B0C4A42B}"/>
    <cellStyle name="rob 6 2 10" xfId="5752" xr:uid="{FF9B64B9-D503-40EC-A85B-43521223BC4A}"/>
    <cellStyle name="rob 6 2 2" xfId="34544" xr:uid="{228EA102-6D3D-4ACA-9B9A-C9CA9E66534D}"/>
    <cellStyle name="rob 6 2 2 2" xfId="20160" xr:uid="{AE05039D-DC88-4CD3-84CA-BB3C4F932AFF}"/>
    <cellStyle name="rob 6 2 3" xfId="28053" xr:uid="{96052A10-D7FC-484E-9BD4-B77B47F7E0B6}"/>
    <cellStyle name="rob 6 2 3 2" xfId="14573" xr:uid="{08F437FD-B8E0-426D-99E1-D73690C32540}"/>
    <cellStyle name="rob 6 2 4" xfId="29900" xr:uid="{D1A8AF93-E8BC-4DB3-8973-CD6675096D37}"/>
    <cellStyle name="rob 6 2 4 2" xfId="16212" xr:uid="{93633A16-FB70-4E07-88C1-BF5E3A38B067}"/>
    <cellStyle name="rob 6 2 5" xfId="25863" xr:uid="{6EAEF0CE-082F-4EA6-9D8E-7ADAF14A2923}"/>
    <cellStyle name="rob 6 2 5 2" xfId="12428" xr:uid="{C90D4C31-B21C-48F7-AD4C-8189F34E8F23}"/>
    <cellStyle name="rob 6 2 6" xfId="34545" xr:uid="{67E2ED17-BFDD-4400-993C-44547AA160AB}"/>
    <cellStyle name="rob 6 2 6 2" xfId="20161" xr:uid="{1A912F38-4B61-484F-9FDE-A01D98E8E531}"/>
    <cellStyle name="rob 6 2 7" xfId="38780" xr:uid="{A1DEB437-5C85-4E1D-9717-2E9C768D4630}"/>
    <cellStyle name="rob 6 2 8" xfId="24157" xr:uid="{696850B7-8E95-433A-98C9-87B630D683B6}"/>
    <cellStyle name="rob 6 2 9" xfId="20598" xr:uid="{109028F5-666D-445D-8F1E-819995E6B921}"/>
    <cellStyle name="rob 6 3" xfId="34543" xr:uid="{2908924A-E19F-401F-A25C-7840727C5758}"/>
    <cellStyle name="rob 6 3 2" xfId="34542" xr:uid="{8EE84271-55A6-44D2-A33E-95D910647F90}"/>
    <cellStyle name="rob 6 3 2 2" xfId="20158" xr:uid="{E52481A2-32D1-4A0F-9800-3FF65128BB15}"/>
    <cellStyle name="rob 6 3 3" xfId="20159" xr:uid="{451190F1-DBEC-4735-9370-4595EE7C8971}"/>
    <cellStyle name="rob 6 4" xfId="34541" xr:uid="{9E3C4735-FA8D-44EB-88A2-A52307E4F4E4}"/>
    <cellStyle name="rob 6 4 2" xfId="34540" xr:uid="{18B6F7F0-52E3-4EFC-9D77-DE8D11308BDA}"/>
    <cellStyle name="rob 6 4 2 2" xfId="20156" xr:uid="{B69356F2-9C7C-41E2-82BA-CCA833532F30}"/>
    <cellStyle name="rob 6 4 3" xfId="20157" xr:uid="{3CEA4EBC-6E81-4FCD-930D-941EE36974B1}"/>
    <cellStyle name="rob 6 5" xfId="28956" xr:uid="{8F78638B-8CCF-468F-8087-4C189B433E0E}"/>
    <cellStyle name="rob 6 5 2" xfId="15365" xr:uid="{BB9189B9-4074-4770-81D5-6C425D7CBA9B}"/>
    <cellStyle name="rob 6 6" xfId="29430" xr:uid="{30A68299-E782-4D6D-B36F-0A5EBDA64D03}"/>
    <cellStyle name="rob 6 6 2" xfId="15770" xr:uid="{1F5A7168-4357-4800-B701-6168215C9F21}"/>
    <cellStyle name="rob 6 7" xfId="27130" xr:uid="{F70C5D15-2F6C-490A-8070-2AAB1103A6FA}"/>
    <cellStyle name="rob 6 7 2" xfId="13674" xr:uid="{88101DCD-9048-41C1-9A6D-853297161D7A}"/>
    <cellStyle name="rob 6 8" xfId="26275" xr:uid="{07E6D8E1-99FC-4888-ACA9-87FE28E351D0}"/>
    <cellStyle name="rob 6 8 2" xfId="12839" xr:uid="{D8AC16AE-BDB8-412A-8220-5DCA96FC68C0}"/>
    <cellStyle name="rob 6 9" xfId="34546" xr:uid="{9DBE9705-3841-4971-9BE1-F41211EFB01A}"/>
    <cellStyle name="rob 6 9 2" xfId="20162" xr:uid="{1A3DE8F3-1B55-4561-A50E-866649A518EB}"/>
    <cellStyle name="rob 7" xfId="42851" xr:uid="{E0C7EF19-E545-4FDA-8E35-36D35F8B6A85}"/>
    <cellStyle name="rob 7 10" xfId="39815" xr:uid="{5E323B23-1844-4E12-9622-309513DC2AFF}"/>
    <cellStyle name="rob 7 11" xfId="40574" xr:uid="{0F98EAC6-E33D-4B3B-9245-EAE03A1AFDE8}"/>
    <cellStyle name="rob 7 12" xfId="19249" xr:uid="{33934410-AB56-413A-A393-655CF610E6E2}"/>
    <cellStyle name="rob 7 13" xfId="10261" xr:uid="{8736F065-8F9E-4A18-9BCB-72779265BF12}"/>
    <cellStyle name="rob 7 2" xfId="41642" xr:uid="{8AAF7AD7-FC2D-4A96-84D2-7F9CFCF68B07}"/>
    <cellStyle name="rob 7 2 10" xfId="7717" xr:uid="{361F27B9-D900-4FC9-B042-E527C6D048BE}"/>
    <cellStyle name="rob 7 2 2" xfId="34537" xr:uid="{3051C2BF-EB6B-4AA4-A989-83CD22469244}"/>
    <cellStyle name="rob 7 2 2 2" xfId="20153" xr:uid="{8F1BC5A1-FCD3-45FF-92BD-C85141016E11}"/>
    <cellStyle name="rob 7 2 3" xfId="28052" xr:uid="{41F02F84-434B-4710-A4BC-67E27C684EE3}"/>
    <cellStyle name="rob 7 2 3 2" xfId="14572" xr:uid="{B1A9A2A1-50A8-4A94-9EB8-B5E450A5568A}"/>
    <cellStyle name="rob 7 2 4" xfId="30570" xr:uid="{435DFD29-1212-45F3-AD6A-14592E3BFB84}"/>
    <cellStyle name="rob 7 2 4 2" xfId="16785" xr:uid="{22AEA094-FF8E-481C-B1A6-95C7D59D6153}"/>
    <cellStyle name="rob 7 2 5" xfId="25862" xr:uid="{B9DE5B02-634F-4764-A8F7-668B528CF171}"/>
    <cellStyle name="rob 7 2 5 2" xfId="12427" xr:uid="{13083D0E-F6B1-4884-9B6B-89FD4D57CA3A}"/>
    <cellStyle name="rob 7 2 6" xfId="34538" xr:uid="{1F4ED6A7-367F-499A-964B-34041EC5E0FA}"/>
    <cellStyle name="rob 7 2 6 2" xfId="20154" xr:uid="{E5DBEE65-B1A1-4728-974A-985D29E0C698}"/>
    <cellStyle name="rob 7 2 7" xfId="38779" xr:uid="{A11DF3F0-2330-4A76-96BA-912ED67A8B94}"/>
    <cellStyle name="rob 7 2 8" xfId="24156" xr:uid="{AD480291-FF04-4C24-B7D9-6D6C779E1177}"/>
    <cellStyle name="rob 7 2 9" xfId="14317" xr:uid="{05F15720-E472-458A-9071-B7BB8E475A96}"/>
    <cellStyle name="rob 7 3" xfId="34536" xr:uid="{93745E6E-4031-46BF-BD1D-C6A6C84A6659}"/>
    <cellStyle name="rob 7 3 2" xfId="34535" xr:uid="{4DA9D360-880E-4881-9E51-DBCA5F82FD5D}"/>
    <cellStyle name="rob 7 3 2 2" xfId="20151" xr:uid="{A654448F-F08F-403D-B05F-E8F67ABE9009}"/>
    <cellStyle name="rob 7 3 3" xfId="20152" xr:uid="{B0697253-3221-4ADA-8C1C-31400879F023}"/>
    <cellStyle name="rob 7 4" xfId="34534" xr:uid="{E2EC1642-2B34-40EC-AD7E-0CBC9FF435C3}"/>
    <cellStyle name="rob 7 4 2" xfId="34533" xr:uid="{11CA7A1F-DA00-47A6-9AF2-2799E7E9CFAD}"/>
    <cellStyle name="rob 7 4 2 2" xfId="20149" xr:uid="{5F82A09C-95AD-4BE9-B74A-0B9F407D0EE5}"/>
    <cellStyle name="rob 7 4 3" xfId="20150" xr:uid="{089F3E4B-AC0E-43A3-A3D0-F225A453F7D4}"/>
    <cellStyle name="rob 7 5" xfId="28955" xr:uid="{9712B9A3-1CB2-46F6-B429-9341EC0C4771}"/>
    <cellStyle name="rob 7 5 2" xfId="15364" xr:uid="{3FAB4AC1-8263-4246-BF01-75B56A34F8FD}"/>
    <cellStyle name="rob 7 6" xfId="29041" xr:uid="{D75B78F4-2D81-4B38-A403-2DF23E9B9DED}"/>
    <cellStyle name="rob 7 6 2" xfId="15450" xr:uid="{73242A7A-52C5-4B06-9348-7C7F92FE7456}"/>
    <cellStyle name="rob 7 7" xfId="26591" xr:uid="{404A76EA-706A-4D90-BA37-02A4A44F1FAE}"/>
    <cellStyle name="rob 7 7 2" xfId="13144" xr:uid="{E377733C-3296-469A-8BD3-B0852436D858}"/>
    <cellStyle name="rob 7 8" xfId="27375" xr:uid="{2DE58D49-A8B1-4473-9D3A-ADA371A0B730}"/>
    <cellStyle name="rob 7 8 2" xfId="13917" xr:uid="{60C953D5-470B-4D66-8AC8-7E4902228DE2}"/>
    <cellStyle name="rob 7 9" xfId="34539" xr:uid="{89DA8A2C-059F-48FA-8FCD-486311FE6EE6}"/>
    <cellStyle name="rob 7 9 2" xfId="20155" xr:uid="{564E4CE2-AEF3-4904-B757-391E4B671E1D}"/>
    <cellStyle name="rob 8" xfId="42850" xr:uid="{73A2C8CF-8B49-4870-BC9A-E167AD9BD40A}"/>
    <cellStyle name="rob 8 10" xfId="39814" xr:uid="{AD843B27-D188-401D-A3A7-3DBC113B2E12}"/>
    <cellStyle name="rob 8 11" xfId="41111" xr:uid="{F7545E32-1958-4A55-BF18-F7EC31420D0B}"/>
    <cellStyle name="rob 8 12" xfId="15195" xr:uid="{2F8634A5-1F37-4A8E-8F88-3DB59F4A468D}"/>
    <cellStyle name="rob 8 13" xfId="10262" xr:uid="{179C1CBB-0AD1-4F3E-BBC1-2601B212C3A6}"/>
    <cellStyle name="rob 8 2" xfId="41641" xr:uid="{894DE4D7-D534-4B35-8C33-C42FAD29C46C}"/>
    <cellStyle name="rob 8 2 10" xfId="7014" xr:uid="{3F9F9CA7-4CBD-48C8-87A0-1A98B3BB508C}"/>
    <cellStyle name="rob 8 2 2" xfId="34530" xr:uid="{C9E47CAD-C5A9-4E07-B236-D280B9B688DE}"/>
    <cellStyle name="rob 8 2 2 2" xfId="20146" xr:uid="{8BECBB05-5932-4A96-A602-E8BA6761CC40}"/>
    <cellStyle name="rob 8 2 3" xfId="28051" xr:uid="{DC295383-842B-4D39-88FB-FE48D1734C4E}"/>
    <cellStyle name="rob 8 2 3 2" xfId="14571" xr:uid="{167262DB-718F-4974-B859-C92347A753E0}"/>
    <cellStyle name="rob 8 2 4" xfId="30572" xr:uid="{6C401415-1714-4BB6-966E-92D867F8C376}"/>
    <cellStyle name="rob 8 2 4 2" xfId="16787" xr:uid="{BE281DDE-5E7B-4691-8ADF-66E279FB1183}"/>
    <cellStyle name="rob 8 2 5" xfId="25861" xr:uid="{FF9B633E-E5EE-4FE1-8720-D25CD4D3549D}"/>
    <cellStyle name="rob 8 2 5 2" xfId="12426" xr:uid="{EDD97C7F-7EA3-4A17-B3AD-1D043F1C3298}"/>
    <cellStyle name="rob 8 2 6" xfId="34531" xr:uid="{F94ABE58-5EEC-46AB-A73A-BA6C8DA79772}"/>
    <cellStyle name="rob 8 2 6 2" xfId="20147" xr:uid="{066A959F-98A0-4F88-9582-697921DFDB8B}"/>
    <cellStyle name="rob 8 2 7" xfId="38778" xr:uid="{6018A597-511D-402F-987B-8B5009F3E0C6}"/>
    <cellStyle name="rob 8 2 8" xfId="24155" xr:uid="{89D2E259-A888-4A9E-9F6B-3D35BA6EB4F6}"/>
    <cellStyle name="rob 8 2 9" xfId="23890" xr:uid="{2576BFF8-1EF1-4155-916D-EA4B8884CAAD}"/>
    <cellStyle name="rob 8 3" xfId="34529" xr:uid="{7147DAD5-CE3D-43FD-AFE9-2A07A2C8AA2D}"/>
    <cellStyle name="rob 8 3 2" xfId="34528" xr:uid="{7817D2FD-0AFB-4BF8-AAB4-8D19D47A4C99}"/>
    <cellStyle name="rob 8 3 2 2" xfId="20144" xr:uid="{D57CC93C-F4FF-439E-BAF7-71AFDEF1661F}"/>
    <cellStyle name="rob 8 3 3" xfId="20145" xr:uid="{E302A929-A746-4166-BEC4-228B09A4BDA3}"/>
    <cellStyle name="rob 8 4" xfId="34527" xr:uid="{818BF72E-405F-4A95-81F0-754D5EB785EA}"/>
    <cellStyle name="rob 8 4 2" xfId="34526" xr:uid="{0B492F2F-5633-42D3-A046-D165308579B0}"/>
    <cellStyle name="rob 8 4 2 2" xfId="20142" xr:uid="{3CC25004-BD2C-4445-8A5B-1BC70A555364}"/>
    <cellStyle name="rob 8 4 3" xfId="20143" xr:uid="{513F8045-A548-40CA-ACD6-A54C1510FA8C}"/>
    <cellStyle name="rob 8 5" xfId="28954" xr:uid="{26D7FFFE-8FB6-4FF9-9859-22608E075DBE}"/>
    <cellStyle name="rob 8 5 2" xfId="15363" xr:uid="{FB76598D-A146-45BF-A45A-06210B5C2D6D}"/>
    <cellStyle name="rob 8 6" xfId="27402" xr:uid="{027C1AF2-C503-410D-A8F8-94877E224DDC}"/>
    <cellStyle name="rob 8 6 2" xfId="13944" xr:uid="{173305A7-DA18-4836-8874-327A250E9B15}"/>
    <cellStyle name="rob 8 7" xfId="26594" xr:uid="{C2A6DC29-36FD-4966-BB33-B8BDD637714A}"/>
    <cellStyle name="rob 8 7 2" xfId="13147" xr:uid="{70A3C1BD-34FE-4622-9601-004644A5216F}"/>
    <cellStyle name="rob 8 8" xfId="26869" xr:uid="{5E539FB5-D039-4DA6-9C4D-FC29EC8414C1}"/>
    <cellStyle name="rob 8 8 2" xfId="13414" xr:uid="{A761AAC5-0339-4D10-9D24-2FB3D6C68B01}"/>
    <cellStyle name="rob 8 9" xfId="34532" xr:uid="{9FBFB42C-2CC9-46C1-909B-A3DD3135D924}"/>
    <cellStyle name="rob 8 9 2" xfId="20148" xr:uid="{0B6F8058-966F-45C3-906F-94B9DFE131D7}"/>
    <cellStyle name="rob 9" xfId="42849" xr:uid="{B65E231C-9A77-4C01-AA01-3F8F4060C08A}"/>
    <cellStyle name="rob 9 10" xfId="10263" xr:uid="{94182559-3D8E-4B26-BC35-D46B60DD199E}"/>
    <cellStyle name="rob 9 2" xfId="41640" xr:uid="{805F7288-EBFB-4676-BEF3-15E37A5A0290}"/>
    <cellStyle name="rob 9 2 2" xfId="29896" xr:uid="{98FA5B42-5C94-4FCE-8C6D-3608B00E2769}"/>
    <cellStyle name="rob 9 2 2 2" xfId="16208" xr:uid="{1A9A8528-9A3F-4B6F-8D0E-D12077AF5A89}"/>
    <cellStyle name="rob 9 2 3" xfId="25860" xr:uid="{5C5E8B91-6044-44C2-85FF-1441832AE170}"/>
    <cellStyle name="rob 9 2 3 2" xfId="12425" xr:uid="{6FDCFCF0-2802-4EC7-BFB2-8A0A9E1A5C94}"/>
    <cellStyle name="rob 9 2 4" xfId="28050" xr:uid="{C9E9F6A2-F720-47C6-B8CD-0FC699C9AAF6}"/>
    <cellStyle name="rob 9 2 4 2" xfId="14570" xr:uid="{D80BC91A-30AF-4170-81CD-54EBF73AF485}"/>
    <cellStyle name="rob 9 2 5" xfId="38777" xr:uid="{2D6AA258-AE19-417A-BF55-76C6CE9D1D21}"/>
    <cellStyle name="rob 9 2 6" xfId="24154" xr:uid="{68724E2B-49A3-4E61-9BA5-665DD0BC5B13}"/>
    <cellStyle name="rob 9 2 7" xfId="20599" xr:uid="{158C123F-0EF1-4CA3-9C85-57B28F98BEAD}"/>
    <cellStyle name="rob 9 2 8" xfId="10675" xr:uid="{C63D76F1-6F3C-45FC-A107-D276C2F09928}"/>
    <cellStyle name="rob 9 3" xfId="27401" xr:uid="{621DB603-941A-4338-807B-D1719BDCAAF7}"/>
    <cellStyle name="rob 9 3 2" xfId="13943" xr:uid="{36991898-1288-4139-87A8-D8E4F9AEB0FF}"/>
    <cellStyle name="rob 9 4" xfId="27121" xr:uid="{7A55492F-FA67-4808-8AD0-CFC5E4184DD4}"/>
    <cellStyle name="rob 9 4 2" xfId="13665" xr:uid="{7C494011-DA63-435C-BB8C-51296723597C}"/>
    <cellStyle name="rob 9 5" xfId="27444" xr:uid="{259C1050-902F-4258-B48A-E93637FC55B3}"/>
    <cellStyle name="rob 9 5 2" xfId="13986" xr:uid="{60C8F174-2E5E-4A41-8E81-8C53993F7681}"/>
    <cellStyle name="rob 9 6" xfId="28953" xr:uid="{3ECF1D77-FAFB-4B1F-AB80-8121ABD05A66}"/>
    <cellStyle name="rob 9 6 2" xfId="15362" xr:uid="{7D03EA6B-C1A4-493F-A0B4-096AC4ACF0C7}"/>
    <cellStyle name="rob 9 7" xfId="39813" xr:uid="{B18C7A60-A036-4F14-9840-5D07E43C6416}"/>
    <cellStyle name="rob 9 8" xfId="40789" xr:uid="{CCDAEBAD-4BD0-48B4-A2C3-96470A2BCBF5}"/>
    <cellStyle name="rob 9 9" xfId="19247" xr:uid="{5F7E5D1F-9358-4BCB-831D-AA498C342B79}"/>
    <cellStyle name="sbt2" xfId="42848" xr:uid="{4538F4E2-FA7D-47A4-AE59-64A3333E75E2}"/>
    <cellStyle name="sbt2 10" xfId="42847" xr:uid="{FA566456-8F81-47AE-91D0-7285C068174E}"/>
    <cellStyle name="sbt2 10 2" xfId="29040" xr:uid="{43D692A0-6D75-4AB3-8740-CB5B3F10D242}"/>
    <cellStyle name="sbt2 10 3" xfId="27126" xr:uid="{0ABB5DE6-2A59-4DC1-B970-9842153DBB25}"/>
    <cellStyle name="sbt2 10 4" xfId="28521" xr:uid="{04BA8A8F-664A-4A5F-A80B-F22503A9B41F}"/>
    <cellStyle name="sbt2 10 5" xfId="28951" xr:uid="{B52FFC30-2899-498C-BA4E-784AA28EB180}"/>
    <cellStyle name="sbt2 10 6" xfId="39811" xr:uid="{2B68F280-25D8-407A-9C0D-770E745AEDD0}"/>
    <cellStyle name="sbt2 11" xfId="42846" xr:uid="{3DA119E8-5D26-41DD-8CE6-63A48B28C47A}"/>
    <cellStyle name="sbt2 11 2" xfId="30004" xr:uid="{7B58A080-00F4-433F-96CF-32F55CA3FE3A}"/>
    <cellStyle name="sbt2 11 3" xfId="27125" xr:uid="{F000D81C-F6DC-449D-BB44-8DC4B603CD7F}"/>
    <cellStyle name="sbt2 11 4" xfId="25572" xr:uid="{97A31C51-2D31-48C2-A042-10C4784146E2}"/>
    <cellStyle name="sbt2 11 5" xfId="28950" xr:uid="{A813BB6E-8B95-4501-BD85-A1D43B541A11}"/>
    <cellStyle name="sbt2 11 6" xfId="39810" xr:uid="{94727B33-4073-415C-A491-BF4514288881}"/>
    <cellStyle name="sbt2 12" xfId="28952" xr:uid="{9EE4D5D1-7540-4A93-8FB7-475891F57B8D}"/>
    <cellStyle name="sbt2 13" xfId="29429" xr:uid="{774C5513-FACD-45D6-8C48-C1C146C98B94}"/>
    <cellStyle name="sbt2 14" xfId="27127" xr:uid="{15708EF9-F01B-41D6-94C2-B7F3958A4034}"/>
    <cellStyle name="sbt2 15" xfId="26434" xr:uid="{A086A3D9-4265-47F2-B8CB-0CAB7C05F459}"/>
    <cellStyle name="sbt2 16" xfId="34525" xr:uid="{61298EDC-5011-4225-8D55-779B3D6E065E}"/>
    <cellStyle name="sbt2 16 2" xfId="20141" xr:uid="{B2F97AF3-0323-48C9-AA44-D6EBFACFD2B0}"/>
    <cellStyle name="sbt2 17" xfId="39812" xr:uid="{2EBFBC68-4C7A-4067-8DFA-E25593AFD95E}"/>
    <cellStyle name="sbt2 2" xfId="42845" xr:uid="{19D36234-6275-4CD0-8907-5224A1557AA7}"/>
    <cellStyle name="sbt2 2 10" xfId="27750" xr:uid="{BD63DA1C-5957-443F-9BA4-2A414B20B003}"/>
    <cellStyle name="sbt2 2 11" xfId="26628" xr:uid="{72608A3B-E800-4F98-9523-AEFECBFDF45B}"/>
    <cellStyle name="sbt2 2 12" xfId="34524" xr:uid="{20F6CF6D-E109-41C3-B41C-D080101C66DA}"/>
    <cellStyle name="sbt2 2 12 2" xfId="20140" xr:uid="{1B998B6B-34EA-4DB9-B20E-8998C243F018}"/>
    <cellStyle name="sbt2 2 13" xfId="39809" xr:uid="{C3973294-F4A2-4676-9999-CCC1E0F081AB}"/>
    <cellStyle name="sbt2 2 2" xfId="42844" xr:uid="{54F7DC2F-48D0-492E-BC0D-FB4E5ADE96E0}"/>
    <cellStyle name="sbt2 2 2 10" xfId="27124" xr:uid="{29708BC4-7C3A-4652-A460-63790A416A8E}"/>
    <cellStyle name="sbt2 2 2 11" xfId="26871" xr:uid="{1648A0F5-EF5E-4696-B49D-588B478133F9}"/>
    <cellStyle name="sbt2 2 2 12" xfId="34523" xr:uid="{4E649669-B21C-4723-AE02-CA186A060A21}"/>
    <cellStyle name="sbt2 2 2 12 2" xfId="20139" xr:uid="{9DBC45D9-696D-47C5-9FA3-E217C69A4D00}"/>
    <cellStyle name="sbt2 2 2 13" xfId="39808" xr:uid="{EE058948-820E-4A7E-9507-FE935A06FC03}"/>
    <cellStyle name="sbt2 2 2 2" xfId="42843" xr:uid="{36EE5A63-983E-4BC4-9A75-C13890D550BB}"/>
    <cellStyle name="sbt2 2 2 2 10" xfId="27122" xr:uid="{9A0924B7-6797-44C3-B131-2E30087901BE}"/>
    <cellStyle name="sbt2 2 2 2 11" xfId="26947" xr:uid="{AF97CFD5-1137-44A7-8FB1-AC7DC1CA5451}"/>
    <cellStyle name="sbt2 2 2 2 12" xfId="34522" xr:uid="{88561E7D-67B9-475E-8F50-023F010BB67A}"/>
    <cellStyle name="sbt2 2 2 2 12 2" xfId="20138" xr:uid="{5840D4D9-E33E-4D63-93BB-0F06CEF0CCE3}"/>
    <cellStyle name="sbt2 2 2 2 13" xfId="39807" xr:uid="{C07D37F9-2B69-4B70-A011-6D4FC7F22DAA}"/>
    <cellStyle name="sbt2 2 2 2 2" xfId="34521" xr:uid="{3A70920E-5222-4961-8D2E-4575B7F2F2FD}"/>
    <cellStyle name="sbt2 2 2 2 2 2" xfId="20137" xr:uid="{9A2913EA-EAA4-405B-A608-C37437C36DBC}"/>
    <cellStyle name="sbt2 2 2 2 3" xfId="34520" xr:uid="{52214D86-6180-404F-B6FA-024FF3C537FF}"/>
    <cellStyle name="sbt2 2 2 2 3 2" xfId="20136" xr:uid="{F5B42C91-7ED2-4A25-932C-BB6F11D26CE7}"/>
    <cellStyle name="sbt2 2 2 2 4" xfId="34519" xr:uid="{EB80E892-F98A-418F-BC76-E478D815A81C}"/>
    <cellStyle name="sbt2 2 2 2 4 2" xfId="34518" xr:uid="{48728CB6-4ACF-4FC0-B527-88204A8A7117}"/>
    <cellStyle name="sbt2 2 2 2 4 2 2" xfId="20134" xr:uid="{E1FD66BC-933A-4ACB-9171-C29D3A88491C}"/>
    <cellStyle name="sbt2 2 2 2 4 3" xfId="20135" xr:uid="{2D36D28D-08F5-4751-AF33-0C3BDC87FF5D}"/>
    <cellStyle name="sbt2 2 2 2 5" xfId="34517" xr:uid="{2BB3856F-76D9-4E06-91B8-6810B315CEA7}"/>
    <cellStyle name="sbt2 2 2 2 5 2" xfId="20133" xr:uid="{654FF7A9-66ED-42E2-817A-621F76844441}"/>
    <cellStyle name="sbt2 2 2 2 6" xfId="34516" xr:uid="{E5EBE489-6F9D-4C25-AEE1-5C7B77AD1529}"/>
    <cellStyle name="sbt2 2 2 2 6 2" xfId="20132" xr:uid="{10EE78E2-B0A5-4A64-B8A3-415AD18289FA}"/>
    <cellStyle name="sbt2 2 2 2 7" xfId="34515" xr:uid="{7A0DFEB4-ECA7-4781-B942-BD93DBDE770B}"/>
    <cellStyle name="sbt2 2 2 2 7 2" xfId="20131" xr:uid="{82DA41C4-4D63-4CE0-9361-5E810270B3D6}"/>
    <cellStyle name="sbt2 2 2 2 8" xfId="28947" xr:uid="{5E38411B-7E0D-46D3-8286-3DE738C49E23}"/>
    <cellStyle name="sbt2 2 2 2 9" xfId="29039" xr:uid="{7D675047-E79F-45FB-8282-C6B349FB0D2F}"/>
    <cellStyle name="sbt2 2 2 3" xfId="34514" xr:uid="{58EDF3F3-773D-4799-B391-B4D39FC44B3A}"/>
    <cellStyle name="sbt2 2 2 3 2" xfId="34513" xr:uid="{4C6B99B9-F929-4DCE-A986-BAA0067B9FB6}"/>
    <cellStyle name="sbt2 2 2 3 2 2" xfId="20129" xr:uid="{210FA26D-8222-450F-A2F6-E03B14646C12}"/>
    <cellStyle name="sbt2 2 2 3 3" xfId="34512" xr:uid="{84FE0F33-6D97-4D7A-8D33-2D7F5986D396}"/>
    <cellStyle name="sbt2 2 2 3 3 2" xfId="34511" xr:uid="{35543E40-E9C7-4973-912C-C97732C38857}"/>
    <cellStyle name="sbt2 2 2 3 3 2 2" xfId="20127" xr:uid="{A5297CE3-26A9-499D-9595-49A8B0D31071}"/>
    <cellStyle name="sbt2 2 2 3 3 3" xfId="20128" xr:uid="{EF82BBC0-88BD-46B8-AB95-3938F15D300C}"/>
    <cellStyle name="sbt2 2 2 3 4" xfId="34510" xr:uid="{B228B157-9320-41B9-AEE2-905A7784204B}"/>
    <cellStyle name="sbt2 2 2 3 4 2" xfId="20126" xr:uid="{BD0D0114-5E36-4DDA-A619-3A94405B1E28}"/>
    <cellStyle name="sbt2 2 2 3 5" xfId="34509" xr:uid="{78AAEF75-FAB4-48BB-9DEA-9EFF2ACBE813}"/>
    <cellStyle name="sbt2 2 2 3 5 2" xfId="20125" xr:uid="{3D2EBCAE-25C8-4E0B-B0FA-69D6DBB50384}"/>
    <cellStyle name="sbt2 2 2 3 6" xfId="34508" xr:uid="{D1C5BF99-230A-48FA-A6CA-AB206D6A92D8}"/>
    <cellStyle name="sbt2 2 2 3 6 2" xfId="20124" xr:uid="{3E6ED795-D475-48E6-83BC-52A7BF3EACCD}"/>
    <cellStyle name="sbt2 2 2 3 7" xfId="20130" xr:uid="{92166AD9-A321-4B40-9EF0-E48104A76CC2}"/>
    <cellStyle name="sbt2 2 2 4" xfId="34507" xr:uid="{C416659E-92D4-4021-9319-8B5E2DE633F0}"/>
    <cellStyle name="sbt2 2 2 4 2" xfId="34506" xr:uid="{B30A510E-773E-48BD-BDE8-6653CC4542D0}"/>
    <cellStyle name="sbt2 2 2 4 2 2" xfId="20122" xr:uid="{EE5D6C2F-2268-479E-AD41-CF0A7D4F5E5F}"/>
    <cellStyle name="sbt2 2 2 4 3" xfId="34505" xr:uid="{2178B8E3-B451-4C64-957C-DE8AE3200ADE}"/>
    <cellStyle name="sbt2 2 2 4 3 2" xfId="34504" xr:uid="{C2074674-0EF6-4E33-8780-40EF116AF0D1}"/>
    <cellStyle name="sbt2 2 2 4 3 2 2" xfId="20120" xr:uid="{3FCFD059-5857-4426-A09F-D29DF23020F1}"/>
    <cellStyle name="sbt2 2 2 4 3 3" xfId="20121" xr:uid="{8771FDA1-7AA9-47B0-A601-FD4FC1B7DABE}"/>
    <cellStyle name="sbt2 2 2 4 4" xfId="34503" xr:uid="{748329AD-D4FE-4936-925C-22F075803F7C}"/>
    <cellStyle name="sbt2 2 2 4 4 2" xfId="20119" xr:uid="{730DBC47-C171-4470-B665-2A6E88512AB8}"/>
    <cellStyle name="sbt2 2 2 4 5" xfId="34502" xr:uid="{84A9081C-D6AD-412E-AFD1-77C6B4105883}"/>
    <cellStyle name="sbt2 2 2 4 5 2" xfId="20118" xr:uid="{CE4E3AA2-9FA5-4F90-AA53-39817585BD3E}"/>
    <cellStyle name="sbt2 2 2 4 6" xfId="34501" xr:uid="{40492A28-63D1-452E-BC9A-C47CFE83F3B0}"/>
    <cellStyle name="sbt2 2 2 4 6 2" xfId="20117" xr:uid="{1CC63776-E7B9-4FEF-9E5E-FB3AB2055E43}"/>
    <cellStyle name="sbt2 2 2 4 7" xfId="20123" xr:uid="{A030D86C-CE28-42B9-84A7-19E36EF00417}"/>
    <cellStyle name="sbt2 2 2 5" xfId="34500" xr:uid="{46397841-BC4B-41A5-BD3A-17B48A809841}"/>
    <cellStyle name="sbt2 2 2 5 2" xfId="34499" xr:uid="{8629034D-F58F-4877-A6BE-0C0A56FCC933}"/>
    <cellStyle name="sbt2 2 2 5 2 2" xfId="20115" xr:uid="{C421F7BB-9140-4CE9-900E-05EF01E3DCB4}"/>
    <cellStyle name="sbt2 2 2 5 3" xfId="34498" xr:uid="{79DAD5CC-B99A-44E3-8B73-4773C356B5BE}"/>
    <cellStyle name="sbt2 2 2 5 3 2" xfId="34497" xr:uid="{C4010FD4-A499-49DE-8A5B-9766618559A8}"/>
    <cellStyle name="sbt2 2 2 5 3 2 2" xfId="20113" xr:uid="{1AA3CE9A-195B-4D4B-851A-4C5924DE4BAE}"/>
    <cellStyle name="sbt2 2 2 5 3 3" xfId="20114" xr:uid="{CCF05C19-025C-4588-B248-881E107481F5}"/>
    <cellStyle name="sbt2 2 2 5 4" xfId="34496" xr:uid="{7EDD1CF8-2CF1-4612-A15E-F3D8E180F7BD}"/>
    <cellStyle name="sbt2 2 2 5 4 2" xfId="20112" xr:uid="{42454D8B-75DA-46ED-B93F-8D8079B5562C}"/>
    <cellStyle name="sbt2 2 2 5 5" xfId="34495" xr:uid="{D3ED337A-D2CF-4403-AE5B-85D07E676971}"/>
    <cellStyle name="sbt2 2 2 5 5 2" xfId="20111" xr:uid="{C263EA10-79AB-4F0E-B22E-AEAB1E7C6030}"/>
    <cellStyle name="sbt2 2 2 5 6" xfId="34494" xr:uid="{B2EF5B02-8BAB-46E8-BE08-B1C15322BA41}"/>
    <cellStyle name="sbt2 2 2 5 6 2" xfId="20110" xr:uid="{F1C92BF4-C996-4C35-8EBB-7690A70BC66C}"/>
    <cellStyle name="sbt2 2 2 5 7" xfId="20116" xr:uid="{BA3C3437-8A75-43CC-BC54-97F588816504}"/>
    <cellStyle name="sbt2 2 2 6" xfId="34493" xr:uid="{B2E60D4A-4E84-4781-8B24-1F5E2398D023}"/>
    <cellStyle name="sbt2 2 2 6 2" xfId="34492" xr:uid="{7993906D-0E1E-4AA1-BC68-69EEBDC0B073}"/>
    <cellStyle name="sbt2 2 2 6 2 2" xfId="20108" xr:uid="{639C4E2C-DFED-4AC5-81FD-1650603089EE}"/>
    <cellStyle name="sbt2 2 2 6 3" xfId="34491" xr:uid="{D672385F-4700-49AA-B86E-DBFA239EF418}"/>
    <cellStyle name="sbt2 2 2 6 3 2" xfId="34490" xr:uid="{B636DB24-AFB7-413E-A491-C95F334EB1B6}"/>
    <cellStyle name="sbt2 2 2 6 3 2 2" xfId="20106" xr:uid="{AA37C810-0DDB-421F-8F3D-16C631455E0E}"/>
    <cellStyle name="sbt2 2 2 6 3 3" xfId="20107" xr:uid="{B7C6CF16-1D5B-485A-BF36-9E68458B4764}"/>
    <cellStyle name="sbt2 2 2 6 4" xfId="34489" xr:uid="{F6905322-FCCE-4362-89A1-31710B2999EC}"/>
    <cellStyle name="sbt2 2 2 6 4 2" xfId="34488" xr:uid="{C82AE702-6C61-474F-9E95-B6DE085E51D5}"/>
    <cellStyle name="sbt2 2 2 6 4 2 2" xfId="20104" xr:uid="{9BA838BD-AAA0-4B2F-9837-334A0C029F30}"/>
    <cellStyle name="sbt2 2 2 6 4 3" xfId="20105" xr:uid="{B82A565D-D7FD-480B-B56D-80CC4F9A29A8}"/>
    <cellStyle name="sbt2 2 2 6 5" xfId="34487" xr:uid="{FAE151BA-A048-4D9F-9062-FD059CC70C04}"/>
    <cellStyle name="sbt2 2 2 6 5 2" xfId="20103" xr:uid="{954AD761-2645-44C3-B010-B00CD4588BBF}"/>
    <cellStyle name="sbt2 2 2 6 6" xfId="34486" xr:uid="{64232DA0-5E92-44C0-BF3F-B1207844AEEA}"/>
    <cellStyle name="sbt2 2 2 6 6 2" xfId="20102" xr:uid="{3788114C-7E93-4045-B9AE-B3EA810297AE}"/>
    <cellStyle name="sbt2 2 2 6 7" xfId="34485" xr:uid="{85EDCE0C-3C36-409A-B4FE-C2EF4A2521CA}"/>
    <cellStyle name="sbt2 2 2 6 7 2" xfId="20101" xr:uid="{7FB1E1B3-C4D9-4FF8-8653-74185440DD7C}"/>
    <cellStyle name="sbt2 2 2 6 8" xfId="20109" xr:uid="{2B2CFEA7-0439-451B-9D60-F353D2FA0516}"/>
    <cellStyle name="sbt2 2 2 7" xfId="34484" xr:uid="{EDBFE69F-F98A-406B-A15D-F9BF752A08F6}"/>
    <cellStyle name="sbt2 2 2 7 2" xfId="34483" xr:uid="{EBAC8CB9-C8B5-42C6-A2BE-DB61A693E0BF}"/>
    <cellStyle name="sbt2 2 2 7 2 2" xfId="20099" xr:uid="{8C647D8D-7955-48AC-A411-022E6BA443D2}"/>
    <cellStyle name="sbt2 2 2 7 3" xfId="20100" xr:uid="{DB84B4D3-7780-47E9-8CC3-F633BCA680FB}"/>
    <cellStyle name="sbt2 2 2 8" xfId="28948" xr:uid="{6B00FE4A-9E5A-4759-8968-0A7E04ECCE57}"/>
    <cellStyle name="sbt2 2 2 9" xfId="27404" xr:uid="{1EBCF54A-CB79-4CE0-A7A5-6E1F9F91BFE9}"/>
    <cellStyle name="sbt2 2 3" xfId="42842" xr:uid="{BDB84B5A-4326-465B-82E8-2EFACC3625C3}"/>
    <cellStyle name="sbt2 2 3 10" xfId="26447" xr:uid="{C270E565-0749-4503-BA2C-C74917693E31}"/>
    <cellStyle name="sbt2 2 3 11" xfId="29159" xr:uid="{E6C97F62-479A-49E3-9822-7915BE88AEDB}"/>
    <cellStyle name="sbt2 2 3 12" xfId="34482" xr:uid="{D6B341CC-E01B-48D8-98CE-302F8A4C006B}"/>
    <cellStyle name="sbt2 2 3 12 2" xfId="20098" xr:uid="{2E6B29DD-DBD1-4197-B55E-8F3495ACA3E0}"/>
    <cellStyle name="sbt2 2 3 13" xfId="39806" xr:uid="{41A5E242-016C-4646-8EE3-AA7147542EA5}"/>
    <cellStyle name="sbt2 2 3 2" xfId="34481" xr:uid="{2EA03E61-CDC5-496D-BAD8-DDC3DA0A8686}"/>
    <cellStyle name="sbt2 2 3 2 2" xfId="20097" xr:uid="{D24AB6B9-EAE4-4295-A38E-DCEDDD55CEE8}"/>
    <cellStyle name="sbt2 2 3 3" xfId="34480" xr:uid="{E2A1B393-46EA-469A-AB33-6EF0B703B1A4}"/>
    <cellStyle name="sbt2 2 3 3 2" xfId="20096" xr:uid="{E7878224-B00E-48A9-BE95-2C7522A32C85}"/>
    <cellStyle name="sbt2 2 3 4" xfId="34479" xr:uid="{DC219091-5044-4665-9997-BC983756B64B}"/>
    <cellStyle name="sbt2 2 3 4 2" xfId="34478" xr:uid="{6BED9555-6993-4DDF-9161-C7017DADF9EC}"/>
    <cellStyle name="sbt2 2 3 4 2 2" xfId="20094" xr:uid="{60056F1B-C892-40ED-A70B-663EE453C0D4}"/>
    <cellStyle name="sbt2 2 3 4 3" xfId="20095" xr:uid="{471BDDD8-26D9-4B33-8A7D-C08D8DE4FC52}"/>
    <cellStyle name="sbt2 2 3 5" xfId="34477" xr:uid="{72454629-404E-4F3F-88A8-1785E2E14417}"/>
    <cellStyle name="sbt2 2 3 5 2" xfId="20093" xr:uid="{257A848F-81AB-4306-AB6B-24286B8E0F12}"/>
    <cellStyle name="sbt2 2 3 6" xfId="34476" xr:uid="{834EC6A0-7799-4C6E-A622-462BC28C889F}"/>
    <cellStyle name="sbt2 2 3 6 2" xfId="20092" xr:uid="{2259E682-7847-4041-9FFB-D410AC0C784D}"/>
    <cellStyle name="sbt2 2 3 7" xfId="34475" xr:uid="{566FC4E5-7DA0-43D9-BAC2-F4699E6EDDB1}"/>
    <cellStyle name="sbt2 2 3 7 2" xfId="20091" xr:uid="{99ACD0D0-20BB-40A0-A3B7-AA9CC2B9895F}"/>
    <cellStyle name="sbt2 2 3 8" xfId="28946" xr:uid="{407C2C49-3A21-4E73-8F81-37E8101557B7}"/>
    <cellStyle name="sbt2 2 3 9" xfId="27405" xr:uid="{FD30CE84-31A3-42A1-B25A-5BFB60E0EB1A}"/>
    <cellStyle name="sbt2 2 4" xfId="42841" xr:uid="{58165971-CE8B-4FF8-B480-AA0F0D450531}"/>
    <cellStyle name="sbt2 2 4 10" xfId="34473" xr:uid="{151DFFFB-15BC-48C9-9FC4-499D6D543C07}"/>
    <cellStyle name="sbt2 2 4 10 2" xfId="34472" xr:uid="{6703AAC4-7147-4127-BB11-B659399C11E1}"/>
    <cellStyle name="sbt2 2 4 10 2 2" xfId="20088" xr:uid="{0AF8F185-4821-4312-A60A-C1B0E2CA8018}"/>
    <cellStyle name="sbt2 2 4 10 3" xfId="20089" xr:uid="{D65F3B72-D07E-4E48-9EC8-25F4C6321D5A}"/>
    <cellStyle name="sbt2 2 4 11" xfId="28945" xr:uid="{8003A532-D1A9-4F2E-9F82-A7410CBEA924}"/>
    <cellStyle name="sbt2 2 4 12" xfId="29038" xr:uid="{ACB48421-BE24-4467-A28F-50032688725F}"/>
    <cellStyle name="sbt2 2 4 13" xfId="27123" xr:uid="{275C14E8-950D-452A-B1E6-4C84871B4D36}"/>
    <cellStyle name="sbt2 2 4 14" xfId="25615" xr:uid="{7E1C4B03-A6CA-411A-BD6D-09871027196F}"/>
    <cellStyle name="sbt2 2 4 15" xfId="34474" xr:uid="{D7FE43EF-54D3-4401-9DE4-05463CE1DBBF}"/>
    <cellStyle name="sbt2 2 4 15 2" xfId="20090" xr:uid="{6AD5CF60-08F2-4CD5-941D-2EAADE4BAA4A}"/>
    <cellStyle name="sbt2 2 4 16" xfId="39805" xr:uid="{C8827C8A-0C8D-4A23-AB28-93B58C5AB48F}"/>
    <cellStyle name="sbt2 2 4 2" xfId="34471" xr:uid="{D0558182-062E-4E81-8C3F-8EF169678080}"/>
    <cellStyle name="sbt2 2 4 2 2" xfId="34470" xr:uid="{702EFE14-0E89-4095-B659-A825DB8B4FCE}"/>
    <cellStyle name="sbt2 2 4 2 2 2" xfId="20086" xr:uid="{C1172857-5DC3-474E-81C0-9CD1C9EE8793}"/>
    <cellStyle name="sbt2 2 4 2 3" xfId="34469" xr:uid="{DC65E241-7559-48AA-81D5-73F7D5CDD5B9}"/>
    <cellStyle name="sbt2 2 4 2 3 2" xfId="34468" xr:uid="{DAA485CB-9EAE-427A-8769-BBF2DA261C85}"/>
    <cellStyle name="sbt2 2 4 2 3 2 2" xfId="20084" xr:uid="{20B3DEFA-CB72-4E2C-A99C-7BB291D4082A}"/>
    <cellStyle name="sbt2 2 4 2 3 3" xfId="20085" xr:uid="{0893508C-E14A-4470-B981-97ACEFB435BD}"/>
    <cellStyle name="sbt2 2 4 2 4" xfId="34467" xr:uid="{E8ED2AEE-4C5F-4B08-B078-7CCD8D44F084}"/>
    <cellStyle name="sbt2 2 4 2 4 2" xfId="20083" xr:uid="{1118C6AE-5D7A-4BBE-845C-4C6D6B43BAEE}"/>
    <cellStyle name="sbt2 2 4 2 5" xfId="34466" xr:uid="{24B41E74-D8C9-43E9-A283-13C05FDF1F7D}"/>
    <cellStyle name="sbt2 2 4 2 5 2" xfId="20082" xr:uid="{4C4617DA-0ED2-443F-AA92-AED2A27CD5B7}"/>
    <cellStyle name="sbt2 2 4 2 6" xfId="34465" xr:uid="{C111354D-4586-4F03-A2BD-9DDCD3721ED1}"/>
    <cellStyle name="sbt2 2 4 2 6 2" xfId="20081" xr:uid="{D8E9A153-6688-4164-A7B5-1FC6CFA0F74D}"/>
    <cellStyle name="sbt2 2 4 2 7" xfId="20087" xr:uid="{9D63E105-B8D7-4CC3-ACB7-86A793BA8488}"/>
    <cellStyle name="sbt2 2 4 3" xfId="34464" xr:uid="{EB7D4231-3236-40CF-937E-0ADBD4B69365}"/>
    <cellStyle name="sbt2 2 4 3 2" xfId="34463" xr:uid="{EEABFFFE-070F-4622-8F14-90F47642A4A1}"/>
    <cellStyle name="sbt2 2 4 3 2 2" xfId="20079" xr:uid="{4E7709D4-6FEC-49E5-9C7D-F59ACFC14EE4}"/>
    <cellStyle name="sbt2 2 4 3 3" xfId="20080" xr:uid="{4104D022-3EC3-4CE1-AFB1-D2175875A05F}"/>
    <cellStyle name="sbt2 2 4 4" xfId="34462" xr:uid="{6E8B62D5-0714-487F-B837-B022867BCA45}"/>
    <cellStyle name="sbt2 2 4 4 2" xfId="34461" xr:uid="{F9847498-3686-413F-AB3C-DE33FA8CBE00}"/>
    <cellStyle name="sbt2 2 4 4 2 2" xfId="20077" xr:uid="{BD8A2D64-7AB2-4E93-8D69-BC45FB900AD8}"/>
    <cellStyle name="sbt2 2 4 4 3" xfId="20078" xr:uid="{79F3027F-62BF-471A-B9B2-C3C4948AD2BB}"/>
    <cellStyle name="sbt2 2 4 5" xfId="34460" xr:uid="{5D7EA72A-33D6-4BF7-96EE-93E26BB32078}"/>
    <cellStyle name="sbt2 2 4 5 2" xfId="34459" xr:uid="{4D297DDB-A6AB-4984-A77C-E5A1067252D6}"/>
    <cellStyle name="sbt2 2 4 5 2 2" xfId="20075" xr:uid="{15796FFF-B913-4D4E-920C-ECEE3B0FC10E}"/>
    <cellStyle name="sbt2 2 4 5 3" xfId="20076" xr:uid="{D42A97BB-8BD2-4B88-813A-8E3F3FCEE8CB}"/>
    <cellStyle name="sbt2 2 4 6" xfId="34458" xr:uid="{E1ECA259-38C3-4D40-9212-C57CFEF21C80}"/>
    <cellStyle name="sbt2 2 4 6 2" xfId="34457" xr:uid="{AC2F5F52-9454-42B8-BE77-9F6A6C9FD9CF}"/>
    <cellStyle name="sbt2 2 4 6 2 2" xfId="20073" xr:uid="{361F4148-09E8-407B-BD76-7C35CB5EE5F7}"/>
    <cellStyle name="sbt2 2 4 6 3" xfId="20074" xr:uid="{BA2C8A70-F50E-4EA2-B2EB-110285ABFAFF}"/>
    <cellStyle name="sbt2 2 4 7" xfId="34456" xr:uid="{7716E729-1027-4ECD-B302-0226AFC00E5E}"/>
    <cellStyle name="sbt2 2 4 7 2" xfId="34455" xr:uid="{F74EFA23-980F-4613-94FD-2D116BABE7B0}"/>
    <cellStyle name="sbt2 2 4 7 2 2" xfId="20071" xr:uid="{0CD8C919-AA72-4C0C-B4EF-5F7850766224}"/>
    <cellStyle name="sbt2 2 4 7 3" xfId="20072" xr:uid="{972323E2-40A6-4C93-8FE1-35D47FC1BD68}"/>
    <cellStyle name="sbt2 2 4 8" xfId="34454" xr:uid="{5F434CB7-4570-47DB-981F-A17AE57A38BA}"/>
    <cellStyle name="sbt2 2 4 8 2" xfId="20070" xr:uid="{3648C35A-95C9-4B1B-BDFE-CB891CEC3833}"/>
    <cellStyle name="sbt2 2 4 9" xfId="34453" xr:uid="{294D21F4-A117-4EB6-9141-C94BEF3426B4}"/>
    <cellStyle name="sbt2 2 4 9 2" xfId="20069" xr:uid="{BEDE5753-5B1F-4C19-BB9F-AC8DC7A25DAB}"/>
    <cellStyle name="sbt2 2 5" xfId="42840" xr:uid="{526C95F4-39FC-4E87-956D-E6551F94D23C}"/>
    <cellStyle name="sbt2 2 5 10" xfId="28512" xr:uid="{7C0E3DB2-7326-4BF4-AAEE-55B0D180C317}"/>
    <cellStyle name="sbt2 2 5 11" xfId="34452" xr:uid="{C22E40EE-C618-49E1-A83D-9B9F8B08FBB8}"/>
    <cellStyle name="sbt2 2 5 11 2" xfId="20068" xr:uid="{128EE9B2-8F41-472D-A9E4-03FAB60530A4}"/>
    <cellStyle name="sbt2 2 5 12" xfId="39804" xr:uid="{23A4B962-D359-4474-8090-BC36FB2DCBEB}"/>
    <cellStyle name="sbt2 2 5 2" xfId="34451" xr:uid="{5EE5A026-37FC-4980-8A59-8F7C83888F3E}"/>
    <cellStyle name="sbt2 2 5 2 2" xfId="20067" xr:uid="{DD4F8CA5-6C8F-4C51-B5F4-21EB06A28481}"/>
    <cellStyle name="sbt2 2 5 3" xfId="34450" xr:uid="{EE06F18A-BB71-41CA-8653-8ED47C38E212}"/>
    <cellStyle name="sbt2 2 5 3 2" xfId="34449" xr:uid="{B798F83F-6C0F-4328-9139-9E9FA23369B1}"/>
    <cellStyle name="sbt2 2 5 3 2 2" xfId="20065" xr:uid="{6F92258E-10A1-40BF-91EF-1CD9B0902954}"/>
    <cellStyle name="sbt2 2 5 3 3" xfId="20066" xr:uid="{C2C910C4-862E-4DE8-B06D-4A61F187DF23}"/>
    <cellStyle name="sbt2 2 5 4" xfId="34448" xr:uid="{79EF25A1-12BD-467B-A6C8-156D4CE358C3}"/>
    <cellStyle name="sbt2 2 5 4 2" xfId="20064" xr:uid="{EE8BB9C2-2B39-4480-AFF3-C60BB05014C4}"/>
    <cellStyle name="sbt2 2 5 5" xfId="34447" xr:uid="{A4C1CD0E-2C9C-4A66-BBC4-0BB10A655727}"/>
    <cellStyle name="sbt2 2 5 5 2" xfId="20063" xr:uid="{AB70F594-1EED-41A9-9DED-577C07D9C97A}"/>
    <cellStyle name="sbt2 2 5 6" xfId="34446" xr:uid="{3926284D-0F77-493E-AF28-06E9BFED30B8}"/>
    <cellStyle name="sbt2 2 5 6 2" xfId="20062" xr:uid="{51206DFD-4D16-4EDB-AFA2-D8F5982A49F5}"/>
    <cellStyle name="sbt2 2 5 7" xfId="28944" xr:uid="{77948049-2D3C-46D8-80D9-3E28E2351B59}"/>
    <cellStyle name="sbt2 2 5 8" xfId="27406" xr:uid="{8BEA435B-53D6-438E-A02F-390060CC68FF}"/>
    <cellStyle name="sbt2 2 5 9" xfId="26842" xr:uid="{20FDDDA6-5F07-4A43-B69B-EE38E618320E}"/>
    <cellStyle name="sbt2 2 6" xfId="42839" xr:uid="{1C9D20EB-3F9E-42B9-8502-AD1371DF6171}"/>
    <cellStyle name="sbt2 2 6 10" xfId="26648" xr:uid="{35E81D50-554E-4362-A277-A92271832B1C}"/>
    <cellStyle name="sbt2 2 6 11" xfId="34445" xr:uid="{E5FBE053-C81A-46C4-9169-434B2D1716CB}"/>
    <cellStyle name="sbt2 2 6 11 2" xfId="20061" xr:uid="{E08FFE4B-A584-4C18-9523-B4AAFAC2DB0D}"/>
    <cellStyle name="sbt2 2 6 12" xfId="39803" xr:uid="{F3F4380A-0FDF-4C17-B694-45ED8ECACAEB}"/>
    <cellStyle name="sbt2 2 6 2" xfId="34444" xr:uid="{09DED506-15B1-4935-9604-91A7D2147935}"/>
    <cellStyle name="sbt2 2 6 2 2" xfId="20060" xr:uid="{8C0C0402-606E-462C-A4F5-8EAC73FA8AFF}"/>
    <cellStyle name="sbt2 2 6 3" xfId="34443" xr:uid="{C15F8211-C6A9-4F60-ADDB-6AF6C2DCE5DB}"/>
    <cellStyle name="sbt2 2 6 3 2" xfId="34442" xr:uid="{DC8452A8-1694-4807-AE63-CB035373E067}"/>
    <cellStyle name="sbt2 2 6 3 2 2" xfId="20058" xr:uid="{D4984033-A489-4D33-B63D-F971AA9CFF7E}"/>
    <cellStyle name="sbt2 2 6 3 3" xfId="20059" xr:uid="{45F48505-E36B-40AC-B9C4-5C5672EE46FF}"/>
    <cellStyle name="sbt2 2 6 4" xfId="34441" xr:uid="{2384ADFD-DC2F-4600-870C-DABF2962973D}"/>
    <cellStyle name="sbt2 2 6 4 2" xfId="20057" xr:uid="{0D08A734-8553-4C67-B24E-38269802C715}"/>
    <cellStyle name="sbt2 2 6 5" xfId="34440" xr:uid="{C5017188-EAE5-4B35-9BD6-D94BDC361723}"/>
    <cellStyle name="sbt2 2 6 5 2" xfId="20056" xr:uid="{F4EF33EB-0E21-47D3-9A66-9B6CB074021E}"/>
    <cellStyle name="sbt2 2 6 6" xfId="34439" xr:uid="{501F5142-DE0F-49B4-802E-8D60317200A9}"/>
    <cellStyle name="sbt2 2 6 6 2" xfId="20055" xr:uid="{D14232EF-29BB-44A0-A6B9-6C673B6F5172}"/>
    <cellStyle name="sbt2 2 6 7" xfId="28943" xr:uid="{124DD6E9-897D-4654-9E3B-10776D69CED8}"/>
    <cellStyle name="sbt2 2 6 8" xfId="29954" xr:uid="{8BCA2687-C5C0-4B9C-946D-E99CD2A24A18}"/>
    <cellStyle name="sbt2 2 6 9" xfId="26590" xr:uid="{46F144B8-7F95-4DAD-A4CC-B1451C617D31}"/>
    <cellStyle name="sbt2 2 7" xfId="34438" xr:uid="{CDCB99D3-2F3D-4E28-81E3-259976346247}"/>
    <cellStyle name="sbt2 2 7 2" xfId="34437" xr:uid="{8937CF21-006A-4495-93FB-99A65173953F}"/>
    <cellStyle name="sbt2 2 7 2 2" xfId="20053" xr:uid="{59D63A4E-6547-4924-BC28-F04841137BF6}"/>
    <cellStyle name="sbt2 2 7 3" xfId="34436" xr:uid="{9C015DB6-92B0-4EC5-B891-BF759423706A}"/>
    <cellStyle name="sbt2 2 7 3 2" xfId="34435" xr:uid="{7197152A-F9C9-480B-84ED-909B43E234C7}"/>
    <cellStyle name="sbt2 2 7 3 2 2" xfId="20051" xr:uid="{CBB572D2-D7D1-43FD-A1B9-C0BF4CBE09FE}"/>
    <cellStyle name="sbt2 2 7 3 3" xfId="20052" xr:uid="{BBFFC21C-DAA2-498C-AFFF-FDB5D3525FBD}"/>
    <cellStyle name="sbt2 2 7 4" xfId="34434" xr:uid="{C51DD922-4625-4AD8-9A9B-D1A213A7CC1F}"/>
    <cellStyle name="sbt2 2 7 4 2" xfId="34433" xr:uid="{153E7C64-3EAF-4808-B9FB-1310D4924D2F}"/>
    <cellStyle name="sbt2 2 7 4 2 2" xfId="20049" xr:uid="{639B36E1-6CE0-423D-8EE7-0C094F33561A}"/>
    <cellStyle name="sbt2 2 7 4 3" xfId="20050" xr:uid="{6C6476B8-8382-46D1-9A20-AD92DC21081F}"/>
    <cellStyle name="sbt2 2 7 5" xfId="34432" xr:uid="{5301554A-58E3-4CE4-A109-562895577D72}"/>
    <cellStyle name="sbt2 2 7 5 2" xfId="20048" xr:uid="{2EAC21FC-7EED-4E58-B443-DA7C600BDECB}"/>
    <cellStyle name="sbt2 2 7 6" xfId="34431" xr:uid="{5D316F6E-C553-4E6D-AC04-1B9C6ECF6A66}"/>
    <cellStyle name="sbt2 2 7 6 2" xfId="20047" xr:uid="{6BFA679F-A674-472B-83C5-F6B4DD5CA041}"/>
    <cellStyle name="sbt2 2 7 7" xfId="34430" xr:uid="{85531F16-372B-4CFA-8A8E-336659EB6EB8}"/>
    <cellStyle name="sbt2 2 7 7 2" xfId="20046" xr:uid="{1BC84114-D7ED-48EF-A0D0-4F71C64D71BC}"/>
    <cellStyle name="sbt2 2 7 8" xfId="20054" xr:uid="{BACB2FDC-7B64-4B74-9BE5-D2E8692FC5AD}"/>
    <cellStyle name="sbt2 2 8" xfId="28949" xr:uid="{D4C0204A-942F-41FB-B8D7-34D794AFE889}"/>
    <cellStyle name="sbt2 2 9" xfId="28495" xr:uid="{CA7C6D78-F38D-4215-910D-996DDC5D7C8E}"/>
    <cellStyle name="sbt2 3" xfId="42838" xr:uid="{6AC177B0-05B5-4189-B961-94FA5CE4131E}"/>
    <cellStyle name="sbt2 3 10" xfId="27120" xr:uid="{8191D849-8271-4340-9C94-16AE90176F62}"/>
    <cellStyle name="sbt2 3 11" xfId="29166" xr:uid="{D366DFA5-4A6E-444D-A5C9-5DEDDC473882}"/>
    <cellStyle name="sbt2 3 12" xfId="34429" xr:uid="{8655D7B4-091B-4FE7-8B0C-22DE4F832F45}"/>
    <cellStyle name="sbt2 3 12 2" xfId="20045" xr:uid="{91E24537-8616-4466-ACB7-08468F5276CA}"/>
    <cellStyle name="sbt2 3 13" xfId="39802" xr:uid="{5A986003-AF0D-4E9C-924E-D7F3D021D31B}"/>
    <cellStyle name="sbt2 3 2" xfId="42837" xr:uid="{0FB256EA-9289-445C-B3E6-C1E089537B73}"/>
    <cellStyle name="sbt2 3 2 10" xfId="27119" xr:uid="{06D15AB5-EBE2-4325-A21B-74DDA137F728}"/>
    <cellStyle name="sbt2 3 2 11" xfId="30178" xr:uid="{090F49D1-E199-4BF7-AAB8-A1E37EDC03AF}"/>
    <cellStyle name="sbt2 3 2 12" xfId="34428" xr:uid="{DC1C27B5-79A8-4AC5-8146-3DF2866CFF9B}"/>
    <cellStyle name="sbt2 3 2 12 2" xfId="20044" xr:uid="{8E626E73-AE2E-4C53-B23D-E60841539855}"/>
    <cellStyle name="sbt2 3 2 13" xfId="39801" xr:uid="{EA70612E-1743-475D-ADA0-120E09DEADD4}"/>
    <cellStyle name="sbt2 3 2 2" xfId="42836" xr:uid="{36FFB1C4-9E07-46EB-8EBF-3AD3314D09C8}"/>
    <cellStyle name="sbt2 3 2 2 10" xfId="27118" xr:uid="{F1030903-ACC6-40B1-A6EF-9298BE6F3DA7}"/>
    <cellStyle name="sbt2 3 2 2 11" xfId="26872" xr:uid="{B2AAAEB9-93BE-4814-B0B2-1064CB980F12}"/>
    <cellStyle name="sbt2 3 2 2 12" xfId="34427" xr:uid="{0AB3F85B-19CD-42B9-A5F1-44D6310954F7}"/>
    <cellStyle name="sbt2 3 2 2 12 2" xfId="20043" xr:uid="{A13F2E02-7BBB-40BE-83E5-ABB37830E3FD}"/>
    <cellStyle name="sbt2 3 2 2 13" xfId="39800" xr:uid="{53FAFC80-CE8E-4682-8671-82174925B31D}"/>
    <cellStyle name="sbt2 3 2 2 2" xfId="34426" xr:uid="{2C209129-C14C-4C05-8CDC-5B84FBFF63CB}"/>
    <cellStyle name="sbt2 3 2 2 2 2" xfId="20042" xr:uid="{8259A4DC-E828-4234-91B6-51C74B0147B5}"/>
    <cellStyle name="sbt2 3 2 2 3" xfId="34425" xr:uid="{FE08F7BB-973F-4870-A799-17002B77CE05}"/>
    <cellStyle name="sbt2 3 2 2 3 2" xfId="20041" xr:uid="{7CB9B7CE-A781-4CFC-AE49-4459DA473A08}"/>
    <cellStyle name="sbt2 3 2 2 4" xfId="34424" xr:uid="{6714F2A9-92D6-4706-83BC-64D6B97ECB80}"/>
    <cellStyle name="sbt2 3 2 2 4 2" xfId="34423" xr:uid="{613BC818-BD45-4DD3-90B8-ABC1BAFD614E}"/>
    <cellStyle name="sbt2 3 2 2 4 2 2" xfId="20039" xr:uid="{49A29A47-F4CA-43DB-8249-96BFCA5AAEF6}"/>
    <cellStyle name="sbt2 3 2 2 4 3" xfId="20040" xr:uid="{52A1E0D8-2C86-4B22-95DE-FA6E06C9FF59}"/>
    <cellStyle name="sbt2 3 2 2 5" xfId="34422" xr:uid="{AFF178FF-AFF0-4923-AC20-528A572328A3}"/>
    <cellStyle name="sbt2 3 2 2 5 2" xfId="20038" xr:uid="{EA68ACF4-A8D8-482C-AA45-3D69D7FDCF30}"/>
    <cellStyle name="sbt2 3 2 2 6" xfId="34421" xr:uid="{F7AE375B-F7BC-4CD2-8F57-A529FB40155F}"/>
    <cellStyle name="sbt2 3 2 2 6 2" xfId="20037" xr:uid="{DA92B4F6-DDF0-4DFF-8C16-2190CDAB4FC6}"/>
    <cellStyle name="sbt2 3 2 2 7" xfId="34420" xr:uid="{38036779-61FB-4B9B-B05F-3C1EC58A487C}"/>
    <cellStyle name="sbt2 3 2 2 7 2" xfId="20036" xr:uid="{20DD3A07-2AC1-46E4-B733-26E304004A1D}"/>
    <cellStyle name="sbt2 3 2 2 8" xfId="28940" xr:uid="{828F090A-2547-4895-A7B1-DA960C1025AA}"/>
    <cellStyle name="sbt2 3 2 2 9" xfId="27409" xr:uid="{2E2868A8-47BB-404E-BCD5-FF15068899AE}"/>
    <cellStyle name="sbt2 3 2 3" xfId="34419" xr:uid="{593BE09C-A11E-4265-8FFF-EA6EF833EE1A}"/>
    <cellStyle name="sbt2 3 2 3 2" xfId="34418" xr:uid="{FC8D6340-D6BE-4425-A24E-EDADBFD9BE10}"/>
    <cellStyle name="sbt2 3 2 3 2 2" xfId="20034" xr:uid="{033DAD01-C246-4B7E-89E4-170DB592A7D5}"/>
    <cellStyle name="sbt2 3 2 3 3" xfId="34417" xr:uid="{ED5611F3-836E-4401-B11B-DFE47BDF25C4}"/>
    <cellStyle name="sbt2 3 2 3 3 2" xfId="34416" xr:uid="{B36AC14A-0F44-437E-9C49-3F4F2653D89D}"/>
    <cellStyle name="sbt2 3 2 3 3 2 2" xfId="20032" xr:uid="{A5483BC2-86CB-41FD-8071-655E3951E3E3}"/>
    <cellStyle name="sbt2 3 2 3 3 3" xfId="20033" xr:uid="{663056D5-2F7B-4674-A8F8-C498712CBD68}"/>
    <cellStyle name="sbt2 3 2 3 4" xfId="34415" xr:uid="{30C26C9B-9370-4AA0-9DD8-88F94868B683}"/>
    <cellStyle name="sbt2 3 2 3 4 2" xfId="20031" xr:uid="{8C312D41-40E1-48FB-AAC0-8FC6393199EF}"/>
    <cellStyle name="sbt2 3 2 3 5" xfId="34414" xr:uid="{7C654598-646D-489C-BE4C-A1EB8B3AB4C1}"/>
    <cellStyle name="sbt2 3 2 3 5 2" xfId="20030" xr:uid="{CFB9F6EE-E92F-4261-8E71-2E936B4EA3C8}"/>
    <cellStyle name="sbt2 3 2 3 6" xfId="34413" xr:uid="{7FA15C10-F7D4-4659-A677-BBA8296A0BE2}"/>
    <cellStyle name="sbt2 3 2 3 6 2" xfId="20029" xr:uid="{768949D4-FACC-4FC2-86DC-81F25E295100}"/>
    <cellStyle name="sbt2 3 2 3 7" xfId="20035" xr:uid="{7C29F3C0-950A-44CA-A2FF-E04A341FE546}"/>
    <cellStyle name="sbt2 3 2 4" xfId="34412" xr:uid="{33F5138D-C876-4064-BF05-82240621E9F2}"/>
    <cellStyle name="sbt2 3 2 4 2" xfId="34411" xr:uid="{CF4BA40C-96EA-491B-B36A-59EF544CF4C5}"/>
    <cellStyle name="sbt2 3 2 4 2 2" xfId="20027" xr:uid="{1E20A26C-A4FD-48C2-B2D8-741C492BB5E0}"/>
    <cellStyle name="sbt2 3 2 4 3" xfId="34410" xr:uid="{D49DAE0E-8FDD-4DFA-909D-7C6DEB803A1F}"/>
    <cellStyle name="sbt2 3 2 4 3 2" xfId="34409" xr:uid="{D468F9C8-E163-43DC-A173-D4EA450E0408}"/>
    <cellStyle name="sbt2 3 2 4 3 2 2" xfId="20025" xr:uid="{3891EA6B-9AA1-4236-98B0-AD8F8A7E3219}"/>
    <cellStyle name="sbt2 3 2 4 3 3" xfId="20026" xr:uid="{D9229DAC-F771-4F62-9222-9BB1966CE204}"/>
    <cellStyle name="sbt2 3 2 4 4" xfId="34408" xr:uid="{C9585D9C-3AAF-4FF6-B78C-EE1872D864CA}"/>
    <cellStyle name="sbt2 3 2 4 4 2" xfId="20024" xr:uid="{F7BAAEE7-530F-4580-8660-C2021F926D28}"/>
    <cellStyle name="sbt2 3 2 4 5" xfId="34407" xr:uid="{528822E0-F45A-441E-946B-7E436E38F519}"/>
    <cellStyle name="sbt2 3 2 4 5 2" xfId="20023" xr:uid="{8E315897-BA7A-4A00-89EF-0387BBD3D183}"/>
    <cellStyle name="sbt2 3 2 4 6" xfId="34406" xr:uid="{E77C9D93-AB32-4367-86A5-E598310988A1}"/>
    <cellStyle name="sbt2 3 2 4 6 2" xfId="20022" xr:uid="{67AA7F06-6C7B-421F-8F6A-B186D22536B9}"/>
    <cellStyle name="sbt2 3 2 4 7" xfId="20028" xr:uid="{F5F4D39E-F125-4CC1-8A5B-74F98E1258D8}"/>
    <cellStyle name="sbt2 3 2 5" xfId="34405" xr:uid="{305C9FD5-F149-4A2B-866E-30289EB6E38E}"/>
    <cellStyle name="sbt2 3 2 5 2" xfId="34404" xr:uid="{02207A26-591E-4528-B790-DCE864C65654}"/>
    <cellStyle name="sbt2 3 2 5 2 2" xfId="20020" xr:uid="{5E982658-A0E6-4F86-8FD6-35C225C82517}"/>
    <cellStyle name="sbt2 3 2 5 3" xfId="34403" xr:uid="{8DA257F4-4377-4389-A9C8-020B8247E637}"/>
    <cellStyle name="sbt2 3 2 5 3 2" xfId="34402" xr:uid="{988E8647-3AB7-48D2-B6EB-0F9B0624BC88}"/>
    <cellStyle name="sbt2 3 2 5 3 2 2" xfId="20018" xr:uid="{446938B8-BDC0-4F60-97B8-AE27B8A322CB}"/>
    <cellStyle name="sbt2 3 2 5 3 3" xfId="20019" xr:uid="{55D1241E-B744-45D8-BC67-8C58FAE9BA77}"/>
    <cellStyle name="sbt2 3 2 5 4" xfId="34401" xr:uid="{E814547C-CB9A-4A19-B865-68C547923C9D}"/>
    <cellStyle name="sbt2 3 2 5 4 2" xfId="20017" xr:uid="{12CCF47D-FDD9-4B51-8370-734757F44D9D}"/>
    <cellStyle name="sbt2 3 2 5 5" xfId="34400" xr:uid="{20E1851A-E899-4D40-A98E-EC1E0184D29E}"/>
    <cellStyle name="sbt2 3 2 5 5 2" xfId="20016" xr:uid="{09D552BC-7AF2-41C3-BCAF-55918B7B4C74}"/>
    <cellStyle name="sbt2 3 2 5 6" xfId="34399" xr:uid="{F2668953-D920-4295-8996-F9E4417A27CE}"/>
    <cellStyle name="sbt2 3 2 5 6 2" xfId="20015" xr:uid="{5D0F292B-26C7-4B1C-877E-6C6EE5A1E5C6}"/>
    <cellStyle name="sbt2 3 2 5 7" xfId="20021" xr:uid="{F736E949-ACE7-4ABA-B9F5-76C77B52E1BC}"/>
    <cellStyle name="sbt2 3 2 6" xfId="34398" xr:uid="{D8D2375B-6938-49F5-9D07-75A42B291DC6}"/>
    <cellStyle name="sbt2 3 2 6 2" xfId="34397" xr:uid="{BEC606EE-C0D6-45F4-8AE1-9653F19E4D69}"/>
    <cellStyle name="sbt2 3 2 6 2 2" xfId="20013" xr:uid="{00525E3D-E73C-4FC3-912F-D8D7CB7EFFD2}"/>
    <cellStyle name="sbt2 3 2 6 3" xfId="34396" xr:uid="{FFC630BB-83BA-46AA-977B-90120534E12A}"/>
    <cellStyle name="sbt2 3 2 6 3 2" xfId="34395" xr:uid="{CFCB7B04-EDA8-4164-941C-D71358971183}"/>
    <cellStyle name="sbt2 3 2 6 3 2 2" xfId="20011" xr:uid="{E2616BEA-66F8-4C61-AE88-FFE0570682E2}"/>
    <cellStyle name="sbt2 3 2 6 3 3" xfId="20012" xr:uid="{7E481331-6B97-4AFA-8B57-11279AE0DB35}"/>
    <cellStyle name="sbt2 3 2 6 4" xfId="34394" xr:uid="{04F28694-2EFA-4CB8-8E3B-7ADEF110671D}"/>
    <cellStyle name="sbt2 3 2 6 4 2" xfId="34393" xr:uid="{854AFC62-C9D2-4363-9A2B-6B3A2B9EBD63}"/>
    <cellStyle name="sbt2 3 2 6 4 2 2" xfId="20009" xr:uid="{1081FCDE-A4A3-4B4E-B249-FC6C83DB700C}"/>
    <cellStyle name="sbt2 3 2 6 4 3" xfId="20010" xr:uid="{F865569D-BBE8-4D68-A398-30BF8E0B4F94}"/>
    <cellStyle name="sbt2 3 2 6 5" xfId="34392" xr:uid="{01EAEA43-A176-48A6-BE6E-22FF5EF0342D}"/>
    <cellStyle name="sbt2 3 2 6 5 2" xfId="20008" xr:uid="{9190CE0D-21B5-4EF0-A448-F71EF3A24ECC}"/>
    <cellStyle name="sbt2 3 2 6 6" xfId="34391" xr:uid="{9037B901-824D-4535-B68B-AB9A126845FB}"/>
    <cellStyle name="sbt2 3 2 6 6 2" xfId="20007" xr:uid="{4D082CA6-BB90-4A60-85D6-0402431E3E52}"/>
    <cellStyle name="sbt2 3 2 6 7" xfId="34390" xr:uid="{FE730FA9-990F-4684-A33C-CFE6CD07126D}"/>
    <cellStyle name="sbt2 3 2 6 7 2" xfId="20006" xr:uid="{4D51E339-65DC-4D70-8410-F393049305BF}"/>
    <cellStyle name="sbt2 3 2 6 8" xfId="20014" xr:uid="{9A8C2D92-00CC-41E8-A054-ECA2BF646C07}"/>
    <cellStyle name="sbt2 3 2 7" xfId="34389" xr:uid="{522567AC-25EA-410D-AD8D-D2B1AB3651F5}"/>
    <cellStyle name="sbt2 3 2 7 2" xfId="34388" xr:uid="{4628B39A-14DC-460C-B4EB-F9E43B83B9C4}"/>
    <cellStyle name="sbt2 3 2 7 2 2" xfId="20004" xr:uid="{AE82CC50-C0B2-452C-8267-F923EE46E4B1}"/>
    <cellStyle name="sbt2 3 2 7 3" xfId="20005" xr:uid="{57898966-BC84-48D1-8541-1133F5DECA3C}"/>
    <cellStyle name="sbt2 3 2 8" xfId="28941" xr:uid="{C46063E5-EC26-44B7-8C47-EF1D35ED42CE}"/>
    <cellStyle name="sbt2 3 2 9" xfId="29037" xr:uid="{24062E56-7B86-47D7-B467-064B7DFD9D5E}"/>
    <cellStyle name="sbt2 3 3" xfId="42835" xr:uid="{2C3B86DF-DD29-4C11-BBD4-4579BC84738C}"/>
    <cellStyle name="sbt2 3 3 10" xfId="27117" xr:uid="{F7EF6FEC-B6AC-412D-AAFB-A2C3E658D749}"/>
    <cellStyle name="sbt2 3 3 11" xfId="27008" xr:uid="{9CFED25A-2A7F-40B2-B816-0623AB2BD148}"/>
    <cellStyle name="sbt2 3 3 12" xfId="34387" xr:uid="{CD2019F3-2968-4A54-8BD1-A9B8F908B80A}"/>
    <cellStyle name="sbt2 3 3 12 2" xfId="20003" xr:uid="{A8AC275B-A4C7-4A5F-90E5-657FB7238723}"/>
    <cellStyle name="sbt2 3 3 13" xfId="39799" xr:uid="{01589812-B92C-4B09-BAEF-86FCCCAC41C2}"/>
    <cellStyle name="sbt2 3 3 2" xfId="34386" xr:uid="{D5804964-F096-4A68-906F-D63ECD9A329F}"/>
    <cellStyle name="sbt2 3 3 2 2" xfId="20002" xr:uid="{14AF8F8E-0E7B-46A0-9795-DA547B16EC18}"/>
    <cellStyle name="sbt2 3 3 3" xfId="34385" xr:uid="{2C901F2F-7BB9-4703-8E56-CBFC1B2BBE1D}"/>
    <cellStyle name="sbt2 3 3 3 2" xfId="20001" xr:uid="{74C5E7F4-4643-47CF-AA4D-958FC3F2C4CA}"/>
    <cellStyle name="sbt2 3 3 4" xfId="34384" xr:uid="{72C5E15A-016D-46D4-9998-60F418CC226C}"/>
    <cellStyle name="sbt2 3 3 4 2" xfId="34383" xr:uid="{1111C679-2326-4096-BD35-69BA36493D13}"/>
    <cellStyle name="sbt2 3 3 4 2 2" xfId="19999" xr:uid="{4F472AC2-254C-4359-AE2F-47EE7E48E52D}"/>
    <cellStyle name="sbt2 3 3 4 3" xfId="20000" xr:uid="{E0E9F57C-9DA7-4935-A976-6CC59A0277DF}"/>
    <cellStyle name="sbt2 3 3 5" xfId="34382" xr:uid="{E09133F2-9AEB-42A1-B674-61C518A22752}"/>
    <cellStyle name="sbt2 3 3 5 2" xfId="19998" xr:uid="{3311EC2F-C244-4D14-BBE0-5D148A2511C7}"/>
    <cellStyle name="sbt2 3 3 6" xfId="34381" xr:uid="{FFB6A496-D58C-463E-8A76-9C1E09B47B62}"/>
    <cellStyle name="sbt2 3 3 6 2" xfId="19997" xr:uid="{7C7CD121-1769-4846-B11F-FFF638043D7F}"/>
    <cellStyle name="sbt2 3 3 7" xfId="34380" xr:uid="{DBC0D03F-08A3-4F91-9E89-DCB8A1E5E0A4}"/>
    <cellStyle name="sbt2 3 3 7 2" xfId="19996" xr:uid="{81C7890E-E958-41AC-9EC6-ECE17C41327D}"/>
    <cellStyle name="sbt2 3 3 8" xfId="28939" xr:uid="{8698694B-29D6-4E49-9B0C-4B0B2BECD5CE}"/>
    <cellStyle name="sbt2 3 3 9" xfId="27408" xr:uid="{0C36527B-22D4-4100-B43C-BB0FB409F87E}"/>
    <cellStyle name="sbt2 3 4" xfId="42834" xr:uid="{7F9B1459-8AFC-4469-B036-EBA8D48631B7}"/>
    <cellStyle name="sbt2 3 4 10" xfId="34378" xr:uid="{3501B377-BC28-4B30-B168-0950C863F7EA}"/>
    <cellStyle name="sbt2 3 4 10 2" xfId="34377" xr:uid="{8BFF675B-73E5-4B49-9AF2-55125FA396CF}"/>
    <cellStyle name="sbt2 3 4 10 2 2" xfId="19993" xr:uid="{E47E08BD-DC36-4194-9085-054153B0631D}"/>
    <cellStyle name="sbt2 3 4 10 3" xfId="19994" xr:uid="{047E935E-FD10-46A3-B6AC-57B1E2D6C63A}"/>
    <cellStyle name="sbt2 3 4 11" xfId="28938" xr:uid="{445AC79E-1679-4083-A3AC-FC1286188FBE}"/>
    <cellStyle name="sbt2 3 4 12" xfId="29036" xr:uid="{F2BCD236-8E30-42FC-9D5C-974F1B9E5D64}"/>
    <cellStyle name="sbt2 3 4 13" xfId="27116" xr:uid="{4C003273-060B-4E2B-ABBB-4BE9986F2105}"/>
    <cellStyle name="sbt2 3 4 14" xfId="27527" xr:uid="{778C8045-8C4F-48CC-BEED-4FBE4036DE47}"/>
    <cellStyle name="sbt2 3 4 15" xfId="34379" xr:uid="{0C96983A-7391-4172-BAF2-8E712A128CB8}"/>
    <cellStyle name="sbt2 3 4 15 2" xfId="19995" xr:uid="{D31F4690-4C0A-43BC-B7E7-4101D1EE8D75}"/>
    <cellStyle name="sbt2 3 4 16" xfId="39798" xr:uid="{9AFC2DF6-8750-4DEF-A11F-B60A746C5CAD}"/>
    <cellStyle name="sbt2 3 4 2" xfId="34376" xr:uid="{D928C00F-305F-4957-BB6C-E2146CCAA46C}"/>
    <cellStyle name="sbt2 3 4 2 2" xfId="34375" xr:uid="{2B953C06-AE2D-418D-AD91-E1A3F9A9A61E}"/>
    <cellStyle name="sbt2 3 4 2 2 2" xfId="19991" xr:uid="{CE4B7B74-073B-4153-B69E-0C41FA7CFF8D}"/>
    <cellStyle name="sbt2 3 4 2 3" xfId="34374" xr:uid="{773C879C-61F6-4A7C-94EE-45A4E0FCEFF1}"/>
    <cellStyle name="sbt2 3 4 2 3 2" xfId="34373" xr:uid="{518594C7-F4C1-4A80-BF5C-CDA97D0A0A23}"/>
    <cellStyle name="sbt2 3 4 2 3 2 2" xfId="19989" xr:uid="{E22655FC-573C-4ED7-BE26-B5E8FD8478C0}"/>
    <cellStyle name="sbt2 3 4 2 3 3" xfId="19990" xr:uid="{A187830E-151C-456B-95E9-652511564F9E}"/>
    <cellStyle name="sbt2 3 4 2 4" xfId="34372" xr:uid="{03146DAD-40C4-4264-A0FD-84489A3EEFFC}"/>
    <cellStyle name="sbt2 3 4 2 4 2" xfId="19988" xr:uid="{73221906-D4B8-46E5-8000-129A939DDD3D}"/>
    <cellStyle name="sbt2 3 4 2 5" xfId="34371" xr:uid="{4A96370F-8FFE-473E-B283-6D869D242CF8}"/>
    <cellStyle name="sbt2 3 4 2 5 2" xfId="19987" xr:uid="{39BD965B-1BAE-433B-834A-30C4C85E73A8}"/>
    <cellStyle name="sbt2 3 4 2 6" xfId="34370" xr:uid="{ABC62368-85EF-4287-B17D-1411C10D06F9}"/>
    <cellStyle name="sbt2 3 4 2 6 2" xfId="19986" xr:uid="{EA250B64-820E-4BE2-8974-9E23964EA21B}"/>
    <cellStyle name="sbt2 3 4 2 7" xfId="19992" xr:uid="{EAC403D8-4D71-4540-8314-EB8631767343}"/>
    <cellStyle name="sbt2 3 4 3" xfId="34369" xr:uid="{11036C47-0366-44E9-87C9-06BCF34A95BB}"/>
    <cellStyle name="sbt2 3 4 3 2" xfId="34368" xr:uid="{A1F3601D-27D9-4AFC-9477-6369ADE6BDDE}"/>
    <cellStyle name="sbt2 3 4 3 2 2" xfId="19984" xr:uid="{71FCEA3F-A5A9-4D0D-982C-E5FB099B8CE5}"/>
    <cellStyle name="sbt2 3 4 3 3" xfId="19985" xr:uid="{90B9E8B5-86FE-48C5-847C-6EE6A4A1D329}"/>
    <cellStyle name="sbt2 3 4 4" xfId="34367" xr:uid="{0BC01649-4CD2-4980-929F-B31C081FB6C7}"/>
    <cellStyle name="sbt2 3 4 4 2" xfId="34366" xr:uid="{1BB4DC91-F40E-49B3-B7DE-CE7E1D09D8A7}"/>
    <cellStyle name="sbt2 3 4 4 2 2" xfId="19982" xr:uid="{3B575CBF-89A3-4B6F-923F-0A3F3AA5A374}"/>
    <cellStyle name="sbt2 3 4 4 3" xfId="19983" xr:uid="{DE049231-8C86-4046-8B21-6C451F250F5A}"/>
    <cellStyle name="sbt2 3 4 5" xfId="34365" xr:uid="{151EDDFA-63E3-4D99-AC94-84ACDA66DEF8}"/>
    <cellStyle name="sbt2 3 4 5 2" xfId="34364" xr:uid="{5D89A586-71CD-4E70-8EE7-EB9F815BFABB}"/>
    <cellStyle name="sbt2 3 4 5 2 2" xfId="19980" xr:uid="{E7B122B4-F651-4202-9900-8DE4D29B0620}"/>
    <cellStyle name="sbt2 3 4 5 3" xfId="19981" xr:uid="{46EF7C5B-17E9-44FB-B7F0-7B1B5AC9F80D}"/>
    <cellStyle name="sbt2 3 4 6" xfId="34363" xr:uid="{D12D2F43-8023-47BD-86A7-E3F19DD5366D}"/>
    <cellStyle name="sbt2 3 4 6 2" xfId="34362" xr:uid="{86295A35-A15C-440A-9B18-1C27B1DDFB99}"/>
    <cellStyle name="sbt2 3 4 6 2 2" xfId="19978" xr:uid="{AF477475-924D-4838-830A-64BF6C066E64}"/>
    <cellStyle name="sbt2 3 4 6 3" xfId="19979" xr:uid="{FEEA0245-82FE-4391-A4A5-B588BCA89E59}"/>
    <cellStyle name="sbt2 3 4 7" xfId="34361" xr:uid="{7304419A-7BC4-406F-BA25-C0EA06D8263B}"/>
    <cellStyle name="sbt2 3 4 7 2" xfId="34360" xr:uid="{12556408-2D4F-431B-A83E-9D1B303A64EC}"/>
    <cellStyle name="sbt2 3 4 7 2 2" xfId="19976" xr:uid="{68671ACC-C5E9-44A0-B474-3FF827274C28}"/>
    <cellStyle name="sbt2 3 4 7 3" xfId="19977" xr:uid="{15F8464E-D74E-4636-8243-40BFF1BF7B72}"/>
    <cellStyle name="sbt2 3 4 8" xfId="34359" xr:uid="{A6D240FF-FDD0-4ABC-A981-1879CC8126BD}"/>
    <cellStyle name="sbt2 3 4 8 2" xfId="19975" xr:uid="{CDA4C00C-E4CC-425C-A999-74DF59E2EF19}"/>
    <cellStyle name="sbt2 3 4 9" xfId="34358" xr:uid="{584C8E4E-383D-43F3-85B5-A0FA6D0577E4}"/>
    <cellStyle name="sbt2 3 4 9 2" xfId="19974" xr:uid="{272E68C6-044B-4295-A30B-51B59173CE84}"/>
    <cellStyle name="sbt2 3 5" xfId="42833" xr:uid="{C659B5F8-0B4E-4451-9E8C-6EEF4DEA2814}"/>
    <cellStyle name="sbt2 3 5 10" xfId="26460" xr:uid="{CC161280-CD45-4D8C-AA5B-AC88086BF905}"/>
    <cellStyle name="sbt2 3 5 11" xfId="34357" xr:uid="{6C5CCEC6-44ED-473C-96CB-DAFABDBC3570}"/>
    <cellStyle name="sbt2 3 5 11 2" xfId="19973" xr:uid="{767BB0B2-E9B8-44BC-9C63-068B195199C2}"/>
    <cellStyle name="sbt2 3 5 12" xfId="39797" xr:uid="{2213D93C-5B34-49DA-840F-DB3018B2C4B6}"/>
    <cellStyle name="sbt2 3 5 2" xfId="34356" xr:uid="{72D4E651-F014-4BC1-BA9F-5FA9C33DED4C}"/>
    <cellStyle name="sbt2 3 5 2 2" xfId="19972" xr:uid="{C0D9ED7F-12E0-4660-B020-076F3BBD95B8}"/>
    <cellStyle name="sbt2 3 5 3" xfId="34355" xr:uid="{D73C19D9-BCE4-4EF9-A89E-E3C6085339C0}"/>
    <cellStyle name="sbt2 3 5 3 2" xfId="34354" xr:uid="{42383F57-F042-4B90-A613-8CA1B847811F}"/>
    <cellStyle name="sbt2 3 5 3 2 2" xfId="19970" xr:uid="{0D594E59-34CE-4D4B-9546-D9B8ED62BDC1}"/>
    <cellStyle name="sbt2 3 5 3 3" xfId="19971" xr:uid="{5DC02052-F415-47B6-A19F-3497CA187269}"/>
    <cellStyle name="sbt2 3 5 4" xfId="34353" xr:uid="{6453E715-765C-4C73-9DAC-806AC9ACF72A}"/>
    <cellStyle name="sbt2 3 5 4 2" xfId="19969" xr:uid="{C43BBF59-EA27-434F-B199-2A820B6209AC}"/>
    <cellStyle name="sbt2 3 5 5" xfId="34352" xr:uid="{1CE45F07-130E-49E3-B8D7-6E615C59DC20}"/>
    <cellStyle name="sbt2 3 5 5 2" xfId="19968" xr:uid="{8F9931AB-54C0-4540-BEC7-CE4F3FF97657}"/>
    <cellStyle name="sbt2 3 5 6" xfId="34351" xr:uid="{E4183AE1-AADE-4ECA-9A99-1691FBA55639}"/>
    <cellStyle name="sbt2 3 5 6 2" xfId="19967" xr:uid="{42F5D3EF-C33B-401A-9F23-B0BAA72A7CBD}"/>
    <cellStyle name="sbt2 3 5 7" xfId="28937" xr:uid="{278317CB-5C42-4228-9792-EE8C1B278018}"/>
    <cellStyle name="sbt2 3 5 8" xfId="27411" xr:uid="{04BA4963-1437-4789-8ED6-FFF45756FF13}"/>
    <cellStyle name="sbt2 3 5 9" xfId="27115" xr:uid="{1F90E77C-29F4-4297-955C-762A065BCDA3}"/>
    <cellStyle name="sbt2 3 6" xfId="42832" xr:uid="{2C9A388E-92B2-49EC-A922-588F5EEF561A}"/>
    <cellStyle name="sbt2 3 6 10" xfId="28520" xr:uid="{3A28A718-D6D4-4884-A272-964D3B299C02}"/>
    <cellStyle name="sbt2 3 6 11" xfId="34350" xr:uid="{93A8E34F-C185-40A5-B8FF-6DE27C701E23}"/>
    <cellStyle name="sbt2 3 6 11 2" xfId="19966" xr:uid="{25697831-C7F3-4344-9A31-A118D1748139}"/>
    <cellStyle name="sbt2 3 6 12" xfId="39796" xr:uid="{0B63E8B1-61C5-4DA1-85A7-2C90AA724980}"/>
    <cellStyle name="sbt2 3 6 2" xfId="34349" xr:uid="{3FAD1731-DDCF-42FE-9A70-36DF84DE2664}"/>
    <cellStyle name="sbt2 3 6 2 2" xfId="19965" xr:uid="{3493FD7C-0EBC-42EE-9CAE-EDE08EDD067A}"/>
    <cellStyle name="sbt2 3 6 3" xfId="34348" xr:uid="{E5F735D9-3CA4-424C-AAEB-F7998A6A9A20}"/>
    <cellStyle name="sbt2 3 6 3 2" xfId="34347" xr:uid="{F0E13482-E204-4646-B079-989F1E109CD0}"/>
    <cellStyle name="sbt2 3 6 3 2 2" xfId="19963" xr:uid="{2AF05F24-FDFC-46A3-907D-394D7954D9D5}"/>
    <cellStyle name="sbt2 3 6 3 3" xfId="19964" xr:uid="{52FD8569-9C74-4DD9-BE4D-C964AFF30D7C}"/>
    <cellStyle name="sbt2 3 6 4" xfId="34346" xr:uid="{5991416B-CDA1-432C-81CE-D21A8031C382}"/>
    <cellStyle name="sbt2 3 6 4 2" xfId="19962" xr:uid="{21384E3F-C5CF-48C5-98B9-36C1C286908F}"/>
    <cellStyle name="sbt2 3 6 5" xfId="34345" xr:uid="{94717528-A840-45FC-A1BD-BC3132014ED1}"/>
    <cellStyle name="sbt2 3 6 5 2" xfId="19961" xr:uid="{062C5773-0522-4506-B575-43D658B6D52E}"/>
    <cellStyle name="sbt2 3 6 6" xfId="34344" xr:uid="{4C227715-92FC-4761-B5C5-E6BD09B819AE}"/>
    <cellStyle name="sbt2 3 6 6 2" xfId="19960" xr:uid="{725A53E4-C390-46A8-8A3E-1EF8CE13B097}"/>
    <cellStyle name="sbt2 3 6 7" xfId="28936" xr:uid="{04B6077C-0AC0-450E-B32A-97CEB570D79C}"/>
    <cellStyle name="sbt2 3 6 8" xfId="30103" xr:uid="{8FFDF038-0BD5-4EF1-9186-BE885E330474}"/>
    <cellStyle name="sbt2 3 6 9" xfId="27114" xr:uid="{4B951591-FD92-4F79-9248-BF1A3106CEA0}"/>
    <cellStyle name="sbt2 3 7" xfId="34343" xr:uid="{44666C84-D32C-4CA4-9006-30869F25FD88}"/>
    <cellStyle name="sbt2 3 7 2" xfId="34342" xr:uid="{CEBF35D8-5987-4039-BA48-9685AF223DB8}"/>
    <cellStyle name="sbt2 3 7 2 2" xfId="19958" xr:uid="{FB87CA2A-B644-44F1-B6F8-E64B9691222D}"/>
    <cellStyle name="sbt2 3 7 3" xfId="34341" xr:uid="{035D0FB4-A6DF-45E9-B375-952CFBECC0E7}"/>
    <cellStyle name="sbt2 3 7 3 2" xfId="34340" xr:uid="{0421BCF9-0FEF-4F13-8439-11DAE3BC3DFF}"/>
    <cellStyle name="sbt2 3 7 3 2 2" xfId="19956" xr:uid="{27B15B1B-EA38-40AA-9CD5-2BE1530DBD64}"/>
    <cellStyle name="sbt2 3 7 3 3" xfId="19957" xr:uid="{F0070691-0650-47A1-AA82-7C4E33BBEAF8}"/>
    <cellStyle name="sbt2 3 7 4" xfId="34339" xr:uid="{E2ED6F15-7A2A-411C-AD46-6048DD3BE059}"/>
    <cellStyle name="sbt2 3 7 4 2" xfId="34338" xr:uid="{B491497F-578E-47E1-8BCC-F4C815AA183B}"/>
    <cellStyle name="sbt2 3 7 4 2 2" xfId="19954" xr:uid="{5DDDD94B-9F4A-4DC3-9E04-85792C720F70}"/>
    <cellStyle name="sbt2 3 7 4 3" xfId="19955" xr:uid="{6471377B-57CE-403C-B6D3-00BBDE997E36}"/>
    <cellStyle name="sbt2 3 7 5" xfId="34337" xr:uid="{776A336A-4969-4158-BAF8-D5E9C900C47F}"/>
    <cellStyle name="sbt2 3 7 5 2" xfId="19953" xr:uid="{9CB949DB-AA59-47FD-965C-CED8521DB2CD}"/>
    <cellStyle name="sbt2 3 7 6" xfId="34336" xr:uid="{448D09CE-F2F2-4843-AC69-34A089F62F92}"/>
    <cellStyle name="sbt2 3 7 6 2" xfId="19952" xr:uid="{33043A9C-1CAA-4CEF-94B2-163CF8BCEBF1}"/>
    <cellStyle name="sbt2 3 7 7" xfId="34335" xr:uid="{E501668C-5E92-4D53-AA60-8EBC3DD39651}"/>
    <cellStyle name="sbt2 3 7 7 2" xfId="19951" xr:uid="{53E7C17F-67F3-41B9-A78F-AE48E8050B7C}"/>
    <cellStyle name="sbt2 3 7 8" xfId="19959" xr:uid="{65D85ED6-C46D-41F7-865E-F6431CD88E18}"/>
    <cellStyle name="sbt2 3 8" xfId="28942" xr:uid="{58684847-C6F1-4D3C-809D-D97D6BBB768E}"/>
    <cellStyle name="sbt2 3 9" xfId="27407" xr:uid="{513D6C94-1DF8-4001-A675-22177D778ECD}"/>
    <cellStyle name="sbt2 4" xfId="42831" xr:uid="{BFEC5519-EC82-4861-BAFE-14FE0AB2ECF7}"/>
    <cellStyle name="sbt2 4 10" xfId="29810" xr:uid="{49A8C0E7-D030-4A90-B66E-EA725B45A446}"/>
    <cellStyle name="sbt2 4 11" xfId="28518" xr:uid="{B5DD322D-E062-40AF-A6EB-7B593CFB9C42}"/>
    <cellStyle name="sbt2 4 12" xfId="34334" xr:uid="{FEF5E847-8A7C-48AF-8C70-867051C2B828}"/>
    <cellStyle name="sbt2 4 12 2" xfId="19950" xr:uid="{E3FF8B0B-A46A-433B-B841-F202BEE365E0}"/>
    <cellStyle name="sbt2 4 13" xfId="39795" xr:uid="{AF7BCE25-F782-4311-B303-D94D3A1ED015}"/>
    <cellStyle name="sbt2 4 2" xfId="42830" xr:uid="{1C07FAEE-F472-4966-8691-E961BC88071B}"/>
    <cellStyle name="sbt2 4 2 10" xfId="27113" xr:uid="{DA73CE69-8143-48C9-B8F7-01A88B6C3DF0}"/>
    <cellStyle name="sbt2 4 2 11" xfId="25581" xr:uid="{BD04A286-61D9-4D94-9C47-E12404B6F64C}"/>
    <cellStyle name="sbt2 4 2 12" xfId="34333" xr:uid="{6CC39DC4-4A7B-4B74-AAAF-01AF368B3AF0}"/>
    <cellStyle name="sbt2 4 2 12 2" xfId="19949" xr:uid="{2DCB4D43-D9CC-4AEB-9627-DCDAF5E1F8B4}"/>
    <cellStyle name="sbt2 4 2 13" xfId="39794" xr:uid="{527275D0-A64B-4E62-8BEC-A6C69BD2B38C}"/>
    <cellStyle name="sbt2 4 2 2" xfId="34332" xr:uid="{F84B0F99-4A8B-457C-AF35-34C5BDB5D0F1}"/>
    <cellStyle name="sbt2 4 2 2 2" xfId="19948" xr:uid="{8EFE2849-38F6-40E5-8F5C-BFC8BB0069E9}"/>
    <cellStyle name="sbt2 4 2 3" xfId="34331" xr:uid="{08AD199B-B5CD-4605-BB0C-5900DF72FEE6}"/>
    <cellStyle name="sbt2 4 2 3 2" xfId="19947" xr:uid="{180A3E31-DF46-44B3-80E3-D336431FCFA5}"/>
    <cellStyle name="sbt2 4 2 4" xfId="34330" xr:uid="{52F75336-3B5D-4FA6-BA95-8AA1C4BD11E5}"/>
    <cellStyle name="sbt2 4 2 4 2" xfId="34329" xr:uid="{EB10B6D7-8B95-4DE5-93FE-1282A4A440E2}"/>
    <cellStyle name="sbt2 4 2 4 2 2" xfId="19945" xr:uid="{5B4B93CB-9C7A-4098-B4BA-0C6777DE8D8B}"/>
    <cellStyle name="sbt2 4 2 4 3" xfId="19946" xr:uid="{F927984B-AA9C-4762-97C8-C61BA4B87973}"/>
    <cellStyle name="sbt2 4 2 5" xfId="34328" xr:uid="{A5A0263D-13CC-4ED8-9BC0-016D9715A9D1}"/>
    <cellStyle name="sbt2 4 2 5 2" xfId="19944" xr:uid="{6DBECD7E-644F-468B-BA86-4100C2483A2B}"/>
    <cellStyle name="sbt2 4 2 6" xfId="34327" xr:uid="{BEAADDED-BE1E-4838-B821-3EDD8E34461D}"/>
    <cellStyle name="sbt2 4 2 6 2" xfId="19943" xr:uid="{21CA2435-F780-42BA-BCFF-60C106B5B1DF}"/>
    <cellStyle name="sbt2 4 2 7" xfId="34326" xr:uid="{E71AAEB1-F2FD-4C22-8D79-022F3273F8D3}"/>
    <cellStyle name="sbt2 4 2 7 2" xfId="19942" xr:uid="{B0721C63-B283-427E-BC69-5FBF971B5A7A}"/>
    <cellStyle name="sbt2 4 2 8" xfId="28934" xr:uid="{07D925D8-C581-4C33-A394-D654CA4B3EAC}"/>
    <cellStyle name="sbt2 4 2 9" xfId="30107" xr:uid="{A52EC8C7-BD60-47EF-B9D0-FDA74FB973A1}"/>
    <cellStyle name="sbt2 4 3" xfId="42829" xr:uid="{BD854D9B-2559-4C7D-9CB8-B1D827521B9B}"/>
    <cellStyle name="sbt2 4 3 10" xfId="26949" xr:uid="{23633365-8A3B-4BB9-AC17-6BD9E9050C37}"/>
    <cellStyle name="sbt2 4 3 11" xfId="34325" xr:uid="{C14B580E-DB93-4220-AA59-FA1C6C40466E}"/>
    <cellStyle name="sbt2 4 3 11 2" xfId="19941" xr:uid="{9069CE5C-29C5-42FF-B87F-E799165C4686}"/>
    <cellStyle name="sbt2 4 3 12" xfId="39793" xr:uid="{4D0AA39E-0F02-42B6-AC98-EE600DC2C390}"/>
    <cellStyle name="sbt2 4 3 2" xfId="34324" xr:uid="{8FCD51A5-DE14-40C7-9347-4EB894046FBF}"/>
    <cellStyle name="sbt2 4 3 2 2" xfId="19940" xr:uid="{3F25CD50-87B1-452E-BA4F-103C99EC1FDB}"/>
    <cellStyle name="sbt2 4 3 3" xfId="34323" xr:uid="{57805867-7E78-4D59-B745-284796FD8DE7}"/>
    <cellStyle name="sbt2 4 3 3 2" xfId="34322" xr:uid="{F1A21B15-02CC-4612-8146-EE8CA66DAC53}"/>
    <cellStyle name="sbt2 4 3 3 2 2" xfId="19938" xr:uid="{6F97C9A8-4E71-4214-860F-8C86BB7B06F3}"/>
    <cellStyle name="sbt2 4 3 3 3" xfId="19939" xr:uid="{916700E7-C570-473B-9C97-D347912B7813}"/>
    <cellStyle name="sbt2 4 3 4" xfId="34321" xr:uid="{1A6E8AEC-9618-4D7A-9EA7-60D0D19A5D92}"/>
    <cellStyle name="sbt2 4 3 4 2" xfId="19937" xr:uid="{30DC9035-04CE-482F-BCD1-564306C2DF4E}"/>
    <cellStyle name="sbt2 4 3 5" xfId="34320" xr:uid="{A7778830-2887-488A-A62F-7569D7146849}"/>
    <cellStyle name="sbt2 4 3 5 2" xfId="19936" xr:uid="{B15DD0EB-2907-4FA6-8913-477C6AD54882}"/>
    <cellStyle name="sbt2 4 3 6" xfId="34319" xr:uid="{3CA7123F-0B03-47CE-B97A-7E70E793C6E5}"/>
    <cellStyle name="sbt2 4 3 6 2" xfId="19935" xr:uid="{F16409C5-0EA1-4188-959C-C8E1EBB25AD7}"/>
    <cellStyle name="sbt2 4 3 7" xfId="28933" xr:uid="{F89BF79C-6DFC-4D4B-859F-7CF717F23027}"/>
    <cellStyle name="sbt2 4 3 8" xfId="29953" xr:uid="{CFC9DC8D-E588-4F09-9030-2D88BA5F8B59}"/>
    <cellStyle name="sbt2 4 3 9" xfId="27112" xr:uid="{1211FFF2-99D5-4B61-A6B0-013AA82A54A2}"/>
    <cellStyle name="sbt2 4 4" xfId="42828" xr:uid="{1F88C63E-F3E3-45BA-AF3F-27FF92C54435}"/>
    <cellStyle name="sbt2 4 4 10" xfId="28988" xr:uid="{9CA19D41-95BB-4E15-8494-6DA2A5BE8623}"/>
    <cellStyle name="sbt2 4 4 11" xfId="34318" xr:uid="{3A79CD66-8E6A-4818-A666-6A7B975A5A5F}"/>
    <cellStyle name="sbt2 4 4 11 2" xfId="19934" xr:uid="{DC47A61E-C52A-4B4B-AA69-71BB8A6333D1}"/>
    <cellStyle name="sbt2 4 4 12" xfId="39792" xr:uid="{BA712316-4FF5-46B4-848B-8E041E8DF8FD}"/>
    <cellStyle name="sbt2 4 4 2" xfId="34317" xr:uid="{AD7C0E40-0083-4713-8565-5971CF2B30A6}"/>
    <cellStyle name="sbt2 4 4 2 2" xfId="19933" xr:uid="{B751DA47-B760-498E-9AF9-D72D4F68C215}"/>
    <cellStyle name="sbt2 4 4 3" xfId="34316" xr:uid="{60EC968B-EA73-42DB-B41A-BBFBB835F0AC}"/>
    <cellStyle name="sbt2 4 4 3 2" xfId="34315" xr:uid="{CF227277-E480-4FA1-9779-8E322A1F9FF6}"/>
    <cellStyle name="sbt2 4 4 3 2 2" xfId="19931" xr:uid="{656319C8-653F-4B07-B6A2-70E196070889}"/>
    <cellStyle name="sbt2 4 4 3 3" xfId="19932" xr:uid="{E0163DD5-DA29-4499-BD5A-C53F2D788E10}"/>
    <cellStyle name="sbt2 4 4 4" xfId="34314" xr:uid="{AE8D2493-76C8-498F-AB8F-3CA76B04A3A4}"/>
    <cellStyle name="sbt2 4 4 4 2" xfId="19930" xr:uid="{A50710E2-03DE-49C2-9F19-5602902EAD6D}"/>
    <cellStyle name="sbt2 4 4 5" xfId="34313" xr:uid="{3E0E80F9-B380-407F-B017-438C994478D5}"/>
    <cellStyle name="sbt2 4 4 5 2" xfId="19929" xr:uid="{8F1682AD-4C88-4977-9B99-E2840BB72C31}"/>
    <cellStyle name="sbt2 4 4 6" xfId="34312" xr:uid="{15C7D426-53AE-4051-A061-1E190BEA86C1}"/>
    <cellStyle name="sbt2 4 4 6 2" xfId="19928" xr:uid="{64CC538B-2F91-4329-9461-8960F4A73117}"/>
    <cellStyle name="sbt2 4 4 7" xfId="28932" xr:uid="{8584C08C-6038-41DE-B6DD-78B384061253}"/>
    <cellStyle name="sbt2 4 4 8" xfId="27413" xr:uid="{143ECC80-0CD1-4849-87F4-AC1C265A108B}"/>
    <cellStyle name="sbt2 4 4 9" xfId="27108" xr:uid="{912F1109-19D2-4A7F-9FE5-24F13FEA7ED8}"/>
    <cellStyle name="sbt2 4 5" xfId="42827" xr:uid="{F89FBE26-3552-4786-A048-19326682CDFE}"/>
    <cellStyle name="sbt2 4 5 10" xfId="25573" xr:uid="{E4DD8CC6-0D99-4344-8B3E-99CB3A3C77DA}"/>
    <cellStyle name="sbt2 4 5 11" xfId="34311" xr:uid="{A75C4841-746B-481E-A8A7-99F6A30D84CE}"/>
    <cellStyle name="sbt2 4 5 11 2" xfId="19927" xr:uid="{3014221F-8B6C-405D-A408-01277513AE16}"/>
    <cellStyle name="sbt2 4 5 12" xfId="39791" xr:uid="{2A04D739-A03B-48A9-A902-C1E4FC9DF084}"/>
    <cellStyle name="sbt2 4 5 2" xfId="34310" xr:uid="{00CE7F87-E54C-4927-BE1E-3E3D523DD44A}"/>
    <cellStyle name="sbt2 4 5 2 2" xfId="19926" xr:uid="{C61319A4-117F-41DE-B1F8-759138C05369}"/>
    <cellStyle name="sbt2 4 5 3" xfId="34309" xr:uid="{E7CEFE57-6808-47EC-BFC4-818986D7204A}"/>
    <cellStyle name="sbt2 4 5 3 2" xfId="34308" xr:uid="{E60C67F9-8D68-45C1-8F28-EED9E536E778}"/>
    <cellStyle name="sbt2 4 5 3 2 2" xfId="19924" xr:uid="{A49A0296-0227-488E-AE35-E6F693DE66F2}"/>
    <cellStyle name="sbt2 4 5 3 3" xfId="19925" xr:uid="{2C04C33A-DB1B-4F41-9480-11AE9A0BFAD2}"/>
    <cellStyle name="sbt2 4 5 4" xfId="34307" xr:uid="{8A202A48-215D-44B0-9E7F-062E7E866100}"/>
    <cellStyle name="sbt2 4 5 4 2" xfId="19923" xr:uid="{E24D51D2-CA05-416B-902F-ACBB134A1165}"/>
    <cellStyle name="sbt2 4 5 5" xfId="34306" xr:uid="{136665C9-9410-4A17-BF84-7C7F1D2A4A74}"/>
    <cellStyle name="sbt2 4 5 5 2" xfId="19922" xr:uid="{D4D7CCD1-3224-4141-B554-90E2ADF35369}"/>
    <cellStyle name="sbt2 4 5 6" xfId="34305" xr:uid="{7D2C49FD-3A05-46B5-8E11-FAAE2C701339}"/>
    <cellStyle name="sbt2 4 5 6 2" xfId="19921" xr:uid="{598BAFE6-6E27-49D6-BFB3-AD0EA7F79CBD}"/>
    <cellStyle name="sbt2 4 5 7" xfId="28931" xr:uid="{DA564EB1-B575-48D6-AA0B-D8EF1AF47124}"/>
    <cellStyle name="sbt2 4 5 8" xfId="29990" xr:uid="{ABC4B624-BE45-4B64-923D-E4516D361448}"/>
    <cellStyle name="sbt2 4 5 9" xfId="27111" xr:uid="{FC12AD76-F5FF-4C19-B23E-D7EEA04033E4}"/>
    <cellStyle name="sbt2 4 6" xfId="34304" xr:uid="{648A7467-A1BA-4D2C-87FF-6B9B2BDC7A3A}"/>
    <cellStyle name="sbt2 4 6 2" xfId="34303" xr:uid="{D36A2480-CCF2-45F8-8B0A-A38C47A75FD8}"/>
    <cellStyle name="sbt2 4 6 2 2" xfId="19919" xr:uid="{BDCD43C7-CA4B-4845-913B-FE43915C3994}"/>
    <cellStyle name="sbt2 4 6 3" xfId="34302" xr:uid="{F5882027-E6C8-4AE6-86D8-D05D44489EC3}"/>
    <cellStyle name="sbt2 4 6 3 2" xfId="34301" xr:uid="{C89D1D1F-F9C1-4DA3-8D0D-E1605EDFFB68}"/>
    <cellStyle name="sbt2 4 6 3 2 2" xfId="19917" xr:uid="{DF957108-873E-45D8-BA47-3D16E728CDCB}"/>
    <cellStyle name="sbt2 4 6 3 3" xfId="19918" xr:uid="{DACA582B-F9C6-46E9-A87B-F63E55D38EC0}"/>
    <cellStyle name="sbt2 4 6 4" xfId="34300" xr:uid="{123F34E8-FFEF-4E64-9FE7-3990B9E4FE9D}"/>
    <cellStyle name="sbt2 4 6 4 2" xfId="34299" xr:uid="{DF3AB715-9251-412A-AE2D-ED894127B5A1}"/>
    <cellStyle name="sbt2 4 6 4 2 2" xfId="19915" xr:uid="{3BD3D29E-229B-42FC-A6F6-10B72AD2FC34}"/>
    <cellStyle name="sbt2 4 6 4 3" xfId="19916" xr:uid="{C7574372-FCB0-4073-A232-B8B23C47D3FA}"/>
    <cellStyle name="sbt2 4 6 5" xfId="34298" xr:uid="{440F52AD-C12E-46AB-A529-AC8B5634C07F}"/>
    <cellStyle name="sbt2 4 6 5 2" xfId="19914" xr:uid="{C55AF732-7FA8-469B-89C9-0AD33B57C9FA}"/>
    <cellStyle name="sbt2 4 6 6" xfId="34297" xr:uid="{28F4C06E-FF75-42BC-B3DE-BFA06789FAB2}"/>
    <cellStyle name="sbt2 4 6 6 2" xfId="19913" xr:uid="{70DD4A16-9DAC-467A-AE27-5979A7ACD247}"/>
    <cellStyle name="sbt2 4 6 7" xfId="34296" xr:uid="{31CFA707-96A8-4D24-B6A4-496B20CD4DC5}"/>
    <cellStyle name="sbt2 4 6 7 2" xfId="19912" xr:uid="{9B83CC58-72DB-4865-94A1-1176CB0F54F4}"/>
    <cellStyle name="sbt2 4 6 8" xfId="19920" xr:uid="{1CDEB0C1-5E4C-42F2-B041-D739B4E2D205}"/>
    <cellStyle name="sbt2 4 7" xfId="34295" xr:uid="{6499A376-FFFC-4E89-A3BD-F4855B850C7A}"/>
    <cellStyle name="sbt2 4 7 2" xfId="34294" xr:uid="{258C8AC9-A6BE-4CEC-A676-62A1E0C37C04}"/>
    <cellStyle name="sbt2 4 7 2 2" xfId="19910" xr:uid="{9EC307F0-A358-4772-ABFB-1C598CFE81DA}"/>
    <cellStyle name="sbt2 4 7 3" xfId="19911" xr:uid="{008D4315-8567-4391-9B69-19252AC2742B}"/>
    <cellStyle name="sbt2 4 8" xfId="28935" xr:uid="{456906E2-3706-457F-9E83-0A343A3CBA8A}"/>
    <cellStyle name="sbt2 4 9" xfId="27410" xr:uid="{8E59B9C6-ACBD-4C37-BA10-BA9B9D0FAA2F}"/>
    <cellStyle name="sbt2 5" xfId="42826" xr:uid="{F7DECA6B-A584-4316-854F-3068BDA88070}"/>
    <cellStyle name="sbt2 5 10" xfId="28930" xr:uid="{BF8CBB58-D095-4121-BD36-3936C3E475CB}"/>
    <cellStyle name="sbt2 5 11" xfId="29353" xr:uid="{9DD54394-5A48-454E-BC4D-87D0158B8B8B}"/>
    <cellStyle name="sbt2 5 12" xfId="26448" xr:uid="{572D52B9-BA70-4B01-8A60-3572C88ED954}"/>
    <cellStyle name="sbt2 5 13" xfId="26984" xr:uid="{F79E1FA0-8C70-4B29-AAD3-CF8B4BAA10A4}"/>
    <cellStyle name="sbt2 5 14" xfId="34293" xr:uid="{705AF9AD-4589-4906-BA61-6D581F6E60A8}"/>
    <cellStyle name="sbt2 5 14 2" xfId="19909" xr:uid="{518C7821-D291-4E64-B60C-3708AD2E3E71}"/>
    <cellStyle name="sbt2 5 15" xfId="39790" xr:uid="{F9D8D75F-69AE-4E69-8DAE-17684FC5B981}"/>
    <cellStyle name="sbt2 5 2" xfId="42825" xr:uid="{C0E6190F-329D-45F6-A782-2E07E8DCB102}"/>
    <cellStyle name="sbt2 5 2 10" xfId="27519" xr:uid="{41DC8068-5D37-4E7E-91EE-6EA90D7044B5}"/>
    <cellStyle name="sbt2 5 2 11" xfId="34292" xr:uid="{288815DC-A214-4A29-968E-DBBE591222EF}"/>
    <cellStyle name="sbt2 5 2 11 2" xfId="19908" xr:uid="{6F28B851-CF27-4DE0-AF45-179B8683E48B}"/>
    <cellStyle name="sbt2 5 2 12" xfId="39789" xr:uid="{D03F5AF1-D3CF-41D4-B11C-FE6057F12445}"/>
    <cellStyle name="sbt2 5 2 2" xfId="34291" xr:uid="{CA6078FA-8F75-4702-96A6-B1DA8F65A48C}"/>
    <cellStyle name="sbt2 5 2 2 2" xfId="19907" xr:uid="{0CA36F8E-45DB-43BF-88EB-B612C46384F8}"/>
    <cellStyle name="sbt2 5 2 3" xfId="34290" xr:uid="{9C6DECB0-974B-4748-8CF9-CCAF8A3897D5}"/>
    <cellStyle name="sbt2 5 2 3 2" xfId="34289" xr:uid="{75EFFEA9-FAF3-4D1E-8087-427625CE22AA}"/>
    <cellStyle name="sbt2 5 2 3 2 2" xfId="19905" xr:uid="{C0760CB6-1A2E-4DFF-B3B7-1776CFFFD55D}"/>
    <cellStyle name="sbt2 5 2 3 3" xfId="19906" xr:uid="{5B947A97-5E2E-4D59-9A03-D29FFDE5FF60}"/>
    <cellStyle name="sbt2 5 2 4" xfId="34288" xr:uid="{1D494ACF-8DF9-4394-B8F2-69AABCD98DB8}"/>
    <cellStyle name="sbt2 5 2 4 2" xfId="19904" xr:uid="{B4E82A15-EB33-4F10-A71A-2D407B0932B3}"/>
    <cellStyle name="sbt2 5 2 5" xfId="34287" xr:uid="{83669FB6-B513-479F-BA0A-32CB6E1E97C6}"/>
    <cellStyle name="sbt2 5 2 5 2" xfId="19903" xr:uid="{D13DD193-B08B-40C6-87F8-D2E5B848D8A3}"/>
    <cellStyle name="sbt2 5 2 6" xfId="34286" xr:uid="{6E477073-8CDE-4AF1-ADBE-E4BCC7923CE4}"/>
    <cellStyle name="sbt2 5 2 6 2" xfId="19902" xr:uid="{8FBED308-31DA-4E1A-BAD0-DFF408FEA969}"/>
    <cellStyle name="sbt2 5 2 7" xfId="28929" xr:uid="{8414AFBA-8799-4360-9172-1A4B7C8BA484}"/>
    <cellStyle name="sbt2 5 2 8" xfId="29358" xr:uid="{BD5932F8-5FED-4979-8861-0818787715B8}"/>
    <cellStyle name="sbt2 5 2 9" xfId="27110" xr:uid="{10B1160D-8437-4CC9-A71D-0FF97698A83D}"/>
    <cellStyle name="sbt2 5 3" xfId="42824" xr:uid="{DDB2B1A5-B1D9-4525-8CDE-7BB4B4333A4E}"/>
    <cellStyle name="sbt2 5 3 10" xfId="28871" xr:uid="{7A83D0FC-16A3-4710-BC80-965DAC46C8EF}"/>
    <cellStyle name="sbt2 5 3 11" xfId="34285" xr:uid="{524D5EB4-0564-4811-8EAA-D8AEB4857656}"/>
    <cellStyle name="sbt2 5 3 11 2" xfId="19901" xr:uid="{B92F56C6-FC3A-4F95-9017-047432CCCBA9}"/>
    <cellStyle name="sbt2 5 3 12" xfId="39788" xr:uid="{5E35FB66-0024-467D-AE1C-F534429360D2}"/>
    <cellStyle name="sbt2 5 3 2" xfId="34284" xr:uid="{3CD385F4-4394-4D50-A43C-966D598B72C6}"/>
    <cellStyle name="sbt2 5 3 2 2" xfId="19900" xr:uid="{71712434-3E8A-4388-A166-EEA3B02EDC87}"/>
    <cellStyle name="sbt2 5 3 3" xfId="34283" xr:uid="{27F9F29D-D9EB-415F-BE86-E8C9E5996B6A}"/>
    <cellStyle name="sbt2 5 3 3 2" xfId="34282" xr:uid="{679B7A87-D9E3-49FC-9E86-DD62DA2E4A38}"/>
    <cellStyle name="sbt2 5 3 3 2 2" xfId="19898" xr:uid="{8C02E679-18B3-4DC7-84A9-905559C25944}"/>
    <cellStyle name="sbt2 5 3 3 3" xfId="19899" xr:uid="{D84BBE93-0DDC-40DB-90F3-581BD377A4BB}"/>
    <cellStyle name="sbt2 5 3 4" xfId="34281" xr:uid="{B5426E64-FB86-4111-A990-77925B927DC9}"/>
    <cellStyle name="sbt2 5 3 4 2" xfId="19897" xr:uid="{97B8BFD6-8B1B-4D13-8549-DC9893402065}"/>
    <cellStyle name="sbt2 5 3 5" xfId="34280" xr:uid="{D542C631-48C4-4701-A164-FBFA8A41F5FA}"/>
    <cellStyle name="sbt2 5 3 5 2" xfId="19896" xr:uid="{4C90622F-0226-4549-AF28-DE4228F55651}"/>
    <cellStyle name="sbt2 5 3 6" xfId="34279" xr:uid="{97EF6A37-639A-4986-BFC2-32CEFB27D6C0}"/>
    <cellStyle name="sbt2 5 3 6 2" xfId="19895" xr:uid="{295F2115-EA1C-49BD-B80B-9B554C68513D}"/>
    <cellStyle name="sbt2 5 3 7" xfId="28928" xr:uid="{975217C9-56F7-480E-B7EF-05399BAA5827}"/>
    <cellStyle name="sbt2 5 3 8" xfId="29362" xr:uid="{FD4C95F3-6CCD-415A-BAE3-F01AAE7EC287}"/>
    <cellStyle name="sbt2 5 3 9" xfId="27109" xr:uid="{EF6DED14-CEE6-4C25-8F6E-6B7D6CDECB45}"/>
    <cellStyle name="sbt2 5 4" xfId="42823" xr:uid="{7315770B-04E3-4C05-B54B-48140B18A2A7}"/>
    <cellStyle name="sbt2 5 4 2" xfId="28927" xr:uid="{FA974FBD-4D30-4E5B-B2AA-E0C1EA594960}"/>
    <cellStyle name="sbt2 5 4 3" xfId="29311" xr:uid="{7989EBC4-6D20-494A-990B-324042C9BE74}"/>
    <cellStyle name="sbt2 5 4 4" xfId="26841" xr:uid="{FF9019D0-3ED7-4053-9CC7-39C3E6F91970}"/>
    <cellStyle name="sbt2 5 4 5" xfId="28507" xr:uid="{6FB0D592-F5F7-4A40-B3F3-7F4575E3190A}"/>
    <cellStyle name="sbt2 5 4 6" xfId="34278" xr:uid="{47DD44D0-7886-4D69-8807-5E3C92CB3FC1}"/>
    <cellStyle name="sbt2 5 4 6 2" xfId="19894" xr:uid="{3AB6C0FA-1D0D-4164-A2EF-AEDD65ECD74D}"/>
    <cellStyle name="sbt2 5 4 7" xfId="39787" xr:uid="{592557CC-A808-4FF8-89EF-1D77B7FC58AD}"/>
    <cellStyle name="sbt2 5 5" xfId="34277" xr:uid="{8F27B82C-0697-4C82-8BDA-708A24F7874D}"/>
    <cellStyle name="sbt2 5 5 2" xfId="19893" xr:uid="{1C9D71CE-B7A7-4CA5-9245-4C6795D9FCB0}"/>
    <cellStyle name="sbt2 5 6" xfId="34276" xr:uid="{279E7DDC-2FEC-451B-87E3-1B82CECDB03D}"/>
    <cellStyle name="sbt2 5 6 2" xfId="34275" xr:uid="{0383DD08-90D0-4AFF-9A1C-F0E114CFEA04}"/>
    <cellStyle name="sbt2 5 6 2 2" xfId="19891" xr:uid="{5E1910CB-3B1A-4CE2-8C65-22F6B358FA54}"/>
    <cellStyle name="sbt2 5 6 3" xfId="19892" xr:uid="{83C41790-7869-4844-A0EB-F8E21FE434AA}"/>
    <cellStyle name="sbt2 5 7" xfId="34274" xr:uid="{2E6D7885-8FDF-47D6-A999-D7E917113EDD}"/>
    <cellStyle name="sbt2 5 7 2" xfId="19890" xr:uid="{F80193E2-6797-4A69-B5CC-A04A7F3AFE0B}"/>
    <cellStyle name="sbt2 5 8" xfId="34273" xr:uid="{B3D09FA0-BD4F-46CF-8029-20916637ED74}"/>
    <cellStyle name="sbt2 5 8 2" xfId="19889" xr:uid="{65C8FBBC-F899-4010-AD7A-EC89E258EC71}"/>
    <cellStyle name="sbt2 5 9" xfId="34272" xr:uid="{1F8AD82B-133B-4190-AB19-C2F2E4583306}"/>
    <cellStyle name="sbt2 5 9 2" xfId="19888" xr:uid="{CC52F09A-AF99-4B1F-908E-AC3F5F8BFE40}"/>
    <cellStyle name="sbt2 6" xfId="42822" xr:uid="{87668E2A-9A43-4E10-9FDC-198038AB03D2}"/>
    <cellStyle name="sbt2 6 10" xfId="28513" xr:uid="{20E8A65E-A502-46C1-A119-A4580FBDDB7E}"/>
    <cellStyle name="sbt2 6 11" xfId="34271" xr:uid="{A7174637-869F-4B2F-A70D-0EC04BD8458B}"/>
    <cellStyle name="sbt2 6 11 2" xfId="19887" xr:uid="{15EBF0F3-FD34-4A24-88A4-8FC689DE7111}"/>
    <cellStyle name="sbt2 6 12" xfId="39786" xr:uid="{5358F7B1-CE1E-4419-95C2-C8653889B924}"/>
    <cellStyle name="sbt2 6 2" xfId="34270" xr:uid="{EF459051-9C37-4300-9A3D-9FD67577117C}"/>
    <cellStyle name="sbt2 6 2 2" xfId="19886" xr:uid="{074C63DE-0F0A-445A-8645-66901C7D8E08}"/>
    <cellStyle name="sbt2 6 3" xfId="34269" xr:uid="{4341ED40-47AB-4E56-855E-9A26ADAFA7AB}"/>
    <cellStyle name="sbt2 6 3 2" xfId="34268" xr:uid="{EBE4DD53-3D20-4CDF-8EF8-357B05FDF5AB}"/>
    <cellStyle name="sbt2 6 3 2 2" xfId="19884" xr:uid="{39A1086A-F7C7-4619-A4FB-6687EA9B98F1}"/>
    <cellStyle name="sbt2 6 3 3" xfId="19885" xr:uid="{68691BFC-036B-469A-9F72-643F319C86D7}"/>
    <cellStyle name="sbt2 6 4" xfId="34267" xr:uid="{E6A07070-1826-45CC-AE8D-470B949E9C99}"/>
    <cellStyle name="sbt2 6 4 2" xfId="19883" xr:uid="{CED3FB92-B0A6-4049-BFA4-D6965AD97373}"/>
    <cellStyle name="sbt2 6 5" xfId="34266" xr:uid="{79F6EA23-C9C3-4A5F-8E77-72E5D841D6DE}"/>
    <cellStyle name="sbt2 6 5 2" xfId="19882" xr:uid="{A5A0558B-C51D-479C-BDCB-92056DCB0ED6}"/>
    <cellStyle name="sbt2 6 6" xfId="34265" xr:uid="{1E01CB7E-4DC0-4C42-ACBA-3472E97E9AE1}"/>
    <cellStyle name="sbt2 6 6 2" xfId="19881" xr:uid="{7910F2CE-4A36-4539-97E3-C9C535963EFF}"/>
    <cellStyle name="sbt2 6 7" xfId="28926" xr:uid="{898DA8BC-9026-4B09-898F-5660ABA3541F}"/>
    <cellStyle name="sbt2 6 8" xfId="27412" xr:uid="{C1235B67-5BD7-4B33-93E3-C5892A07E751}"/>
    <cellStyle name="sbt2 6 9" xfId="27106" xr:uid="{1BA58613-FFC6-493D-9B69-551817AFB3CC}"/>
    <cellStyle name="sbt2 7" xfId="42821" xr:uid="{23668908-015B-4007-A660-86A0FBA7ACF1}"/>
    <cellStyle name="sbt2 7 10" xfId="27107" xr:uid="{9AB8D203-47B4-41B0-8E07-1AF46C5FA6C4}"/>
    <cellStyle name="sbt2 7 11" xfId="28525" xr:uid="{6F35D79A-CB07-4CDB-941A-6A286E3F82AF}"/>
    <cellStyle name="sbt2 7 12" xfId="34264" xr:uid="{EF9E15BA-0CAF-4F25-AAED-FE40769EC9A5}"/>
    <cellStyle name="sbt2 7 12 2" xfId="19880" xr:uid="{7A887EEF-B93F-4B44-874E-A22E459718AE}"/>
    <cellStyle name="sbt2 7 13" xfId="39785" xr:uid="{ABF9BFAA-6DE2-4834-81A6-D0DA77BDF4CE}"/>
    <cellStyle name="sbt2 7 2" xfId="34263" xr:uid="{18064E92-C419-4ADF-B395-815FF6557E56}"/>
    <cellStyle name="sbt2 7 2 2" xfId="19879" xr:uid="{F7E126D4-7136-4127-B081-89CB0F476039}"/>
    <cellStyle name="sbt2 7 3" xfId="34262" xr:uid="{6525530F-B2B8-4D15-B630-35BAA7523D05}"/>
    <cellStyle name="sbt2 7 3 2" xfId="34261" xr:uid="{CE1D64CC-AD11-41EF-BD21-72560C55DEA2}"/>
    <cellStyle name="sbt2 7 3 2 2" xfId="19877" xr:uid="{8C856A54-17A8-405D-B39A-AC38F7ED4ACD}"/>
    <cellStyle name="sbt2 7 3 3" xfId="19878" xr:uid="{A26FB2F3-8658-45F7-A8D0-F2719A5A62F3}"/>
    <cellStyle name="sbt2 7 4" xfId="34260" xr:uid="{581FEB2B-61F6-4A84-B984-0A8DDD54CFB0}"/>
    <cellStyle name="sbt2 7 4 2" xfId="34259" xr:uid="{FA1F9944-A6E6-4C82-A41B-258675AA5891}"/>
    <cellStyle name="sbt2 7 4 2 2" xfId="19875" xr:uid="{418D3218-C8B3-46FE-8D3C-F2A1F00C1CC6}"/>
    <cellStyle name="sbt2 7 4 3" xfId="19876" xr:uid="{253A3E05-08AD-4F8C-BD07-2AAEF8F850E8}"/>
    <cellStyle name="sbt2 7 5" xfId="34258" xr:uid="{EFD0FAAF-0227-4F46-9FBB-4427D252FEDF}"/>
    <cellStyle name="sbt2 7 5 2" xfId="19874" xr:uid="{FEBCC1FC-D303-46B4-81C3-9A4BBF515216}"/>
    <cellStyle name="sbt2 7 6" xfId="34257" xr:uid="{3FA99CFE-6E7F-48D1-AEA3-BAC84E6D35D3}"/>
    <cellStyle name="sbt2 7 6 2" xfId="19873" xr:uid="{7F3F45FC-7588-4FFD-A62E-36E892CCE2C9}"/>
    <cellStyle name="sbt2 7 7" xfId="34256" xr:uid="{4AE4D3BB-DD88-40B9-BAB4-E7019B03D42D}"/>
    <cellStyle name="sbt2 7 7 2" xfId="19872" xr:uid="{D4816C00-40D0-4F74-8F94-76835E92713F}"/>
    <cellStyle name="sbt2 7 8" xfId="28925" xr:uid="{6E2F6319-5A85-4D6A-BADA-2513D883B520}"/>
    <cellStyle name="sbt2 7 9" xfId="30131" xr:uid="{0C9F25BA-E6CF-400D-909C-508382E9B95C}"/>
    <cellStyle name="sbt2 8" xfId="42820" xr:uid="{C6DAA548-9370-4587-B1C3-945C61959D69}"/>
    <cellStyle name="sbt2 8 2" xfId="29364" xr:uid="{1D3038CE-EAF9-4328-9AC0-FB756FBBB785}"/>
    <cellStyle name="sbt2 8 3" xfId="26589" xr:uid="{100A3D80-DDA6-448B-9643-2D4E2B520DBA}"/>
    <cellStyle name="sbt2 8 4" xfId="25576" xr:uid="{57BDCF3C-AD0F-4844-BCBB-4E5968BCFDFB}"/>
    <cellStyle name="sbt2 8 5" xfId="28924" xr:uid="{13C444D0-6C3A-4D6D-BBFB-0869EFC0C574}"/>
    <cellStyle name="sbt2 8 6" xfId="39784" xr:uid="{1960A136-AD64-41DA-AFCA-28874D524C87}"/>
    <cellStyle name="sbt2 9" xfId="42819" xr:uid="{42483E2A-8869-4DA1-A25F-465258A63612}"/>
    <cellStyle name="sbt2 9 2" xfId="29935" xr:uid="{580A189C-BB8C-4BF2-8D70-2B0F34B3D8DA}"/>
    <cellStyle name="sbt2 9 3" xfId="27105" xr:uid="{833967C0-43AC-40BC-95BA-B4B22EEAAE47}"/>
    <cellStyle name="sbt2 9 4" xfId="30074" xr:uid="{0CC77F77-EAAF-4DC7-9BD7-51AC9EA88C8D}"/>
    <cellStyle name="sbt2 9 5" xfId="28923" xr:uid="{DFDB741E-FEDE-4F9D-9C42-D81AE3578177}"/>
    <cellStyle name="sbt2 9 6" xfId="39783" xr:uid="{A52D4A18-BBA3-463B-8BBC-3CDDF21345A7}"/>
    <cellStyle name="Standard_Anpassen der Amortisation" xfId="42818" xr:uid="{A97A37E6-F57C-405A-B6F8-222DA2D84351}"/>
    <cellStyle name="Style 1" xfId="42817" xr:uid="{631E6ABA-7D7D-46EB-AC64-E3DFD933640F}"/>
    <cellStyle name="Style 1 2" xfId="42816" xr:uid="{1B9F83E2-DC35-43E1-ADF5-FDC4838AF9D6}"/>
    <cellStyle name="Style 1 3" xfId="42815" xr:uid="{F174EAE5-D82D-4DBD-B89B-AF45D8ED5FB8}"/>
    <cellStyle name="Style 1 4" xfId="34255" xr:uid="{F75F2A99-31CF-4856-88AA-C4641396C4F8}"/>
    <cellStyle name="Style 1 4 10" xfId="10611" xr:uid="{1E4C3880-2E9D-4204-BB01-18910054E9B2}"/>
    <cellStyle name="Style 1 4 11" xfId="39555" xr:uid="{1F88354C-7D96-43D4-9F1A-E451893BE5FA}"/>
    <cellStyle name="Style 1 4 2" xfId="34254" xr:uid="{264A4CDD-4FEA-463B-8B26-C8F40758E690}"/>
    <cellStyle name="Style 1 4 2 2" xfId="34253" xr:uid="{FE51E223-5CF5-4377-81C0-94FAEE45494E}"/>
    <cellStyle name="Style 1 4 2 2 2" xfId="19869" xr:uid="{BA0E010A-86AF-416C-9BAC-73D4C623B49A}"/>
    <cellStyle name="Style 1 4 2 2 3" xfId="10609" xr:uid="{EBF117C8-D518-41C7-A348-F1560C7CD86C}"/>
    <cellStyle name="Style 1 4 2 2 4" xfId="5625" xr:uid="{DAF35483-853E-4925-A214-BC8094E43546}"/>
    <cellStyle name="Style 1 4 2 3" xfId="19870" xr:uid="{033EEC66-5B84-4A56-BB6A-841A251F79B1}"/>
    <cellStyle name="Style 1 4 2 4" xfId="10610" xr:uid="{73F66958-45EC-46A7-B80D-177FC027958D}"/>
    <cellStyle name="Style 1 4 2 5" xfId="4621" xr:uid="{6E33BDA1-4DA4-4227-8A1F-F932AD5EA9FA}"/>
    <cellStyle name="Style 1 4 3" xfId="34252" xr:uid="{68758A0B-86AA-45C1-9A47-447D0E5F2A4A}"/>
    <cellStyle name="Style 1 4 3 2" xfId="34251" xr:uid="{0B50522F-3883-4D4C-83CA-731A78F6574F}"/>
    <cellStyle name="Style 1 4 3 2 2" xfId="19867" xr:uid="{87405E86-6823-4FC3-8348-4939C152B877}"/>
    <cellStyle name="Style 1 4 3 2 3" xfId="10607" xr:uid="{4A58EF63-05F7-4A96-9E0F-41797F637A63}"/>
    <cellStyle name="Style 1 4 3 2 4" xfId="7303" xr:uid="{3F8F9653-E4B1-41FA-959B-8A76FB4A5F24}"/>
    <cellStyle name="Style 1 4 3 3" xfId="19868" xr:uid="{7A33C60E-0537-49A0-A356-77AF5EEFB607}"/>
    <cellStyle name="Style 1 4 3 4" xfId="10608" xr:uid="{F875B4A7-767B-4CDD-A048-9F8BF87194CD}"/>
    <cellStyle name="Style 1 4 3 5" xfId="5821" xr:uid="{CC3B1E1D-DD3E-4C5C-A4C9-2C0E7BFA4814}"/>
    <cellStyle name="Style 1 4 4" xfId="34250" xr:uid="{7DC1A767-6D0D-4383-A4EC-099E27D835BD}"/>
    <cellStyle name="Style 1 4 4 2" xfId="34249" xr:uid="{6D1FD1C8-6BC5-44CC-A7E2-45EC781447F6}"/>
    <cellStyle name="Style 1 4 4 2 2" xfId="19865" xr:uid="{D3902A7F-5F12-42B9-A14C-C2F110C534C2}"/>
    <cellStyle name="Style 1 4 4 2 3" xfId="10605" xr:uid="{02C4258A-F17C-4635-A24B-503E3B626C9B}"/>
    <cellStyle name="Style 1 4 4 2 4" xfId="5021" xr:uid="{9EB2875B-6EEE-48A5-9F27-59697BE16D37}"/>
    <cellStyle name="Style 1 4 4 3" xfId="19866" xr:uid="{51259959-8ACF-476C-95E5-4D15DB0BE2FF}"/>
    <cellStyle name="Style 1 4 4 4" xfId="10606" xr:uid="{607A0BA2-5E72-4CDE-BD98-385571F0D14E}"/>
    <cellStyle name="Style 1 4 4 5" xfId="6616" xr:uid="{E953222D-4BFE-4F4F-975B-576C036682B9}"/>
    <cellStyle name="Style 1 4 5" xfId="34248" xr:uid="{C8505E47-4B88-45E4-9AA5-6FFC9E29DEAC}"/>
    <cellStyle name="Style 1 4 5 2" xfId="34247" xr:uid="{DBE59F23-5304-442D-A34F-87B8180E3F49}"/>
    <cellStyle name="Style 1 4 5 2 2" xfId="19863" xr:uid="{530CFFDF-6DCA-42FF-902C-A8A7EDCD7AED}"/>
    <cellStyle name="Style 1 4 5 2 3" xfId="10603" xr:uid="{650907A7-C9DD-41D9-98E6-D9B682A7D5E5}"/>
    <cellStyle name="Style 1 4 5 2 4" xfId="39339" xr:uid="{7C0574D0-D114-4216-B63E-11D7AA18FB49}"/>
    <cellStyle name="Style 1 4 5 3" xfId="19864" xr:uid="{B4A6A24F-2123-4D9D-8B7A-30B8B37EAEDF}"/>
    <cellStyle name="Style 1 4 5 4" xfId="10604" xr:uid="{F60CD556-AA7C-43E6-9B68-63EC767EA738}"/>
    <cellStyle name="Style 1 4 5 5" xfId="6944" xr:uid="{DDCD8AEF-24D8-4629-AF56-F44474F9FD74}"/>
    <cellStyle name="Style 1 4 6" xfId="34246" xr:uid="{CF4B72DC-8BFC-492A-9371-FCF7B409B147}"/>
    <cellStyle name="Style 1 4 6 2" xfId="19862" xr:uid="{BBD33575-52A0-4F1B-93CD-F12C5CEBEC13}"/>
    <cellStyle name="Style 1 4 6 3" xfId="10602" xr:uid="{27986AE4-3473-4267-8E31-E13039D249B7}"/>
    <cellStyle name="Style 1 4 6 4" xfId="5596" xr:uid="{D449F87E-4E4D-412C-B1F6-8DFFF06F27C2}"/>
    <cellStyle name="Style 1 4 7" xfId="34245" xr:uid="{FEFD81B9-174D-41C2-BCA8-3670DAA9FFCB}"/>
    <cellStyle name="Style 1 4 7 2" xfId="19861" xr:uid="{A563E37E-E56E-4273-BC07-D3BA260EE757}"/>
    <cellStyle name="Style 1 4 7 3" xfId="10601" xr:uid="{32F2D4FF-136C-423A-B5F5-3C2DE92F45DF}"/>
    <cellStyle name="Style 1 4 7 4" xfId="5576" xr:uid="{35F72AD0-5FC1-45D4-9EF4-0ECF7DA0009B}"/>
    <cellStyle name="Style 1 4 8" xfId="34244" xr:uid="{A97C2603-F121-4066-A576-CFFDDEBE2315}"/>
    <cellStyle name="Style 1 4 8 2" xfId="34243" xr:uid="{D29467DD-0A74-4A38-902E-A5CA202C7BD3}"/>
    <cellStyle name="Style 1 4 8 2 2" xfId="19859" xr:uid="{B836B37A-5CF7-47FB-B14D-3D96E54B5452}"/>
    <cellStyle name="Style 1 4 8 2 3" xfId="10599" xr:uid="{A1EF8784-0E1F-47CE-9EA3-AA7DB32D0090}"/>
    <cellStyle name="Style 1 4 8 2 4" xfId="7302" xr:uid="{160039E6-CC27-4D8B-8C1E-B78745190F8B}"/>
    <cellStyle name="Style 1 4 8 3" xfId="19860" xr:uid="{36840AB9-05F9-4A2A-B8DD-8DF2B0B312E4}"/>
    <cellStyle name="Style 1 4 8 4" xfId="10600" xr:uid="{438EC55C-9311-455C-8843-F1FAB18D0C22}"/>
    <cellStyle name="Style 1 4 8 5" xfId="5822" xr:uid="{1B064034-BE1E-447E-9434-B5B856D2183E}"/>
    <cellStyle name="Style 1 4 9" xfId="19871" xr:uid="{7D9AC738-FF23-4B0D-BA50-A14851BCA6AC}"/>
    <cellStyle name="Style 2" xfId="42814" xr:uid="{33317F40-326A-428A-9966-A03A6CA86CAC}"/>
    <cellStyle name="Style 2 2" xfId="42813" xr:uid="{62A014E3-9783-4C54-8EB0-0A53380FF818}"/>
    <cellStyle name="subt1" xfId="42812" xr:uid="{5401879C-2246-4758-8767-A03FDA22924D}"/>
    <cellStyle name="subt1 2" xfId="42811" xr:uid="{5C33181E-0BCA-4DF2-8370-EC3D94991F80}"/>
    <cellStyle name="Subtotal" xfId="42810" xr:uid="{89D9B7D6-D62C-49C3-8758-3FA4F3992522}"/>
    <cellStyle name="Subtotal 2" xfId="42809" xr:uid="{0729CFF5-6DE1-4150-987B-8E057D932A38}"/>
    <cellStyle name="Subtotal 3" xfId="42808" xr:uid="{CAA933A4-A2D9-4484-90F7-9D733183ED0A}"/>
    <cellStyle name="Text Indent A" xfId="44116" xr:uid="{BE26421F-E31E-4F94-AAB2-A06C85F4BC45}"/>
    <cellStyle name="Text Indent A 2" xfId="42807" xr:uid="{6BC634CE-10D3-4B7D-A1D4-C63398BD42EA}"/>
    <cellStyle name="Text Indent A 3" xfId="42806" xr:uid="{038385E3-2683-427E-8CE9-A6FD521C7207}"/>
    <cellStyle name="Text Indent B" xfId="44115" xr:uid="{BDCBE6BB-9DC0-4F8B-96B3-72F81145EFE5}"/>
    <cellStyle name="Text Indent B 2" xfId="42805" xr:uid="{350439AD-9107-426D-A77B-EFE48D6921CF}"/>
    <cellStyle name="Text Indent B 3" xfId="42804" xr:uid="{373F09EE-8AE3-41B8-BF1B-DFF6AACACA68}"/>
    <cellStyle name="Text Indent B 4" xfId="42803" xr:uid="{6D451101-9C52-4DF7-888B-C40BF6F13EB9}"/>
    <cellStyle name="Text Indent C" xfId="44114" xr:uid="{3EE7C31E-B98E-484E-9935-61844EF1F09B}"/>
    <cellStyle name="Text Indent C 2" xfId="42802" xr:uid="{A71D4ED3-3A0D-475F-829B-E2E0CED9FE5B}"/>
    <cellStyle name="Text Indent C 3" xfId="42801" xr:uid="{F55730C4-C3FF-4231-AF8F-CB7871AA89F2}"/>
    <cellStyle name="Text Indent C 4" xfId="42800" xr:uid="{39FC5E5A-0F93-48B2-BBC8-89478869FD71}"/>
    <cellStyle name="Times New Roman" xfId="42799" xr:uid="{7660D05A-1C93-4614-AD00-9192A0DADB66}"/>
    <cellStyle name="Times New Roman 2" xfId="42798" xr:uid="{9B09B66F-3CC8-406A-86A5-81D70F3017E2}"/>
    <cellStyle name="Timing Schedule" xfId="42797" xr:uid="{879D192C-635D-4E5E-A419-59ED66A10B24}"/>
    <cellStyle name="Timing Schedule 10" xfId="42796" xr:uid="{3C16E782-683D-4466-AA58-0FDD2ACFF91D}"/>
    <cellStyle name="Timing Schedule 10 10" xfId="10265" xr:uid="{F6E0F4D5-15D6-4B91-A4F2-1508D8299B98}"/>
    <cellStyle name="Timing Schedule 10 2" xfId="41638" xr:uid="{DE4B76EE-03A5-44F7-A316-9F33495F4828}"/>
    <cellStyle name="Timing Schedule 10 2 2" xfId="30576" xr:uid="{CF894372-7995-432F-8EFE-124C331BC277}"/>
    <cellStyle name="Timing Schedule 10 2 2 2" xfId="16790" xr:uid="{E0B1647F-F742-42E6-B4C7-1B6370DF764D}"/>
    <cellStyle name="Timing Schedule 10 2 3" xfId="25858" xr:uid="{51BD9F4A-FE01-47BB-8FE3-BBF0D9693879}"/>
    <cellStyle name="Timing Schedule 10 2 3 2" xfId="12423" xr:uid="{778737D3-DEA8-422D-90B8-6B7333652BDB}"/>
    <cellStyle name="Timing Schedule 10 2 4" xfId="28048" xr:uid="{EE0F6C44-1BAC-430C-98EA-9C37CADE61AD}"/>
    <cellStyle name="Timing Schedule 10 2 4 2" xfId="14568" xr:uid="{19F93747-DD05-41AC-B231-E0F328A1F02A}"/>
    <cellStyle name="Timing Schedule 10 2 5" xfId="38775" xr:uid="{D3A0D816-E771-4A2D-A085-59C49587AB38}"/>
    <cellStyle name="Timing Schedule 10 2 6" xfId="24152" xr:uid="{0B298D1D-875C-49CE-A8DD-037DB135C214}"/>
    <cellStyle name="Timing Schedule 10 2 7" xfId="39664" xr:uid="{4CA1B297-52CF-4A04-A15C-902F2088AE6A}"/>
    <cellStyle name="Timing Schedule 10 2 8" xfId="10677" xr:uid="{BB620BFC-38FD-4075-96EF-3913F812F34C}"/>
    <cellStyle name="Timing Schedule 10 3" xfId="30092" xr:uid="{09183292-5928-4B10-844C-31E80072C6C9}"/>
    <cellStyle name="Timing Schedule 10 3 2" xfId="16372" xr:uid="{8647F98A-8BB5-4251-B921-C8D422EBD363}"/>
    <cellStyle name="Timing Schedule 10 4" xfId="27102" xr:uid="{F8E9A416-D4E8-4854-9ECE-4610C75543D5}"/>
    <cellStyle name="Timing Schedule 10 4 2" xfId="13646" xr:uid="{B29459CD-71F9-4BDA-9E7C-908C103EE885}"/>
    <cellStyle name="Timing Schedule 10 5" xfId="26761" xr:uid="{8FAD9DC1-86E3-4713-8E42-585F553D51EF}"/>
    <cellStyle name="Timing Schedule 10 5 2" xfId="13314" xr:uid="{C6F4218C-0FC8-4179-B5C0-85F2E0F43147}"/>
    <cellStyle name="Timing Schedule 10 6" xfId="28916" xr:uid="{8B6B2F8E-A95E-4B47-B72E-929B8127CED9}"/>
    <cellStyle name="Timing Schedule 10 6 2" xfId="15325" xr:uid="{BF7A10E5-3FE4-4C71-BB8D-0E2B327D1178}"/>
    <cellStyle name="Timing Schedule 10 7" xfId="39761" xr:uid="{43A94BE2-EA7D-4D89-99F1-EB78997A8DF2}"/>
    <cellStyle name="Timing Schedule 10 8" xfId="40596" xr:uid="{08B14CD6-2506-4D83-BEEE-28567909EA98}"/>
    <cellStyle name="Timing Schedule 10 9" xfId="15209" xr:uid="{B6CC44D1-AEAD-4537-976A-B5D623828FE4}"/>
    <cellStyle name="Timing Schedule 11" xfId="42795" xr:uid="{52551750-CD8C-419A-8C28-5359FD9A804D}"/>
    <cellStyle name="Timing Schedule 11 10" xfId="10266" xr:uid="{0E2FCD24-FAE5-42C5-B31F-E278D40F11E8}"/>
    <cellStyle name="Timing Schedule 11 2" xfId="41637" xr:uid="{6B6EC5EE-FCD2-4CFC-A2AD-31DE98004C07}"/>
    <cellStyle name="Timing Schedule 11 2 2" xfId="26509" xr:uid="{1700A675-0F39-4452-AB83-F82CD1803577}"/>
    <cellStyle name="Timing Schedule 11 2 2 2" xfId="13064" xr:uid="{002E588D-27EC-4DCD-9E56-8165F3F76A8C}"/>
    <cellStyle name="Timing Schedule 11 2 3" xfId="25857" xr:uid="{5A705B18-BE62-467D-BF97-298D49612F08}"/>
    <cellStyle name="Timing Schedule 11 2 3 2" xfId="12422" xr:uid="{716CD050-96A3-4C44-89D0-D0EDEDC7C411}"/>
    <cellStyle name="Timing Schedule 11 2 4" xfId="28047" xr:uid="{35D90F65-7194-4CE3-9657-AFB4934C3727}"/>
    <cellStyle name="Timing Schedule 11 2 4 2" xfId="14567" xr:uid="{43A45032-3516-4425-AC52-1FAF9471F1C3}"/>
    <cellStyle name="Timing Schedule 11 2 5" xfId="38774" xr:uid="{B93AF3A2-6F93-4694-8092-C7A4F5F670CC}"/>
    <cellStyle name="Timing Schedule 11 2 6" xfId="24151" xr:uid="{0896B8CC-AB14-4286-8EA5-A6E2315F0258}"/>
    <cellStyle name="Timing Schedule 11 2 7" xfId="20600" xr:uid="{622FBCE7-32F0-495A-8EE3-AD582A9A284F}"/>
    <cellStyle name="Timing Schedule 11 2 8" xfId="10678" xr:uid="{D44969E5-B2B8-46FB-BAAA-35F25CA9E0E4}"/>
    <cellStyle name="Timing Schedule 11 3" xfId="28523" xr:uid="{8423C257-1A6D-4B79-94F4-2E9DA0B96430}"/>
    <cellStyle name="Timing Schedule 11 3 2" xfId="15024" xr:uid="{1E87B5E5-1610-4992-A6B4-B80CB828C030}"/>
    <cellStyle name="Timing Schedule 11 4" xfId="27101" xr:uid="{D07073FF-8DDB-4398-B128-9745B68B1C7E}"/>
    <cellStyle name="Timing Schedule 11 4 2" xfId="13645" xr:uid="{195070E6-3277-4A6E-8BC6-D525DD642C9A}"/>
    <cellStyle name="Timing Schedule 11 5" xfId="25202" xr:uid="{9590A2D7-5C13-4A20-BE3B-02ACEE4B9399}"/>
    <cellStyle name="Timing Schedule 11 5 2" xfId="11799" xr:uid="{6F359D14-5452-498C-8B66-6F67B3D4439D}"/>
    <cellStyle name="Timing Schedule 11 6" xfId="28915" xr:uid="{90D75ADA-98B9-4AB3-9FAA-88AFF6CADE8D}"/>
    <cellStyle name="Timing Schedule 11 6 2" xfId="15324" xr:uid="{B7A38376-C610-44DA-A09E-13187E69305E}"/>
    <cellStyle name="Timing Schedule 11 7" xfId="39760" xr:uid="{3C0BA3F9-9027-42A8-AF23-CDCDF5A33BC3}"/>
    <cellStyle name="Timing Schedule 11 8" xfId="41125" xr:uid="{9371441A-DC8E-43E1-84F5-329E250EC523}"/>
    <cellStyle name="Timing Schedule 11 9" xfId="24890" xr:uid="{2803745A-DA80-4ED2-8F97-1C9BC18C58A8}"/>
    <cellStyle name="Timing Schedule 12" xfId="42794" xr:uid="{519612FC-1E4A-489D-AD74-DB63BD13EEFD}"/>
    <cellStyle name="Timing Schedule 12 10" xfId="10267" xr:uid="{BF123FFF-4001-4547-93D7-7ECB8921F502}"/>
    <cellStyle name="Timing Schedule 12 2" xfId="41636" xr:uid="{2B38D50C-2FC2-45C0-853B-FF4F427B8F62}"/>
    <cellStyle name="Timing Schedule 12 2 2" xfId="29893" xr:uid="{E770FE76-46B4-4FCB-AE1B-CDA7A92EC0E9}"/>
    <cellStyle name="Timing Schedule 12 2 2 2" xfId="16205" xr:uid="{5A29C1D7-3EF4-49AA-B046-AB6B12E058A3}"/>
    <cellStyle name="Timing Schedule 12 2 3" xfId="25856" xr:uid="{693984CB-629D-433F-A266-FA76B20F4EC2}"/>
    <cellStyle name="Timing Schedule 12 2 3 2" xfId="12421" xr:uid="{839AF0E0-0F85-499E-98D5-604BD2CC26A0}"/>
    <cellStyle name="Timing Schedule 12 2 4" xfId="28046" xr:uid="{52FC74DD-1D27-47E8-9C47-F44E328DFFB0}"/>
    <cellStyle name="Timing Schedule 12 2 4 2" xfId="14566" xr:uid="{C94F93CF-074A-4A96-B616-5359E123019C}"/>
    <cellStyle name="Timing Schedule 12 2 5" xfId="38773" xr:uid="{1298533C-9952-4C72-96BB-8E588477B0DD}"/>
    <cellStyle name="Timing Schedule 12 2 6" xfId="24150" xr:uid="{38B6579D-9C68-47E9-86A7-4CA687368C8C}"/>
    <cellStyle name="Timing Schedule 12 2 7" xfId="16305" xr:uid="{32F64612-94DF-4101-9C5E-53C2F975DB32}"/>
    <cellStyle name="Timing Schedule 12 2 8" xfId="10679" xr:uid="{8B085C81-8EC7-42C9-AD48-5450B94A06DD}"/>
    <cellStyle name="Timing Schedule 12 3" xfId="27422" xr:uid="{3F2A647E-8288-4B9D-AE25-34F1AD5B3D80}"/>
    <cellStyle name="Timing Schedule 12 3 2" xfId="13964" xr:uid="{E29E0499-BD52-4D5D-B868-E6CF004C351C}"/>
    <cellStyle name="Timing Schedule 12 4" xfId="27100" xr:uid="{926C3354-A82E-46C1-9ECC-C7974F37D0AA}"/>
    <cellStyle name="Timing Schedule 12 4 2" xfId="13644" xr:uid="{E5E28498-E2C8-4340-943D-300AA7060A9C}"/>
    <cellStyle name="Timing Schedule 12 5" xfId="26469" xr:uid="{8BCC2FB4-CDEA-4FC1-85D6-4E4FD2EBA2D0}"/>
    <cellStyle name="Timing Schedule 12 5 2" xfId="13024" xr:uid="{006D77D6-4BE7-42A5-8884-FCBB387AC9B1}"/>
    <cellStyle name="Timing Schedule 12 6" xfId="28914" xr:uid="{25E778B0-4163-49E6-84CF-D47FCDA0BA1A}"/>
    <cellStyle name="Timing Schedule 12 6 2" xfId="15323" xr:uid="{6CF25A37-B647-4203-A645-FB711448E22D}"/>
    <cellStyle name="Timing Schedule 12 7" xfId="39759" xr:uid="{991D21AD-3B68-4E09-ACBC-12AB4E2FE738}"/>
    <cellStyle name="Timing Schedule 12 8" xfId="40790" xr:uid="{DA58E5D9-2D56-48D5-95F8-2A7FA9CBCD5A}"/>
    <cellStyle name="Timing Schedule 12 9" xfId="24891" xr:uid="{EDC4F484-C9ED-4EE2-AC20-007386FF476D}"/>
    <cellStyle name="Timing Schedule 13" xfId="41639" xr:uid="{E5017199-E733-48BE-A0C3-2F744A4DA1B5}"/>
    <cellStyle name="Timing Schedule 13 2" xfId="30574" xr:uid="{EB949004-757B-4A09-A9EE-668344C19869}"/>
    <cellStyle name="Timing Schedule 13 2 2" xfId="16789" xr:uid="{AE8A4CC3-98FD-41FE-BFDC-CFE42DB7AC1E}"/>
    <cellStyle name="Timing Schedule 13 3" xfId="25859" xr:uid="{EA9927B8-C457-4614-B306-57164A7A2E63}"/>
    <cellStyle name="Timing Schedule 13 3 2" xfId="12424" xr:uid="{EBEB2EFE-31F7-44B6-95CF-1B5722DD8A7E}"/>
    <cellStyle name="Timing Schedule 13 4" xfId="28049" xr:uid="{8D1250E5-00AE-403A-86CF-7EE6F5758ED9}"/>
    <cellStyle name="Timing Schedule 13 4 2" xfId="14569" xr:uid="{31368531-9547-43FE-A71C-4EBA44873382}"/>
    <cellStyle name="Timing Schedule 13 5" xfId="38776" xr:uid="{DA6471EA-3FF8-4C62-A7CB-AEE8B4609FCE}"/>
    <cellStyle name="Timing Schedule 13 6" xfId="24153" xr:uid="{466B0904-080F-4D76-ADE0-3DF9A3D077DE}"/>
    <cellStyle name="Timing Schedule 13 7" xfId="16158" xr:uid="{B5CB8409-C705-4E66-8495-A37E2A4FEEB3}"/>
    <cellStyle name="Timing Schedule 13 8" xfId="10676" xr:uid="{11A5ED52-D0CC-4977-B7A2-C92697F35E87}"/>
    <cellStyle name="Timing Schedule 14" xfId="28917" xr:uid="{A2DD9706-7B5F-4083-83C7-19BA334BD877}"/>
    <cellStyle name="Timing Schedule 14 2" xfId="15326" xr:uid="{E6D89F98-5F79-4A6A-9171-EB28FCDB8F4B}"/>
    <cellStyle name="Timing Schedule 15" xfId="27420" xr:uid="{F958D40F-BCE9-4EFD-80C1-DAC3B3347E9C}"/>
    <cellStyle name="Timing Schedule 15 2" xfId="13962" xr:uid="{E0561630-CBF6-464D-A52D-61470BD6D505}"/>
    <cellStyle name="Timing Schedule 16" xfId="26840" xr:uid="{E7001E8C-6E57-428C-83F6-78CC8702BD8F}"/>
    <cellStyle name="Timing Schedule 16 2" xfId="13385" xr:uid="{E8DC9B61-11C6-4F98-B735-E4708D6CB106}"/>
    <cellStyle name="Timing Schedule 17" xfId="27020" xr:uid="{799EB8D7-292E-4A77-A8CB-644310623E3C}"/>
    <cellStyle name="Timing Schedule 17 2" xfId="13564" xr:uid="{B306A951-5F27-421C-B50B-4484ACEAD058}"/>
    <cellStyle name="Timing Schedule 18" xfId="34242" xr:uid="{B7FCE51A-2CAD-4B07-B965-432976249D4D}"/>
    <cellStyle name="Timing Schedule 18 2" xfId="19858" xr:uid="{E0FD9F08-227C-495D-A672-061DBB49F8DA}"/>
    <cellStyle name="Timing Schedule 19" xfId="39762" xr:uid="{90154BC2-F6BD-4EAC-9043-CE9FA5E00633}"/>
    <cellStyle name="Timing Schedule 2" xfId="42793" xr:uid="{58ED19B8-3987-4461-8C33-DD5AF7E4DABE}"/>
    <cellStyle name="Timing Schedule 2 10" xfId="27099" xr:uid="{58ECC92A-A340-48E3-A43D-E1F7EE726BED}"/>
    <cellStyle name="Timing Schedule 2 10 2" xfId="13643" xr:uid="{4E6F16F6-3080-4E34-A661-35545D2BBC39}"/>
    <cellStyle name="Timing Schedule 2 11" xfId="26176" xr:uid="{4C588AFA-B241-4950-8BE9-BD193A6EE1AA}"/>
    <cellStyle name="Timing Schedule 2 11 2" xfId="12740" xr:uid="{92A7948F-70CF-4DE5-B0F8-72FE2344DBE0}"/>
    <cellStyle name="Timing Schedule 2 12" xfId="34241" xr:uid="{F24E4371-E962-4170-AEBA-91447F99EBA6}"/>
    <cellStyle name="Timing Schedule 2 12 2" xfId="19857" xr:uid="{D70FA24A-93DE-4C2B-B9A2-983CF4E92B53}"/>
    <cellStyle name="Timing Schedule 2 13" xfId="39758" xr:uid="{EA6E42E3-495F-4346-B048-647E2532CE17}"/>
    <cellStyle name="Timing Schedule 2 14" xfId="40597" xr:uid="{B1C51DB5-55A1-4553-9D9B-DF5EFF57C488}"/>
    <cellStyle name="Timing Schedule 2 15" xfId="24892" xr:uid="{19998852-9289-4829-A166-BDDC17A466D8}"/>
    <cellStyle name="Timing Schedule 2 16" xfId="10268" xr:uid="{A079A724-0FB3-4BA4-A228-215DC420C284}"/>
    <cellStyle name="Timing Schedule 2 2" xfId="42792" xr:uid="{183D8501-39E9-4875-84CB-FAFD4375FBB3}"/>
    <cellStyle name="Timing Schedule 2 2 10" xfId="26954" xr:uid="{80E6A944-6533-4CA9-BE77-9771E6C6C2BE}"/>
    <cellStyle name="Timing Schedule 2 2 10 2" xfId="13498" xr:uid="{5DA7433C-DD47-4E2A-AD75-494C2DF6FF19}"/>
    <cellStyle name="Timing Schedule 2 2 11" xfId="25218" xr:uid="{6D3B74A9-74E7-4B30-A4CA-C4E22C80178E}"/>
    <cellStyle name="Timing Schedule 2 2 11 2" xfId="11815" xr:uid="{DB76EBAE-814F-43DA-9386-DC9611C30018}"/>
    <cellStyle name="Timing Schedule 2 2 12" xfId="34240" xr:uid="{96C88488-0A22-46C6-ACF6-E89B6C330503}"/>
    <cellStyle name="Timing Schedule 2 2 12 2" xfId="19856" xr:uid="{848D95D5-54BF-4ECB-9DFA-2BA532F8EC63}"/>
    <cellStyle name="Timing Schedule 2 2 13" xfId="39757" xr:uid="{4214FD95-8E32-4965-80C2-E17BEC73182F}"/>
    <cellStyle name="Timing Schedule 2 2 14" xfId="41126" xr:uid="{9C8D7819-7AFA-4BC4-87E9-BBBA2D079598}"/>
    <cellStyle name="Timing Schedule 2 2 15" xfId="24893" xr:uid="{DEAF1398-665B-4A14-B9F4-27BF52DB40D8}"/>
    <cellStyle name="Timing Schedule 2 2 16" xfId="10269" xr:uid="{1AC1AD58-8F5C-4E6F-84BC-4AA95137D3AE}"/>
    <cellStyle name="Timing Schedule 2 2 2" xfId="42791" xr:uid="{B9C2D72F-140F-45B8-A75C-43FE9D9F2A7D}"/>
    <cellStyle name="Timing Schedule 2 2 2 10" xfId="39756" xr:uid="{3BAB33F2-0FDB-4796-93D7-AAD0D79AD367}"/>
    <cellStyle name="Timing Schedule 2 2 2 11" xfId="40598" xr:uid="{8D48C803-4B64-48DE-AA6B-6A5558AF6D72}"/>
    <cellStyle name="Timing Schedule 2 2 2 12" xfId="19270" xr:uid="{05F63EEA-DFE8-45C4-A54A-DB9BF933669D}"/>
    <cellStyle name="Timing Schedule 2 2 2 13" xfId="19310" xr:uid="{E11490D8-3AFD-49F4-A17E-60ABDCAE15BB}"/>
    <cellStyle name="Timing Schedule 2 2 2 2" xfId="41633" xr:uid="{9BC7432A-59B8-4E6E-8F96-76CFC7103B83}"/>
    <cellStyle name="Timing Schedule 2 2 2 2 10" xfId="5634" xr:uid="{14220D40-F96D-4507-AB5D-517F1032A94B}"/>
    <cellStyle name="Timing Schedule 2 2 2 2 2" xfId="34237" xr:uid="{53F0AED5-BAB1-463D-8BD9-0C2F92A4564B}"/>
    <cellStyle name="Timing Schedule 2 2 2 2 2 2" xfId="19853" xr:uid="{0165DDB5-A36D-4B69-913E-66F173EA5636}"/>
    <cellStyle name="Timing Schedule 2 2 2 2 3" xfId="28043" xr:uid="{6D27F1CB-5946-4EBB-9B63-963FDD080F05}"/>
    <cellStyle name="Timing Schedule 2 2 2 2 3 2" xfId="14563" xr:uid="{B339BEEE-27BB-4C0E-B529-A2E3416CB6A9}"/>
    <cellStyle name="Timing Schedule 2 2 2 2 4" xfId="30580" xr:uid="{B36FF56B-B8FC-4207-9522-DD8A2AE99D7F}"/>
    <cellStyle name="Timing Schedule 2 2 2 2 4 2" xfId="16792" xr:uid="{8B4DA5C1-77F0-4DED-BC66-5173F64DA51A}"/>
    <cellStyle name="Timing Schedule 2 2 2 2 5" xfId="25853" xr:uid="{0260C821-0F54-4F1B-9A90-47B885245201}"/>
    <cellStyle name="Timing Schedule 2 2 2 2 5 2" xfId="12418" xr:uid="{A1B727ED-E5D5-4E3C-9F05-D171ABC8EA66}"/>
    <cellStyle name="Timing Schedule 2 2 2 2 6" xfId="34238" xr:uid="{7335509A-808F-445D-9F29-749D0F57906C}"/>
    <cellStyle name="Timing Schedule 2 2 2 2 6 2" xfId="19854" xr:uid="{BCF62EF3-AFAD-449F-B51A-35F3C69B0BAA}"/>
    <cellStyle name="Timing Schedule 2 2 2 2 7" xfId="38770" xr:uid="{F70B8914-E275-4B6A-80FE-A8A45EAEBE65}"/>
    <cellStyle name="Timing Schedule 2 2 2 2 8" xfId="24147" xr:uid="{185D6F45-99D7-4301-A8B6-0A1593C03618}"/>
    <cellStyle name="Timing Schedule 2 2 2 2 9" xfId="16248" xr:uid="{8A74F90F-D20D-4E9C-A78A-19397907353F}"/>
    <cellStyle name="Timing Schedule 2 2 2 3" xfId="34236" xr:uid="{BF72A624-DDB9-425D-A370-BFB832EEBF33}"/>
    <cellStyle name="Timing Schedule 2 2 2 3 2" xfId="34235" xr:uid="{674A769C-87C7-4586-8EF8-0FD41E8EE3E7}"/>
    <cellStyle name="Timing Schedule 2 2 2 3 2 2" xfId="19851" xr:uid="{539C07B1-199D-4FE1-A4C9-FFF488DC77A0}"/>
    <cellStyle name="Timing Schedule 2 2 2 3 3" xfId="19852" xr:uid="{6680B3E0-6692-4C3B-829C-A128F0125843}"/>
    <cellStyle name="Timing Schedule 2 2 2 4" xfId="34234" xr:uid="{A2E3A97D-CB73-4074-8B15-1CA1E87161DA}"/>
    <cellStyle name="Timing Schedule 2 2 2 4 2" xfId="34233" xr:uid="{E9E1F309-641F-45C8-ADA1-CE93590A2AF7}"/>
    <cellStyle name="Timing Schedule 2 2 2 4 2 2" xfId="19849" xr:uid="{79D8CF02-96FF-4E8D-9CBD-99A16CA3EAD3}"/>
    <cellStyle name="Timing Schedule 2 2 2 4 3" xfId="19850" xr:uid="{E184B4EC-70DE-40C7-BB69-F8C9C1A6C111}"/>
    <cellStyle name="Timing Schedule 2 2 2 5" xfId="28911" xr:uid="{17A65AF9-03B9-4717-A574-D77BD51FD5B4}"/>
    <cellStyle name="Timing Schedule 2 2 2 5 2" xfId="15320" xr:uid="{D46C3498-2F21-4216-89CB-AE4383F8156F}"/>
    <cellStyle name="Timing Schedule 2 2 2 6" xfId="29955" xr:uid="{7C9A38FD-F115-4C84-877D-25898D2C2625}"/>
    <cellStyle name="Timing Schedule 2 2 2 6 2" xfId="16254" xr:uid="{8C69D7D6-BF13-431C-AF05-5EA68F5FA30F}"/>
    <cellStyle name="Timing Schedule 2 2 2 7" xfId="27098" xr:uid="{5200EDA1-4CFB-4516-AC62-47D447E139C2}"/>
    <cellStyle name="Timing Schedule 2 2 2 7 2" xfId="13642" xr:uid="{46C9E11A-F6DF-4F02-B561-7731E133D6CE}"/>
    <cellStyle name="Timing Schedule 2 2 2 8" xfId="25280" xr:uid="{F2A68D83-9D22-4D66-8F8F-C07ACA613526}"/>
    <cellStyle name="Timing Schedule 2 2 2 8 2" xfId="11876" xr:uid="{D95FAA2D-81C7-462A-BF34-6D33C4B555D6}"/>
    <cellStyle name="Timing Schedule 2 2 2 9" xfId="34239" xr:uid="{38591FE6-4025-476E-BA97-1CADD1822F50}"/>
    <cellStyle name="Timing Schedule 2 2 2 9 2" xfId="19855" xr:uid="{03BDBD82-43A0-4CC7-B9A5-2AEC8B6CAF25}"/>
    <cellStyle name="Timing Schedule 2 2 3" xfId="41634" xr:uid="{F84D0BF1-1BCE-482E-9B5C-98F7F9885B95}"/>
    <cellStyle name="Timing Schedule 2 2 3 10" xfId="24148" xr:uid="{2E179BE6-1240-44A7-8D75-3E831302BF82}"/>
    <cellStyle name="Timing Schedule 2 2 3 11" xfId="20601" xr:uid="{E6CFE93C-6530-4C1E-B713-470142E073CC}"/>
    <cellStyle name="Timing Schedule 2 2 3 12" xfId="10681" xr:uid="{6380EB21-1377-46CF-BD15-5B714E992D84}"/>
    <cellStyle name="Timing Schedule 2 2 3 2" xfId="34231" xr:uid="{F028EF1D-F709-49CA-B022-41D9DAFC44E5}"/>
    <cellStyle name="Timing Schedule 2 2 3 2 2" xfId="34230" xr:uid="{48B87211-0D05-42FE-ACF3-A4EF33F53695}"/>
    <cellStyle name="Timing Schedule 2 2 3 2 2 2" xfId="19846" xr:uid="{0F418517-0A4A-4342-9B91-DA40BAD5C741}"/>
    <cellStyle name="Timing Schedule 2 2 3 2 3" xfId="19847" xr:uid="{C78842F6-EAA1-4AFA-B0D0-F29D3B39AB4B}"/>
    <cellStyle name="Timing Schedule 2 2 3 3" xfId="34229" xr:uid="{5780BA9C-80FF-49DF-9C11-52C2BD61BB3A}"/>
    <cellStyle name="Timing Schedule 2 2 3 3 2" xfId="34228" xr:uid="{36A1BDC2-B78E-4A02-974F-FF76ECC6AEB6}"/>
    <cellStyle name="Timing Schedule 2 2 3 3 2 2" xfId="19844" xr:uid="{0416C347-25CE-413E-8DB9-401497417EA0}"/>
    <cellStyle name="Timing Schedule 2 2 3 3 3" xfId="19845" xr:uid="{6F17F859-B5CA-4A78-BD42-B7F44E3E9C8D}"/>
    <cellStyle name="Timing Schedule 2 2 3 4" xfId="34227" xr:uid="{7BF61BD2-238A-4B0A-A554-AE48B8415BD0}"/>
    <cellStyle name="Timing Schedule 2 2 3 4 2" xfId="34226" xr:uid="{6217FCAC-9267-460C-8DFA-27EB668B29E2}"/>
    <cellStyle name="Timing Schedule 2 2 3 4 2 2" xfId="19842" xr:uid="{628985C1-C8E9-4666-A95A-6087999DDFE7}"/>
    <cellStyle name="Timing Schedule 2 2 3 4 3" xfId="19843" xr:uid="{71AC4DD8-0A92-4A60-9153-0C8E4FB038CB}"/>
    <cellStyle name="Timing Schedule 2 2 3 5" xfId="28044" xr:uid="{9CDF4FF7-9584-4A76-AFFE-A9A5BE4301F6}"/>
    <cellStyle name="Timing Schedule 2 2 3 5 2" xfId="14564" xr:uid="{3A88215C-9209-4C7F-9885-D90E9BB50276}"/>
    <cellStyle name="Timing Schedule 2 2 3 6" xfId="30584" xr:uid="{EAD0B26A-4149-463A-B518-5D65FBF9BDC1}"/>
    <cellStyle name="Timing Schedule 2 2 3 6 2" xfId="16794" xr:uid="{4CCA035B-A2E7-4A17-BFA7-AAE2D4CCE994}"/>
    <cellStyle name="Timing Schedule 2 2 3 7" xfId="25854" xr:uid="{A0FC7F6D-E68B-4BCF-BED9-5BF8F78A37D7}"/>
    <cellStyle name="Timing Schedule 2 2 3 7 2" xfId="12419" xr:uid="{A76B0359-B828-49B9-A3A2-0F863FC1C056}"/>
    <cellStyle name="Timing Schedule 2 2 3 8" xfId="34232" xr:uid="{0BE58156-92ED-4937-9BAC-5952421B51BE}"/>
    <cellStyle name="Timing Schedule 2 2 3 8 2" xfId="19848" xr:uid="{F80D90E9-7306-4BA0-B22A-B0A94246D4D8}"/>
    <cellStyle name="Timing Schedule 2 2 3 9" xfId="38771" xr:uid="{00D63D21-2028-4AEB-9FB8-2D686BF20178}"/>
    <cellStyle name="Timing Schedule 2 2 4" xfId="34225" xr:uid="{0C428F77-7089-4E82-987B-624644B484E4}"/>
    <cellStyle name="Timing Schedule 2 2 4 2" xfId="34224" xr:uid="{F0853EEC-B6F5-4C45-8CE5-E35B39C8DD1F}"/>
    <cellStyle name="Timing Schedule 2 2 4 2 2" xfId="34223" xr:uid="{23354471-2D7D-481F-A69D-CB2B8FBF7FF0}"/>
    <cellStyle name="Timing Schedule 2 2 4 2 2 2" xfId="19839" xr:uid="{28CC6AAD-3144-4864-A76F-8969E486244D}"/>
    <cellStyle name="Timing Schedule 2 2 4 2 3" xfId="19840" xr:uid="{DBB1C3CC-8EC0-419A-BB88-12DC3D260BB9}"/>
    <cellStyle name="Timing Schedule 2 2 4 3" xfId="34222" xr:uid="{689E8C82-7CA2-4C4A-82E8-ECE3F201F1FA}"/>
    <cellStyle name="Timing Schedule 2 2 4 3 2" xfId="34221" xr:uid="{24EAD2A6-6FF0-4219-A04B-A2314DF06176}"/>
    <cellStyle name="Timing Schedule 2 2 4 3 2 2" xfId="19837" xr:uid="{D9439847-7A17-4938-84F9-270269816BC4}"/>
    <cellStyle name="Timing Schedule 2 2 4 3 3" xfId="19838" xr:uid="{78BF61A2-4319-4C98-AF22-A362DC20E423}"/>
    <cellStyle name="Timing Schedule 2 2 4 4" xfId="34220" xr:uid="{86CF2C76-DEB7-4D0F-A2DC-2707A4F06F44}"/>
    <cellStyle name="Timing Schedule 2 2 4 4 2" xfId="34219" xr:uid="{32FD9973-4C85-44A9-B07B-F8FE0A8E1A63}"/>
    <cellStyle name="Timing Schedule 2 2 4 4 2 2" xfId="19835" xr:uid="{E94368F7-F67F-438C-A084-B5CC6B225B54}"/>
    <cellStyle name="Timing Schedule 2 2 4 4 3" xfId="19836" xr:uid="{72D54A7B-3E7A-4B92-A261-57639615F513}"/>
    <cellStyle name="Timing Schedule 2 2 4 5" xfId="19841" xr:uid="{39F48F49-CCFE-4ED4-AC54-8E582155B598}"/>
    <cellStyle name="Timing Schedule 2 2 5" xfId="34218" xr:uid="{F6009509-19D2-44F2-9BAE-DFD7C33C8220}"/>
    <cellStyle name="Timing Schedule 2 2 5 2" xfId="34217" xr:uid="{0F6C7AC0-4FFD-4266-8ED2-3E317EC45B72}"/>
    <cellStyle name="Timing Schedule 2 2 5 2 2" xfId="34216" xr:uid="{625D0B57-F5D1-4313-898F-063B826F1D31}"/>
    <cellStyle name="Timing Schedule 2 2 5 2 2 2" xfId="19832" xr:uid="{47B7B6FE-B5DA-4EDF-AA1F-B4658C7FE384}"/>
    <cellStyle name="Timing Schedule 2 2 5 2 3" xfId="19833" xr:uid="{D5003CD2-80B2-4297-98B7-96F9724A9737}"/>
    <cellStyle name="Timing Schedule 2 2 5 3" xfId="34215" xr:uid="{02A5415E-F1B2-4E0A-AFAF-8747F0472C85}"/>
    <cellStyle name="Timing Schedule 2 2 5 3 2" xfId="34214" xr:uid="{5A9A36EE-B281-471C-BCEF-56D31CB23650}"/>
    <cellStyle name="Timing Schedule 2 2 5 3 2 2" xfId="19830" xr:uid="{81D07934-1E28-4A04-B956-598DAAEA7238}"/>
    <cellStyle name="Timing Schedule 2 2 5 3 3" xfId="19831" xr:uid="{157C7CDD-BB0B-4AAA-A17F-E9B32E73EE97}"/>
    <cellStyle name="Timing Schedule 2 2 5 4" xfId="34213" xr:uid="{543A7DA9-F382-48AA-B419-52092736A852}"/>
    <cellStyle name="Timing Schedule 2 2 5 4 2" xfId="34212" xr:uid="{696CBE84-7703-4BC3-8C3D-4DD13119705E}"/>
    <cellStyle name="Timing Schedule 2 2 5 4 2 2" xfId="19828" xr:uid="{3B0E75FF-FA8F-4D92-BCA7-2AFB1B67AD1A}"/>
    <cellStyle name="Timing Schedule 2 2 5 4 3" xfId="19829" xr:uid="{298D0969-E1D1-48FB-8F58-50C0056EDCF5}"/>
    <cellStyle name="Timing Schedule 2 2 5 5" xfId="19834" xr:uid="{285BA21C-D1F7-4CF4-B447-EE0671499851}"/>
    <cellStyle name="Timing Schedule 2 2 6" xfId="34211" xr:uid="{A5A07E0F-1B79-4D26-8B92-70BE942D682B}"/>
    <cellStyle name="Timing Schedule 2 2 6 2" xfId="34210" xr:uid="{A424C014-297C-4C8C-A5F3-8B1857E45BA3}"/>
    <cellStyle name="Timing Schedule 2 2 6 2 2" xfId="19826" xr:uid="{8E4D4589-E922-4C6F-84EC-883735398FC7}"/>
    <cellStyle name="Timing Schedule 2 2 6 3" xfId="19827" xr:uid="{DFD035F6-7383-41E9-881A-84D6A7EF5AA6}"/>
    <cellStyle name="Timing Schedule 2 2 7" xfId="34209" xr:uid="{857D35D7-C79F-4A49-B2B6-16C793A5D185}"/>
    <cellStyle name="Timing Schedule 2 2 7 2" xfId="34208" xr:uid="{EE186787-4248-478D-A7D8-4E34AC9E1345}"/>
    <cellStyle name="Timing Schedule 2 2 7 2 2" xfId="19824" xr:uid="{8A27D519-D307-438A-959A-D62B437C62B4}"/>
    <cellStyle name="Timing Schedule 2 2 7 3" xfId="19825" xr:uid="{F8F283F4-2AC1-4D90-ACD2-0E33446200BE}"/>
    <cellStyle name="Timing Schedule 2 2 8" xfId="28912" xr:uid="{A15DA597-B270-47DD-978C-ED429EEF10BC}"/>
    <cellStyle name="Timing Schedule 2 2 8 2" xfId="15321" xr:uid="{6171A6E2-B789-4DD6-99CD-B41B7CE53593}"/>
    <cellStyle name="Timing Schedule 2 2 9" xfId="29971" xr:uid="{E4E4C207-77AB-4F0A-B6C9-1B170FD5F19E}"/>
    <cellStyle name="Timing Schedule 2 2 9 2" xfId="16267" xr:uid="{ED22BE9A-F2AD-498D-AD93-4A38EFC80303}"/>
    <cellStyle name="Timing Schedule 2 3" xfId="42790" xr:uid="{E672A682-5210-4C49-BD30-D4ED67806195}"/>
    <cellStyle name="Timing Schedule 2 3 10" xfId="34206" xr:uid="{A2999678-AD0E-413E-B3D7-3C1A8A70253D}"/>
    <cellStyle name="Timing Schedule 2 3 10 2" xfId="34205" xr:uid="{1FC18F24-1F7F-49EA-B095-CDB65588D447}"/>
    <cellStyle name="Timing Schedule 2 3 10 2 2" xfId="19821" xr:uid="{727C148E-38C8-42E9-99F6-F4C744327C6A}"/>
    <cellStyle name="Timing Schedule 2 3 10 3" xfId="19822" xr:uid="{CF84570D-A98D-4BE7-B3A3-06B92ABCA7AD}"/>
    <cellStyle name="Timing Schedule 2 3 11" xfId="28910" xr:uid="{4F155A64-44D1-47CB-B5AE-33560378D59F}"/>
    <cellStyle name="Timing Schedule 2 3 11 2" xfId="15319" xr:uid="{A11777DB-E805-43D6-BCDC-C48FB1B4BECE}"/>
    <cellStyle name="Timing Schedule 2 3 12" xfId="28499" xr:uid="{353B6484-7E99-458E-86DB-82FB95EE8A30}"/>
    <cellStyle name="Timing Schedule 2 3 12 2" xfId="15003" xr:uid="{0046CD08-8801-4623-A09F-52EDACB7D264}"/>
    <cellStyle name="Timing Schedule 2 3 13" xfId="26588" xr:uid="{6162DA3C-2D0B-4FFB-A5EB-C3AC3EF889A2}"/>
    <cellStyle name="Timing Schedule 2 3 13 2" xfId="13141" xr:uid="{4F48EBA0-3870-4B16-A483-CDDCC4613F4E}"/>
    <cellStyle name="Timing Schedule 2 3 14" xfId="26601" xr:uid="{24A185C6-8B1B-4D18-955B-E64EB954E17C}"/>
    <cellStyle name="Timing Schedule 2 3 14 2" xfId="13154" xr:uid="{E6F719E6-8D77-4F4A-9BCE-DC31B395AF7C}"/>
    <cellStyle name="Timing Schedule 2 3 15" xfId="34207" xr:uid="{7A55AE38-C7AD-40E6-9F10-C7B47997F449}"/>
    <cellStyle name="Timing Schedule 2 3 15 2" xfId="19823" xr:uid="{FA18C301-206E-4C4E-8115-557F134AAA13}"/>
    <cellStyle name="Timing Schedule 2 3 16" xfId="39755" xr:uid="{6836208E-07E0-48D8-A63B-F61BECDA8C50}"/>
    <cellStyle name="Timing Schedule 2 3 17" xfId="41127" xr:uid="{37C38685-C21B-421F-A813-4FADEB21AC12}"/>
    <cellStyle name="Timing Schedule 2 3 18" xfId="15210" xr:uid="{A20B7447-B495-4D58-83C9-F3261BC45B1C}"/>
    <cellStyle name="Timing Schedule 2 3 19" xfId="19309" xr:uid="{29B19FD7-722B-49C5-B633-0419E8147F1A}"/>
    <cellStyle name="Timing Schedule 2 3 2" xfId="41632" xr:uid="{51AFFBFA-E4BF-4D99-9618-A76B86136571}"/>
    <cellStyle name="Timing Schedule 2 3 2 10" xfId="24146" xr:uid="{566F4641-2D88-4DF0-87B2-7294FF0E884B}"/>
    <cellStyle name="Timing Schedule 2 3 2 11" xfId="16518" xr:uid="{65C08567-8EC2-4760-9303-1EF2364E42F1}"/>
    <cellStyle name="Timing Schedule 2 3 2 12" xfId="24878" xr:uid="{FFE2FBB7-EEAE-4C3E-B61A-542314051DFC}"/>
    <cellStyle name="Timing Schedule 2 3 2 2" xfId="34203" xr:uid="{2F892652-7CBA-4642-AA65-87D8E7B62814}"/>
    <cellStyle name="Timing Schedule 2 3 2 2 2" xfId="34202" xr:uid="{2CBAF095-8DA8-4C2A-94E8-70D76975A7A0}"/>
    <cellStyle name="Timing Schedule 2 3 2 2 2 2" xfId="19818" xr:uid="{1AF8833D-35AB-49BB-A4F1-9D5E8F5AEF5F}"/>
    <cellStyle name="Timing Schedule 2 3 2 2 3" xfId="19819" xr:uid="{B2830A54-7B26-4EFD-B58F-B0BE407DDD73}"/>
    <cellStyle name="Timing Schedule 2 3 2 3" xfId="34201" xr:uid="{839BD8C7-CF99-4DA6-BEE5-2677378ACBBB}"/>
    <cellStyle name="Timing Schedule 2 3 2 3 2" xfId="34200" xr:uid="{34756640-8A30-4F45-A436-D425CFEBB0ED}"/>
    <cellStyle name="Timing Schedule 2 3 2 3 2 2" xfId="19816" xr:uid="{3F70A097-97C5-40BE-B9FF-045490311337}"/>
    <cellStyle name="Timing Schedule 2 3 2 3 3" xfId="19817" xr:uid="{B0930296-8E89-4C0E-934F-CB14BA371A30}"/>
    <cellStyle name="Timing Schedule 2 3 2 4" xfId="34199" xr:uid="{1F0A9D5D-6771-441E-8D52-DB32C35E43B4}"/>
    <cellStyle name="Timing Schedule 2 3 2 4 2" xfId="34198" xr:uid="{9632A0DE-C350-4D89-908B-2B012D08BD1D}"/>
    <cellStyle name="Timing Schedule 2 3 2 4 2 2" xfId="19814" xr:uid="{B21DAED1-15D8-48FE-944E-941513F2BEAE}"/>
    <cellStyle name="Timing Schedule 2 3 2 4 3" xfId="19815" xr:uid="{D01C7F6F-6A62-48FA-AFDE-4909C8FDE0D6}"/>
    <cellStyle name="Timing Schedule 2 3 2 5" xfId="28042" xr:uid="{ACB8279B-3F9A-4D97-AC97-F985EA2470B2}"/>
    <cellStyle name="Timing Schedule 2 3 2 5 2" xfId="14562" xr:uid="{0D6E369D-7AFA-4CD1-A578-A3C236CD57A0}"/>
    <cellStyle name="Timing Schedule 2 3 2 6" xfId="26499" xr:uid="{8B61C697-6F61-4ED1-8FDC-574D57390CD7}"/>
    <cellStyle name="Timing Schedule 2 3 2 6 2" xfId="13054" xr:uid="{891FD467-762E-4441-A01B-765175E81048}"/>
    <cellStyle name="Timing Schedule 2 3 2 7" xfId="25852" xr:uid="{BFEEC8C2-7CFF-4455-88CD-F04E4CB78C3D}"/>
    <cellStyle name="Timing Schedule 2 3 2 7 2" xfId="12417" xr:uid="{9343B9C7-0542-4320-A6B8-90FDC85F62F9}"/>
    <cellStyle name="Timing Schedule 2 3 2 8" xfId="34204" xr:uid="{54768BA4-DCB0-40DB-A2E1-76766920EDB3}"/>
    <cellStyle name="Timing Schedule 2 3 2 8 2" xfId="19820" xr:uid="{B86F7BF5-2556-46F1-8EEB-6F712A090AD2}"/>
    <cellStyle name="Timing Schedule 2 3 2 9" xfId="38769" xr:uid="{C2C79B10-91A8-41BE-9DAE-012D26637448}"/>
    <cellStyle name="Timing Schedule 2 3 3" xfId="34197" xr:uid="{127EE329-7123-452A-9CE3-6E5547AE0CF4}"/>
    <cellStyle name="Timing Schedule 2 3 3 2" xfId="34196" xr:uid="{82A631D8-737D-42ED-B932-74DEC394CDDF}"/>
    <cellStyle name="Timing Schedule 2 3 3 2 2" xfId="19812" xr:uid="{F8D08CAB-7E5F-4AA5-A271-DAA73E896F15}"/>
    <cellStyle name="Timing Schedule 2 3 3 3" xfId="19813" xr:uid="{3E46F6EA-1042-4F14-B12A-66486504BF33}"/>
    <cellStyle name="Timing Schedule 2 3 4" xfId="34195" xr:uid="{96D6695D-9B30-4655-8A11-3F7B256EF363}"/>
    <cellStyle name="Timing Schedule 2 3 4 2" xfId="34194" xr:uid="{A16BBEF6-5E54-4CB2-8E25-4F7F33B8C24A}"/>
    <cellStyle name="Timing Schedule 2 3 4 2 2" xfId="19810" xr:uid="{AF13C1CA-C1A8-4F57-A683-F2E16F17DD7C}"/>
    <cellStyle name="Timing Schedule 2 3 4 3" xfId="19811" xr:uid="{3FD644E6-DDD5-4E79-B188-925A7A13524F}"/>
    <cellStyle name="Timing Schedule 2 3 5" xfId="34193" xr:uid="{22CAE46A-FB91-440E-BFDD-C5DDEB7B20E2}"/>
    <cellStyle name="Timing Schedule 2 3 5 2" xfId="34192" xr:uid="{184586C0-B908-451B-A8EB-071F020DE5F2}"/>
    <cellStyle name="Timing Schedule 2 3 5 2 2" xfId="19808" xr:uid="{9D75D113-542C-4A28-999C-1B2541CC14AB}"/>
    <cellStyle name="Timing Schedule 2 3 5 3" xfId="19809" xr:uid="{800220BA-3138-4774-8641-0377D04BD8B7}"/>
    <cellStyle name="Timing Schedule 2 3 6" xfId="34191" xr:uid="{9D34AA8B-CBC3-43FF-AE20-008357CA6CBE}"/>
    <cellStyle name="Timing Schedule 2 3 6 2" xfId="34190" xr:uid="{B431E2DA-2423-4678-9543-42E0D8636465}"/>
    <cellStyle name="Timing Schedule 2 3 6 2 2" xfId="19806" xr:uid="{8911AEB6-567A-4D4C-83A4-9157C2C7A97D}"/>
    <cellStyle name="Timing Schedule 2 3 6 3" xfId="19807" xr:uid="{A477B769-E69C-4CF3-BE71-DACBEE26CA5F}"/>
    <cellStyle name="Timing Schedule 2 3 7" xfId="34189" xr:uid="{54E7A970-2230-41D9-984F-175D7E95F52E}"/>
    <cellStyle name="Timing Schedule 2 3 7 2" xfId="34188" xr:uid="{2140B6A8-DE23-4E33-B834-476CDE18CA85}"/>
    <cellStyle name="Timing Schedule 2 3 7 2 2" xfId="19804" xr:uid="{928F93F5-A41F-475A-9958-05F323A74F91}"/>
    <cellStyle name="Timing Schedule 2 3 7 3" xfId="19805" xr:uid="{57E8BA53-7253-4F5B-BF9F-C3DD09E3BF4E}"/>
    <cellStyle name="Timing Schedule 2 3 8" xfId="34187" xr:uid="{B03F1BF7-68A6-419A-8E57-004289D6B395}"/>
    <cellStyle name="Timing Schedule 2 3 8 2" xfId="34186" xr:uid="{7A6B287E-D79A-42D0-9FA9-452C4B4BEEF3}"/>
    <cellStyle name="Timing Schedule 2 3 8 2 2" xfId="19802" xr:uid="{E449D520-306D-4F5B-B1CC-D8B74A8FBD16}"/>
    <cellStyle name="Timing Schedule 2 3 8 3" xfId="19803" xr:uid="{FB542DC7-F2D4-461B-A9ED-5A08A43F5701}"/>
    <cellStyle name="Timing Schedule 2 3 9" xfId="34185" xr:uid="{60FF9A75-584F-422C-B90B-2FD9A5BF5CA1}"/>
    <cellStyle name="Timing Schedule 2 3 9 2" xfId="19801" xr:uid="{6F8BCE52-B11A-48DA-816A-4D808DE00C87}"/>
    <cellStyle name="Timing Schedule 2 4" xfId="42789" xr:uid="{9C638299-926E-4B93-8D05-F9A4FC74AB29}"/>
    <cellStyle name="Timing Schedule 2 4 10" xfId="39754" xr:uid="{616DE9ED-2350-4A3B-8D83-6B7938F46F5C}"/>
    <cellStyle name="Timing Schedule 2 4 11" xfId="40794" xr:uid="{BB4A3256-3D6C-46B3-A4E6-BBFDA8EF80B6}"/>
    <cellStyle name="Timing Schedule 2 4 12" xfId="24894" xr:uid="{C2C0081F-2F3F-4925-A65E-6645F6018923}"/>
    <cellStyle name="Timing Schedule 2 4 13" xfId="10270" xr:uid="{F45B0735-0866-4E0E-8B1B-02DFB2D61AA9}"/>
    <cellStyle name="Timing Schedule 2 4 2" xfId="41631" xr:uid="{413BB7A3-C5F1-41F7-86C3-6A9BD51A8833}"/>
    <cellStyle name="Timing Schedule 2 4 2 10" xfId="7824" xr:uid="{9DE1860C-A895-4140-AB2E-663EAE1F7D53}"/>
    <cellStyle name="Timing Schedule 2 4 2 2" xfId="34182" xr:uid="{4868AECD-B895-4399-AA99-B7F0E6C61AD5}"/>
    <cellStyle name="Timing Schedule 2 4 2 2 2" xfId="19798" xr:uid="{DD5F75BE-6B02-450A-A56B-5F8E88BC4CBA}"/>
    <cellStyle name="Timing Schedule 2 4 2 3" xfId="28041" xr:uid="{B55D247E-9B7F-47B6-B31F-C4BBEE3D8BD1}"/>
    <cellStyle name="Timing Schedule 2 4 2 3 2" xfId="14561" xr:uid="{465514CE-BDA7-450F-8F92-86FF7AEF08E5}"/>
    <cellStyle name="Timing Schedule 2 4 2 4" xfId="29889" xr:uid="{F2CE79AF-16F0-4088-8767-A54311A70D16}"/>
    <cellStyle name="Timing Schedule 2 4 2 4 2" xfId="16202" xr:uid="{F351F6F6-EC4E-463C-927D-ED19DC30C492}"/>
    <cellStyle name="Timing Schedule 2 4 2 5" xfId="25851" xr:uid="{52C7928B-DB09-4B4C-BC1C-90EAEC8502A3}"/>
    <cellStyle name="Timing Schedule 2 4 2 5 2" xfId="12416" xr:uid="{BDF8B69E-FE87-42BF-A4E4-10FF3B7BA137}"/>
    <cellStyle name="Timing Schedule 2 4 2 6" xfId="34183" xr:uid="{6C4CF40D-A353-4D66-BA2A-D849D149F613}"/>
    <cellStyle name="Timing Schedule 2 4 2 6 2" xfId="19799" xr:uid="{167661C9-282C-4567-8F0F-B44F18E05E69}"/>
    <cellStyle name="Timing Schedule 2 4 2 7" xfId="38768" xr:uid="{49C9F4B7-639C-4490-8067-8CA7CE37AF14}"/>
    <cellStyle name="Timing Schedule 2 4 2 8" xfId="24145" xr:uid="{3E610508-308D-4BCE-B404-93030461669B}"/>
    <cellStyle name="Timing Schedule 2 4 2 9" xfId="39506" xr:uid="{3FC8F559-88E7-4DA6-96BD-CFE0A088F23A}"/>
    <cellStyle name="Timing Schedule 2 4 3" xfId="34181" xr:uid="{230F3FD5-DCE0-41A2-B682-32361E01CA3E}"/>
    <cellStyle name="Timing Schedule 2 4 3 2" xfId="34180" xr:uid="{FECECF3A-1297-4042-B7B3-9A7EC24AD83B}"/>
    <cellStyle name="Timing Schedule 2 4 3 2 2" xfId="19796" xr:uid="{3ECA482C-36BF-4289-9603-142A87531BF9}"/>
    <cellStyle name="Timing Schedule 2 4 3 3" xfId="19797" xr:uid="{7607B873-890E-4723-BB50-BC883E63D4BF}"/>
    <cellStyle name="Timing Schedule 2 4 4" xfId="34179" xr:uid="{BC3FAB2F-BAC1-4BBA-A8FA-D9BC2BF14344}"/>
    <cellStyle name="Timing Schedule 2 4 4 2" xfId="34178" xr:uid="{D14692AB-8C4B-4BE6-85DA-53C297EFB2E8}"/>
    <cellStyle name="Timing Schedule 2 4 4 2 2" xfId="19794" xr:uid="{59556323-66B8-4ABD-A9DF-AFB8838CA171}"/>
    <cellStyle name="Timing Schedule 2 4 4 3" xfId="19795" xr:uid="{9FC2727B-4A7F-4E5B-B186-EBC17C1B0F23}"/>
    <cellStyle name="Timing Schedule 2 4 5" xfId="28909" xr:uid="{40F59930-5F4E-474C-BD7C-3E9A354305D8}"/>
    <cellStyle name="Timing Schedule 2 4 5 2" xfId="15318" xr:uid="{1D05C050-0B90-44B9-BEDA-B0F33E5CB03A}"/>
    <cellStyle name="Timing Schedule 2 4 6" xfId="28494" xr:uid="{F086F4B8-F320-4C8F-B65B-D717AF8CF1D4}"/>
    <cellStyle name="Timing Schedule 2 4 6 2" xfId="14999" xr:uid="{19BA580E-FA4C-449F-861E-B93004403700}"/>
    <cellStyle name="Timing Schedule 2 4 7" xfId="27097" xr:uid="{1FA31AE9-609A-4741-8D86-576B3C83AB5D}"/>
    <cellStyle name="Timing Schedule 2 4 7 2" xfId="13641" xr:uid="{AAA3EDD8-7EE1-49F0-8EDD-954EEE75DF9B}"/>
    <cellStyle name="Timing Schedule 2 4 8" xfId="25201" xr:uid="{7C60A806-B97C-4693-8502-42F1A5E00992}"/>
    <cellStyle name="Timing Schedule 2 4 8 2" xfId="11798" xr:uid="{D49049A0-8C4F-44B1-A576-184F01BB9002}"/>
    <cellStyle name="Timing Schedule 2 4 9" xfId="34184" xr:uid="{BA5A9F52-3765-4FCA-A2A4-18C11DEC2627}"/>
    <cellStyle name="Timing Schedule 2 4 9 2" xfId="19800" xr:uid="{4A9B0A86-6AF6-4679-AA50-AFA3BD1FC155}"/>
    <cellStyle name="Timing Schedule 2 5" xfId="42788" xr:uid="{1BB8E705-E385-4367-8FBA-2D7E96A9184E}"/>
    <cellStyle name="Timing Schedule 2 5 10" xfId="39753" xr:uid="{2843A41B-D5E3-4228-83CC-3B752CACA42A}"/>
    <cellStyle name="Timing Schedule 2 5 11" xfId="40599" xr:uid="{9E58F33B-77A5-4C81-95B5-E2AE592A72F2}"/>
    <cellStyle name="Timing Schedule 2 5 12" xfId="24895" xr:uid="{F070F5DF-DD21-4F55-A504-E563803491AB}"/>
    <cellStyle name="Timing Schedule 2 5 13" xfId="10271" xr:uid="{E6A1DCE4-8EFB-4107-9D95-73D880564530}"/>
    <cellStyle name="Timing Schedule 2 5 2" xfId="41630" xr:uid="{4BD9547A-1D0A-40F0-A41E-25E7B44C36F5}"/>
    <cellStyle name="Timing Schedule 2 5 2 10" xfId="7015" xr:uid="{FE258775-1D1D-4068-9314-B6264465EC56}"/>
    <cellStyle name="Timing Schedule 2 5 2 2" xfId="34175" xr:uid="{A5B1861E-7A1E-44A8-AB30-B9D42CC36AA7}"/>
    <cellStyle name="Timing Schedule 2 5 2 2 2" xfId="19791" xr:uid="{8B618B10-9B85-402C-A13B-5D60DB95759D}"/>
    <cellStyle name="Timing Schedule 2 5 2 3" xfId="28040" xr:uid="{AFB5298A-629C-4908-B3A1-3EB024B6A911}"/>
    <cellStyle name="Timing Schedule 2 5 2 3 2" xfId="14560" xr:uid="{9E54EC75-2739-4DAB-A2F0-240737D40ABC}"/>
    <cellStyle name="Timing Schedule 2 5 2 4" xfId="30582" xr:uid="{A34830EB-AB4E-4ABC-8628-71FB4966B18E}"/>
    <cellStyle name="Timing Schedule 2 5 2 4 2" xfId="16793" xr:uid="{D8F3A99B-0A6B-4027-BA1A-C94C193B7CAF}"/>
    <cellStyle name="Timing Schedule 2 5 2 5" xfId="25850" xr:uid="{59331701-16DC-4C26-9D7D-031D40843159}"/>
    <cellStyle name="Timing Schedule 2 5 2 5 2" xfId="12415" xr:uid="{1230D667-63A1-4D04-AE24-FF43F7993137}"/>
    <cellStyle name="Timing Schedule 2 5 2 6" xfId="34176" xr:uid="{B95F088B-BAD6-46F6-8AD7-B8BD90F35161}"/>
    <cellStyle name="Timing Schedule 2 5 2 6 2" xfId="19792" xr:uid="{5FE56A29-723C-4AFC-AE42-82D9CFA5E3CF}"/>
    <cellStyle name="Timing Schedule 2 5 2 7" xfId="38767" xr:uid="{CF84F710-5E59-4906-8651-A9FABC988689}"/>
    <cellStyle name="Timing Schedule 2 5 2 8" xfId="24144" xr:uid="{21BF4319-712E-475B-85FA-A6BAE60D2804}"/>
    <cellStyle name="Timing Schedule 2 5 2 9" xfId="20602" xr:uid="{013F937C-F2D3-42A0-8B70-F610E37BC619}"/>
    <cellStyle name="Timing Schedule 2 5 3" xfId="34174" xr:uid="{5DA1705A-BE55-4D29-A9B9-4D2234277506}"/>
    <cellStyle name="Timing Schedule 2 5 3 2" xfId="34173" xr:uid="{BCFB25F1-AA49-46EB-8B33-CE880E0E28FD}"/>
    <cellStyle name="Timing Schedule 2 5 3 2 2" xfId="19789" xr:uid="{0D9B3C4E-C92A-423F-8C3D-A23DEFFEBBE0}"/>
    <cellStyle name="Timing Schedule 2 5 3 3" xfId="19790" xr:uid="{6B500A10-73F2-4B38-973D-C284EA5DC18E}"/>
    <cellStyle name="Timing Schedule 2 5 4" xfId="34172" xr:uid="{129C2914-7F6D-4EC3-A46E-B537BB2EABF0}"/>
    <cellStyle name="Timing Schedule 2 5 4 2" xfId="34171" xr:uid="{3FE6590B-CB1F-4BB7-9CC7-F9F7DD725B3A}"/>
    <cellStyle name="Timing Schedule 2 5 4 2 2" xfId="19787" xr:uid="{46A7AA0E-EFA2-4964-95E0-DF4F95543CEE}"/>
    <cellStyle name="Timing Schedule 2 5 4 3" xfId="19788" xr:uid="{7140FA44-20A3-4971-AD75-F0F4BC69F600}"/>
    <cellStyle name="Timing Schedule 2 5 5" xfId="28908" xr:uid="{E325AC26-DA34-4C6D-A3A5-7C4840A3B728}"/>
    <cellStyle name="Timing Schedule 2 5 5 2" xfId="15317" xr:uid="{D4DFEE11-5408-41B3-825C-D964AE6EBDF2}"/>
    <cellStyle name="Timing Schedule 2 5 6" xfId="27425" xr:uid="{9351905C-2BB7-47FB-9A4D-D2FA8F34378C}"/>
    <cellStyle name="Timing Schedule 2 5 6 2" xfId="13967" xr:uid="{92128A03-8135-44D7-B989-9975FBC600F5}"/>
    <cellStyle name="Timing Schedule 2 5 7" xfId="26839" xr:uid="{E097683E-4D01-45CA-BA54-C038D08BAA2F}"/>
    <cellStyle name="Timing Schedule 2 5 7 2" xfId="13384" xr:uid="{0189EBA2-BE9E-47BD-900D-E3EC5842F0AD}"/>
    <cellStyle name="Timing Schedule 2 5 8" xfId="25454" xr:uid="{7DD6A0EF-4A57-42EF-9813-FAABA3242AE3}"/>
    <cellStyle name="Timing Schedule 2 5 8 2" xfId="12037" xr:uid="{98AE3FC9-E771-43F0-B8BD-3E544BE174E8}"/>
    <cellStyle name="Timing Schedule 2 5 9" xfId="34177" xr:uid="{240B4803-44EC-49AE-AF80-6613AF9ECB74}"/>
    <cellStyle name="Timing Schedule 2 5 9 2" xfId="19793" xr:uid="{F5767E4F-E071-4DB9-98AE-8330F826AF79}"/>
    <cellStyle name="Timing Schedule 2 6" xfId="42787" xr:uid="{02326841-EF34-47E6-893C-27ECC1B1774A}"/>
    <cellStyle name="Timing Schedule 2 6 10" xfId="39752" xr:uid="{A9600B6A-2811-429F-9F63-0D189967ED3F}"/>
    <cellStyle name="Timing Schedule 2 6 11" xfId="41128" xr:uid="{DA3EE24C-47D1-4E5F-8D80-F4843E2F5EE1}"/>
    <cellStyle name="Timing Schedule 2 6 12" xfId="19271" xr:uid="{AB3593D2-A3D3-43BE-96FC-01178E1CC413}"/>
    <cellStyle name="Timing Schedule 2 6 13" xfId="10272" xr:uid="{2CF012B2-EC56-4E8C-9632-A711548BC47D}"/>
    <cellStyle name="Timing Schedule 2 6 2" xfId="41629" xr:uid="{C79545F9-98CF-439F-8E6B-579F9B5F95E0}"/>
    <cellStyle name="Timing Schedule 2 6 2 10" xfId="10682" xr:uid="{B04C6381-7035-4878-8945-768F937EEBAA}"/>
    <cellStyle name="Timing Schedule 2 6 2 2" xfId="34168" xr:uid="{07F19AC5-A275-482F-B8C3-4CB09613637E}"/>
    <cellStyle name="Timing Schedule 2 6 2 2 2" xfId="19784" xr:uid="{685DCF88-4C01-4709-B745-46FA0DD77656}"/>
    <cellStyle name="Timing Schedule 2 6 2 3" xfId="28039" xr:uid="{55C8D39C-C1F0-4A51-B46B-94DE156644F8}"/>
    <cellStyle name="Timing Schedule 2 6 2 3 2" xfId="14559" xr:uid="{2C7B8C1B-C5DE-4627-A38A-7A3358632C83}"/>
    <cellStyle name="Timing Schedule 2 6 2 4" xfId="28672" xr:uid="{B7C383D8-4A07-4D90-9B1C-659260B79C8A}"/>
    <cellStyle name="Timing Schedule 2 6 2 4 2" xfId="15152" xr:uid="{AA47CDAD-61F6-4B94-80F3-2D22B7A767DB}"/>
    <cellStyle name="Timing Schedule 2 6 2 5" xfId="25849" xr:uid="{FF8759D8-4E82-4386-8D33-10F372153C6B}"/>
    <cellStyle name="Timing Schedule 2 6 2 5 2" xfId="12414" xr:uid="{B92C98D0-0314-49CF-AAEF-506BF7F8A380}"/>
    <cellStyle name="Timing Schedule 2 6 2 6" xfId="34169" xr:uid="{EDCD61F2-C6CC-47A0-9962-BEA933787E46}"/>
    <cellStyle name="Timing Schedule 2 6 2 6 2" xfId="19785" xr:uid="{04A02521-663C-47B9-9998-B1A36F35CE5C}"/>
    <cellStyle name="Timing Schedule 2 6 2 7" xfId="38766" xr:uid="{1A089ABD-BFFF-41B1-A375-F377266BB64E}"/>
    <cellStyle name="Timing Schedule 2 6 2 8" xfId="24143" xr:uid="{C640E65D-DBF5-4BE9-BB6B-07FF651A9E64}"/>
    <cellStyle name="Timing Schedule 2 6 2 9" xfId="16306" xr:uid="{EA8EBF8B-7016-41BE-9657-2D3619AD95E7}"/>
    <cellStyle name="Timing Schedule 2 6 3" xfId="34167" xr:uid="{D884ED90-305D-4EF9-AACB-225A85AE4D00}"/>
    <cellStyle name="Timing Schedule 2 6 3 2" xfId="34166" xr:uid="{1AA57400-6FDD-4202-A8A7-C033FA97C698}"/>
    <cellStyle name="Timing Schedule 2 6 3 2 2" xfId="19782" xr:uid="{BBCB937B-9575-42CB-A8A5-AEA499FFE589}"/>
    <cellStyle name="Timing Schedule 2 6 3 3" xfId="19783" xr:uid="{DE8546FB-0586-46F8-B1A2-A68A3D7336DF}"/>
    <cellStyle name="Timing Schedule 2 6 4" xfId="34165" xr:uid="{85947F79-2CD2-40FC-8E73-F7B2A0E25CF6}"/>
    <cellStyle name="Timing Schedule 2 6 4 2" xfId="34164" xr:uid="{74D5F968-494C-414C-B487-7AC1719CFE10}"/>
    <cellStyle name="Timing Schedule 2 6 4 2 2" xfId="19780" xr:uid="{30A76999-1727-4C74-A3DF-6520E775496C}"/>
    <cellStyle name="Timing Schedule 2 6 4 3" xfId="19781" xr:uid="{14B84777-A3C6-46EF-B0CE-D9A693ECCE5B}"/>
    <cellStyle name="Timing Schedule 2 6 5" xfId="28907" xr:uid="{8A67B069-5311-4F7E-8628-0405CD16B851}"/>
    <cellStyle name="Timing Schedule 2 6 5 2" xfId="15316" xr:uid="{5506E7A8-CD31-4B2D-B007-36D401D1A1C2}"/>
    <cellStyle name="Timing Schedule 2 6 6" xfId="27424" xr:uid="{976E5E8B-F1F7-4225-8DDF-62632EAFCEFE}"/>
    <cellStyle name="Timing Schedule 2 6 6 2" xfId="13966" xr:uid="{EEFC0DFE-5635-46B8-8A84-4F29734961BE}"/>
    <cellStyle name="Timing Schedule 2 6 7" xfId="26953" xr:uid="{8F4A9472-7362-4463-A201-4BBA29B5C826}"/>
    <cellStyle name="Timing Schedule 2 6 7 2" xfId="13497" xr:uid="{D99BC9D9-4B03-44EA-BBE6-65AA92DA1314}"/>
    <cellStyle name="Timing Schedule 2 6 8" xfId="27067" xr:uid="{A1DEC3BB-942B-40DA-8FD2-F56C060186E5}"/>
    <cellStyle name="Timing Schedule 2 6 8 2" xfId="13611" xr:uid="{DEC569F5-5208-43B4-8D7E-25BA2BAFA0D2}"/>
    <cellStyle name="Timing Schedule 2 6 9" xfId="34170" xr:uid="{13908684-CEC3-443B-9B7F-F842C1451D5E}"/>
    <cellStyle name="Timing Schedule 2 6 9 2" xfId="19786" xr:uid="{877502A0-CBB0-4659-A589-EBF31EF07724}"/>
    <cellStyle name="Timing Schedule 2 7" xfId="41635" xr:uid="{8EB4A745-FF2E-4E55-80C1-8EC519374D36}"/>
    <cellStyle name="Timing Schedule 2 7 2" xfId="30578" xr:uid="{E4BC2127-CFB3-4014-B82A-1C472144ACE3}"/>
    <cellStyle name="Timing Schedule 2 7 2 2" xfId="16791" xr:uid="{2096B63D-7312-424F-8514-FD6020D62A92}"/>
    <cellStyle name="Timing Schedule 2 7 3" xfId="25855" xr:uid="{A5638BFE-B426-4116-AC2B-2D053E5D7CC6}"/>
    <cellStyle name="Timing Schedule 2 7 3 2" xfId="12420" xr:uid="{952FAFEC-AC9A-43FE-A808-A08BC27BB6B9}"/>
    <cellStyle name="Timing Schedule 2 7 4" xfId="28045" xr:uid="{C716C20C-1955-4D01-A480-83B873A6BF78}"/>
    <cellStyle name="Timing Schedule 2 7 4 2" xfId="14565" xr:uid="{91A87E9C-4DB5-4955-A0CB-CFEAD70E9D3A}"/>
    <cellStyle name="Timing Schedule 2 7 5" xfId="38772" xr:uid="{5D53955B-8A97-45E2-B1E8-3E2036DB8823}"/>
    <cellStyle name="Timing Schedule 2 7 6" xfId="24149" xr:uid="{8FC4C153-27A5-4811-8FED-4BC8F7BABF45}"/>
    <cellStyle name="Timing Schedule 2 7 7" xfId="39507" xr:uid="{5689093D-34FA-46AF-A6FA-2280F5C09152}"/>
    <cellStyle name="Timing Schedule 2 7 8" xfId="10680" xr:uid="{B16CAFFD-AF95-4950-84E0-3E2E4E71EE13}"/>
    <cellStyle name="Timing Schedule 2 8" xfId="28913" xr:uid="{AD1E9E9E-8DB2-4BDD-B9A1-84EE0AA2E3A2}"/>
    <cellStyle name="Timing Schedule 2 8 2" xfId="15322" xr:uid="{9EB5028E-5ED0-40BE-8B7E-274128CAB663}"/>
    <cellStyle name="Timing Schedule 2 9" xfId="27423" xr:uid="{F68F2CF5-6F98-45B3-B363-605D2F58126B}"/>
    <cellStyle name="Timing Schedule 2 9 2" xfId="13965" xr:uid="{F2417FCB-C5A4-4BAE-BB67-7DDC74C94871}"/>
    <cellStyle name="Timing Schedule 20" xfId="41124" xr:uid="{D4EF8CA2-5E4B-429E-B89A-8C90F76AD2DD}"/>
    <cellStyle name="Timing Schedule 21" xfId="19269" xr:uid="{B5AD4E7D-0530-49F7-B4CA-020B1E679DC2}"/>
    <cellStyle name="Timing Schedule 22" xfId="10264" xr:uid="{3EDAEB14-ED4A-430A-92C4-7A1CFD4BEA0F}"/>
    <cellStyle name="Timing Schedule 3" xfId="42786" xr:uid="{7F3D7986-F8C6-4F2D-9341-D74D57D8C0F5}"/>
    <cellStyle name="Timing Schedule 3 10" xfId="28906" xr:uid="{2716BF09-9181-4509-AA5D-8FF1E94A8C87}"/>
    <cellStyle name="Timing Schedule 3 10 2" xfId="15315" xr:uid="{AE3CE32A-2159-4211-89D9-CA8384EA1749}"/>
    <cellStyle name="Timing Schedule 3 11" xfId="29031" xr:uid="{13A75B99-F405-4B36-A046-6B18380CB164}"/>
    <cellStyle name="Timing Schedule 3 11 2" xfId="15440" xr:uid="{366A4E78-0E45-456C-8F1D-212632CE9B6B}"/>
    <cellStyle name="Timing Schedule 3 12" xfId="26838" xr:uid="{D05535A9-43FC-407C-B5B6-273E8A83CB1D}"/>
    <cellStyle name="Timing Schedule 3 12 2" xfId="13383" xr:uid="{6036FC6C-87E5-41B9-9159-4B767569B8E8}"/>
    <cellStyle name="Timing Schedule 3 13" xfId="27471" xr:uid="{3F735E6F-5CDE-4D95-A6C8-16EFD3F55E70}"/>
    <cellStyle name="Timing Schedule 3 13 2" xfId="14012" xr:uid="{A0E60AFA-EDF2-455E-A689-732D22F0A4C9}"/>
    <cellStyle name="Timing Schedule 3 14" xfId="34163" xr:uid="{BB17BE5F-07C1-4CBB-B030-DB4F72CB9622}"/>
    <cellStyle name="Timing Schedule 3 14 2" xfId="19779" xr:uid="{D55C9BF5-E8B7-4D86-A9FD-E085A0D3D0F8}"/>
    <cellStyle name="Timing Schedule 3 15" xfId="39751" xr:uid="{A9F41E24-80FE-4B72-9FB7-05E7C423D38D}"/>
    <cellStyle name="Timing Schedule 3 16" xfId="40600" xr:uid="{D383494D-7E9A-4452-822D-D5361A2341F4}"/>
    <cellStyle name="Timing Schedule 3 17" xfId="15211" xr:uid="{B6E06B6C-A0C5-4EAB-9535-D4770AB428E4}"/>
    <cellStyle name="Timing Schedule 3 18" xfId="6939" xr:uid="{53F5DEFB-7541-4472-AA24-EA289AD19BF7}"/>
    <cellStyle name="Timing Schedule 3 2" xfId="42785" xr:uid="{2E42B9CE-33D4-470F-BF75-DCF709A8DBFE}"/>
    <cellStyle name="Timing Schedule 3 2 10" xfId="27093" xr:uid="{B1B96B66-3FFB-4178-9A74-5823A41036AB}"/>
    <cellStyle name="Timing Schedule 3 2 10 2" xfId="13637" xr:uid="{EC22D56F-283D-46F0-A7E2-5CDFB66BEFED}"/>
    <cellStyle name="Timing Schedule 3 2 11" xfId="25187" xr:uid="{9E658E86-A7E7-4FD7-9AEF-F40A47D60B7A}"/>
    <cellStyle name="Timing Schedule 3 2 11 2" xfId="11784" xr:uid="{23C5D8D2-8A55-42C9-A0A4-957A03615E8B}"/>
    <cellStyle name="Timing Schedule 3 2 12" xfId="34162" xr:uid="{C25A771C-13A8-4842-B317-3854446E4365}"/>
    <cellStyle name="Timing Schedule 3 2 12 2" xfId="19778" xr:uid="{FE2132C3-2057-4865-9B6B-2D90D2D2EDB7}"/>
    <cellStyle name="Timing Schedule 3 2 13" xfId="39750" xr:uid="{C0FAEB7C-F96A-4650-81DA-9E8258AC2E78}"/>
    <cellStyle name="Timing Schedule 3 2 14" xfId="41129" xr:uid="{0DAB4D14-7AAC-419F-A9DE-E7DB1DB20B2D}"/>
    <cellStyle name="Timing Schedule 3 2 15" xfId="24896" xr:uid="{33A3C35F-CC18-47C5-8FF8-71C63CC04A5E}"/>
    <cellStyle name="Timing Schedule 3 2 16" xfId="15227" xr:uid="{CC743F79-D6D7-40C6-8A25-2DD9AB522AC6}"/>
    <cellStyle name="Timing Schedule 3 2 2" xfId="42784" xr:uid="{AB1229EA-A8A4-433B-9FE0-59A72F20454D}"/>
    <cellStyle name="Timing Schedule 3 2 2 10" xfId="39749" xr:uid="{C064EAD2-A690-4602-9DE7-2AC1ED7AFECF}"/>
    <cellStyle name="Timing Schedule 3 2 2 11" xfId="40797" xr:uid="{6868E80E-AB46-4879-BAA7-D5AC7A09A8C0}"/>
    <cellStyle name="Timing Schedule 3 2 2 12" xfId="24897" xr:uid="{DAAD57A1-2D21-4F69-91A5-D86217BAC137}"/>
    <cellStyle name="Timing Schedule 3 2 2 13" xfId="10276" xr:uid="{0490E027-6459-4B22-82F7-F86BBBCFDF50}"/>
    <cellStyle name="Timing Schedule 3 2 2 2" xfId="41626" xr:uid="{136A976C-77D6-4176-AA7C-7DDBDB9424CC}"/>
    <cellStyle name="Timing Schedule 3 2 2 2 10" xfId="10685" xr:uid="{997904C5-714C-45E3-905B-09C30B89756D}"/>
    <cellStyle name="Timing Schedule 3 2 2 2 2" xfId="34159" xr:uid="{FB2371E1-E4BF-4D85-BD3B-B789999ADC62}"/>
    <cellStyle name="Timing Schedule 3 2 2 2 2 2" xfId="19775" xr:uid="{96DCD371-1298-4ACF-AABC-3C3E2A00E269}"/>
    <cellStyle name="Timing Schedule 3 2 2 2 3" xfId="28036" xr:uid="{3739AEB2-26D3-4595-A83D-B61E4485D310}"/>
    <cellStyle name="Timing Schedule 3 2 2 2 3 2" xfId="14556" xr:uid="{65B97DC5-C8F1-48E9-BF3E-D4C6EF8720ED}"/>
    <cellStyle name="Timing Schedule 3 2 2 2 4" xfId="28671" xr:uid="{1B79239F-FC6B-4190-83D6-DDB1DD879E94}"/>
    <cellStyle name="Timing Schedule 3 2 2 2 4 2" xfId="15151" xr:uid="{F558C0DA-8B43-4640-B660-107235F14C59}"/>
    <cellStyle name="Timing Schedule 3 2 2 2 5" xfId="25846" xr:uid="{014707B6-B27A-4FE5-8D6A-AE84BDB6CBC8}"/>
    <cellStyle name="Timing Schedule 3 2 2 2 5 2" xfId="12411" xr:uid="{75B99A1E-6CE0-4106-8DE0-6C2B791C08D0}"/>
    <cellStyle name="Timing Schedule 3 2 2 2 6" xfId="34160" xr:uid="{A34C1348-0A94-4A6B-88D4-9A0BAD828199}"/>
    <cellStyle name="Timing Schedule 3 2 2 2 6 2" xfId="19776" xr:uid="{0923022A-8B83-4A7F-8B51-B0B9B5548202}"/>
    <cellStyle name="Timing Schedule 3 2 2 2 7" xfId="38763" xr:uid="{0863829A-A815-4FF1-AFAF-4C64C693A739}"/>
    <cellStyle name="Timing Schedule 3 2 2 2 8" xfId="24140" xr:uid="{EDCE0A6D-64A9-41C4-925A-28B805F49328}"/>
    <cellStyle name="Timing Schedule 3 2 2 2 9" xfId="39851" xr:uid="{F1648C9E-F9AA-4AB6-976D-E4E16556532A}"/>
    <cellStyle name="Timing Schedule 3 2 2 3" xfId="34158" xr:uid="{7241DDAB-5467-4DF3-80EA-4AC006FDFD6A}"/>
    <cellStyle name="Timing Schedule 3 2 2 3 2" xfId="34157" xr:uid="{C45EC0C8-0D8B-48B7-9342-4B8BE11343B3}"/>
    <cellStyle name="Timing Schedule 3 2 2 3 2 2" xfId="19773" xr:uid="{A3234B74-F8A0-4258-90BE-F8F270809990}"/>
    <cellStyle name="Timing Schedule 3 2 2 3 3" xfId="19774" xr:uid="{DA2F042D-95A6-42AA-A8F0-846B8DDAA82B}"/>
    <cellStyle name="Timing Schedule 3 2 2 4" xfId="34156" xr:uid="{CD70DB1D-1502-4771-A9F1-33683ED2C2CE}"/>
    <cellStyle name="Timing Schedule 3 2 2 4 2" xfId="34155" xr:uid="{1BDE26E5-2007-4FC5-9DD4-BABDE51A3818}"/>
    <cellStyle name="Timing Schedule 3 2 2 4 2 2" xfId="19771" xr:uid="{3EE12469-85E5-4EE1-9F37-E14A292ED562}"/>
    <cellStyle name="Timing Schedule 3 2 2 4 3" xfId="19772" xr:uid="{0330EF00-90E2-4A80-98C8-14F03B18DA64}"/>
    <cellStyle name="Timing Schedule 3 2 2 5" xfId="28904" xr:uid="{959D3A28-8DC4-4C31-AA69-9E92C8B65A67}"/>
    <cellStyle name="Timing Schedule 3 2 2 5 2" xfId="15313" xr:uid="{3D8167DD-E538-44D0-BE21-2557F322C966}"/>
    <cellStyle name="Timing Schedule 3 2 2 6" xfId="27426" xr:uid="{CFE0CB5B-5692-4B55-8B9C-08E6FAAA565E}"/>
    <cellStyle name="Timing Schedule 3 2 2 6 2" xfId="13968" xr:uid="{3D4E697F-89CF-40B6-9F77-C9917A2A12D3}"/>
    <cellStyle name="Timing Schedule 3 2 2 7" xfId="26917" xr:uid="{1F518E02-58A8-4482-A919-A72924CD9500}"/>
    <cellStyle name="Timing Schedule 3 2 2 7 2" xfId="13461" xr:uid="{FD0DB72E-8A6F-4F95-83D1-989D2D345677}"/>
    <cellStyle name="Timing Schedule 3 2 2 8" xfId="25413" xr:uid="{BCA2365E-5991-4EF5-BEB0-8A221D1BCEDB}"/>
    <cellStyle name="Timing Schedule 3 2 2 8 2" xfId="11998" xr:uid="{C3D30F01-3EEF-4D7A-A4AE-1B5CCD3302F8}"/>
    <cellStyle name="Timing Schedule 3 2 2 9" xfId="34161" xr:uid="{50B9270A-4AF9-42B9-AA3A-B95B28064C14}"/>
    <cellStyle name="Timing Schedule 3 2 2 9 2" xfId="19777" xr:uid="{410D6238-61FF-4F7F-96BB-128305050326}"/>
    <cellStyle name="Timing Schedule 3 2 3" xfId="41627" xr:uid="{33A48C68-0283-42CE-BEC9-B12EE53A4BD8}"/>
    <cellStyle name="Timing Schedule 3 2 3 10" xfId="24141" xr:uid="{E6E36C9A-2F25-4CEC-9D18-F654F0A9350F}"/>
    <cellStyle name="Timing Schedule 3 2 3 11" xfId="16082" xr:uid="{EEC90B59-2505-40D7-855D-C0713AF9F300}"/>
    <cellStyle name="Timing Schedule 3 2 3 12" xfId="10684" xr:uid="{D20E954E-A48E-495F-B488-6E832B4E49E4}"/>
    <cellStyle name="Timing Schedule 3 2 3 2" xfId="34153" xr:uid="{7F0FAF13-3B0A-4312-9370-B8113108DD07}"/>
    <cellStyle name="Timing Schedule 3 2 3 2 2" xfId="34152" xr:uid="{337A3964-66B3-40B7-80F2-D11C0BEF129C}"/>
    <cellStyle name="Timing Schedule 3 2 3 2 2 2" xfId="19768" xr:uid="{E283105D-7EE2-44EE-8B1F-88EACD2BE467}"/>
    <cellStyle name="Timing Schedule 3 2 3 2 3" xfId="19769" xr:uid="{AF453675-4888-4FCD-8670-997956B39409}"/>
    <cellStyle name="Timing Schedule 3 2 3 3" xfId="34151" xr:uid="{151EC9E8-D9C0-4FFF-9485-B399BF7DDB51}"/>
    <cellStyle name="Timing Schedule 3 2 3 3 2" xfId="34150" xr:uid="{B9D8B7B3-C107-43D8-BC06-6AE4A4FC4725}"/>
    <cellStyle name="Timing Schedule 3 2 3 3 2 2" xfId="19766" xr:uid="{3E903929-4E10-48C1-B4A1-9AAD8DADFCB3}"/>
    <cellStyle name="Timing Schedule 3 2 3 3 3" xfId="19767" xr:uid="{49CC38EA-9C64-4F3E-9130-ED64CBF8145D}"/>
    <cellStyle name="Timing Schedule 3 2 3 4" xfId="34149" xr:uid="{4ECFEC37-DA0F-4DE2-89C4-D0708ADA13D2}"/>
    <cellStyle name="Timing Schedule 3 2 3 4 2" xfId="34148" xr:uid="{50AB750C-D737-4C10-9B70-C17C908A7B6D}"/>
    <cellStyle name="Timing Schedule 3 2 3 4 2 2" xfId="19764" xr:uid="{E009ADE2-894E-4880-B660-273CED30A5FD}"/>
    <cellStyle name="Timing Schedule 3 2 3 4 3" xfId="19765" xr:uid="{AE9DA608-2C2F-469C-BBCA-43DEB322AAE1}"/>
    <cellStyle name="Timing Schedule 3 2 3 5" xfId="28037" xr:uid="{6DB4512E-A96E-443F-A87E-4A158AC626B6}"/>
    <cellStyle name="Timing Schedule 3 2 3 5 2" xfId="14557" xr:uid="{A0EDA024-A85E-430E-88D0-38B7A4E40A1A}"/>
    <cellStyle name="Timing Schedule 3 2 3 6" xfId="29885" xr:uid="{2C666561-FEBF-4C23-9EA3-9270EC6C9272}"/>
    <cellStyle name="Timing Schedule 3 2 3 6 2" xfId="16198" xr:uid="{A046B833-0CE4-4A5D-A232-316AFC6C5823}"/>
    <cellStyle name="Timing Schedule 3 2 3 7" xfId="25847" xr:uid="{5038DAD6-37CF-4060-B714-EB1D562EA64E}"/>
    <cellStyle name="Timing Schedule 3 2 3 7 2" xfId="12412" xr:uid="{C4091F10-8731-4AE4-AAE2-A98F6B72466D}"/>
    <cellStyle name="Timing Schedule 3 2 3 8" xfId="34154" xr:uid="{DB37EF20-90BF-4273-88B0-7F48B23542C3}"/>
    <cellStyle name="Timing Schedule 3 2 3 8 2" xfId="19770" xr:uid="{223B2A0B-23FD-4F1C-965B-019CDF86794B}"/>
    <cellStyle name="Timing Schedule 3 2 3 9" xfId="38764" xr:uid="{8427E2C4-C307-459D-8BB7-2695ED3A35E7}"/>
    <cellStyle name="Timing Schedule 3 2 4" xfId="34147" xr:uid="{10356715-514E-4795-84F3-B46C183525D3}"/>
    <cellStyle name="Timing Schedule 3 2 4 2" xfId="34146" xr:uid="{86F07F20-8E13-4E19-8CE2-856EC7FE0216}"/>
    <cellStyle name="Timing Schedule 3 2 4 2 2" xfId="34145" xr:uid="{106D515F-2FC2-4531-B455-28BCFD6E3F1C}"/>
    <cellStyle name="Timing Schedule 3 2 4 2 2 2" xfId="19761" xr:uid="{34537035-6637-4C52-8900-3A04A06ACB75}"/>
    <cellStyle name="Timing Schedule 3 2 4 2 3" xfId="19762" xr:uid="{C49B89A4-4360-4973-895C-48998426284B}"/>
    <cellStyle name="Timing Schedule 3 2 4 3" xfId="34144" xr:uid="{8F49B059-5465-4790-BA98-4F1B9577B518}"/>
    <cellStyle name="Timing Schedule 3 2 4 3 2" xfId="34143" xr:uid="{AA893D57-547B-4421-A234-3F10F0E5811D}"/>
    <cellStyle name="Timing Schedule 3 2 4 3 2 2" xfId="19759" xr:uid="{BAC3C490-63A6-4C4A-B3B9-0B051F530601}"/>
    <cellStyle name="Timing Schedule 3 2 4 3 3" xfId="19760" xr:uid="{AEE1D9C5-426A-48C6-97D2-44FDECAEFB55}"/>
    <cellStyle name="Timing Schedule 3 2 4 4" xfId="34142" xr:uid="{B9292D06-D7D8-460B-9CC7-162777BCEB44}"/>
    <cellStyle name="Timing Schedule 3 2 4 4 2" xfId="34141" xr:uid="{D4D1DDE4-362A-4E39-9C08-29C3C32AB213}"/>
    <cellStyle name="Timing Schedule 3 2 4 4 2 2" xfId="19757" xr:uid="{62BE51CA-0E74-44D8-B858-0C79A273EB02}"/>
    <cellStyle name="Timing Schedule 3 2 4 4 3" xfId="19758" xr:uid="{BE3A0018-224C-43F5-8F58-BB0D1191B18B}"/>
    <cellStyle name="Timing Schedule 3 2 4 5" xfId="19763" xr:uid="{7E9B9729-4340-4B18-B9A8-4F2F93BC37D0}"/>
    <cellStyle name="Timing Schedule 3 2 5" xfId="34140" xr:uid="{BA261792-AD7E-497F-86D8-42585B8DE2DE}"/>
    <cellStyle name="Timing Schedule 3 2 5 2" xfId="34139" xr:uid="{10462161-1695-49D6-BDAA-850C7E5517F4}"/>
    <cellStyle name="Timing Schedule 3 2 5 2 2" xfId="34138" xr:uid="{1755D7F4-48A7-4DFE-AEA1-5441C116B93C}"/>
    <cellStyle name="Timing Schedule 3 2 5 2 2 2" xfId="19754" xr:uid="{95111F34-8661-437A-A7CD-C3E5ABBC3D9C}"/>
    <cellStyle name="Timing Schedule 3 2 5 2 3" xfId="19755" xr:uid="{5756C703-3CE7-4542-B906-E0DB041A396A}"/>
    <cellStyle name="Timing Schedule 3 2 5 3" xfId="34137" xr:uid="{810EAAC3-80D7-40A9-9E12-9326D32E868D}"/>
    <cellStyle name="Timing Schedule 3 2 5 3 2" xfId="34136" xr:uid="{16D31150-0B6D-4173-870B-DCD488AFE12E}"/>
    <cellStyle name="Timing Schedule 3 2 5 3 2 2" xfId="19752" xr:uid="{CCC8272E-8366-49CA-95C2-70AFC93AB561}"/>
    <cellStyle name="Timing Schedule 3 2 5 3 3" xfId="19753" xr:uid="{B5C48F62-D7E8-48BE-B9B5-46DF90D3C3D3}"/>
    <cellStyle name="Timing Schedule 3 2 5 4" xfId="34135" xr:uid="{2B978913-9AB3-472B-BF33-470C4A18A02E}"/>
    <cellStyle name="Timing Schedule 3 2 5 4 2" xfId="34134" xr:uid="{0BD2141B-4CE0-4042-A1E9-D0F9523F6230}"/>
    <cellStyle name="Timing Schedule 3 2 5 4 2 2" xfId="19750" xr:uid="{7F8B211D-5CD0-40BF-A5E0-B6F600B778F3}"/>
    <cellStyle name="Timing Schedule 3 2 5 4 3" xfId="19751" xr:uid="{52FD2C37-BF4C-4797-B0A4-92D24C544EC6}"/>
    <cellStyle name="Timing Schedule 3 2 5 5" xfId="19756" xr:uid="{B8B0DFE0-922B-4F24-917F-DB1E9D8C9480}"/>
    <cellStyle name="Timing Schedule 3 2 6" xfId="34133" xr:uid="{4AC83A46-924F-4586-8587-9E4931F2EFB6}"/>
    <cellStyle name="Timing Schedule 3 2 6 2" xfId="34132" xr:uid="{857CCA54-D966-4D96-8848-CBAA7600A18E}"/>
    <cellStyle name="Timing Schedule 3 2 6 2 2" xfId="19748" xr:uid="{E37096B7-8796-4B1F-92F0-D988C536FBD6}"/>
    <cellStyle name="Timing Schedule 3 2 6 3" xfId="19749" xr:uid="{53C23350-191B-49E7-AE32-CD223CA731AD}"/>
    <cellStyle name="Timing Schedule 3 2 7" xfId="34131" xr:uid="{60E156B4-A16F-4EAA-BB0C-F596427274B1}"/>
    <cellStyle name="Timing Schedule 3 2 7 2" xfId="34130" xr:uid="{8FFF4850-3D13-41E6-91FF-3A2502561319}"/>
    <cellStyle name="Timing Schedule 3 2 7 2 2" xfId="19746" xr:uid="{B4471AF1-74F3-4A33-9C96-057F2E7D4DD4}"/>
    <cellStyle name="Timing Schedule 3 2 7 3" xfId="19747" xr:uid="{B1D4E5DE-4E5B-443F-8A70-5E113835948A}"/>
    <cellStyle name="Timing Schedule 3 2 8" xfId="28905" xr:uid="{ADF54B35-002B-4311-8CEA-12728A3319A5}"/>
    <cellStyle name="Timing Schedule 3 2 8 2" xfId="15314" xr:uid="{3ADDDAC7-F670-4805-9730-5BA9C7F454F1}"/>
    <cellStyle name="Timing Schedule 3 2 9" xfId="27430" xr:uid="{9DCCA81E-3F76-4B34-B9E7-506156DF5238}"/>
    <cellStyle name="Timing Schedule 3 2 9 2" xfId="13972" xr:uid="{16639143-7E45-4EAB-A422-783E09AF8806}"/>
    <cellStyle name="Timing Schedule 3 3" xfId="42783" xr:uid="{B4F19F6D-1328-4CD2-9493-47E9F722DB7E}"/>
    <cellStyle name="Timing Schedule 3 3 10" xfId="34128" xr:uid="{46CD5D8A-9C7F-479F-8241-6A4618B402B0}"/>
    <cellStyle name="Timing Schedule 3 3 10 2" xfId="34127" xr:uid="{E42381A9-0FC6-4225-A00D-5514B5F9CD71}"/>
    <cellStyle name="Timing Schedule 3 3 10 2 2" xfId="19743" xr:uid="{33B53F70-D56B-467A-A023-2FEB081CFDA2}"/>
    <cellStyle name="Timing Schedule 3 3 10 3" xfId="19744" xr:uid="{51BAA91E-4408-4615-ACE7-AA58127B1DF6}"/>
    <cellStyle name="Timing Schedule 3 3 11" xfId="28903" xr:uid="{96424B65-8E86-40C5-BD8A-AC4AF860FEF5}"/>
    <cellStyle name="Timing Schedule 3 3 11 2" xfId="15312" xr:uid="{FDE39930-F2A9-4534-8399-50A370FDC11E}"/>
    <cellStyle name="Timing Schedule 3 3 12" xfId="27427" xr:uid="{C9104ECD-487B-49EA-99EF-FA93D47BA005}"/>
    <cellStyle name="Timing Schedule 3 3 12 2" xfId="13969" xr:uid="{1B421376-15E7-4C8A-B5CE-D3901DE9B85C}"/>
    <cellStyle name="Timing Schedule 3 3 13" xfId="26837" xr:uid="{4DDFF3D3-B79E-4C82-834B-53A79B706A8C}"/>
    <cellStyle name="Timing Schedule 3 3 13 2" xfId="13382" xr:uid="{8D0BD508-68CF-4688-8897-0AD30B3361EE}"/>
    <cellStyle name="Timing Schedule 3 3 14" xfId="27476" xr:uid="{332A9A32-8ACC-4284-B3A1-1AD49B92803B}"/>
    <cellStyle name="Timing Schedule 3 3 14 2" xfId="14017" xr:uid="{A5D2935F-99B1-4E4C-B24E-8BFAC05B6BE9}"/>
    <cellStyle name="Timing Schedule 3 3 15" xfId="34129" xr:uid="{22328954-2CC5-4AE9-9F5C-C6672471B0E0}"/>
    <cellStyle name="Timing Schedule 3 3 15 2" xfId="19745" xr:uid="{8F313DC2-2B59-4208-8978-ED6DB1D58FA0}"/>
    <cellStyle name="Timing Schedule 3 3 16" xfId="39748" xr:uid="{FEF6E300-5F46-49CC-9F7D-7B6E572A7DA9}"/>
    <cellStyle name="Timing Schedule 3 3 17" xfId="40601" xr:uid="{97A642DA-3B52-4730-9591-02259B0A127E}"/>
    <cellStyle name="Timing Schedule 3 3 18" xfId="24898" xr:uid="{A9B9C0F4-720C-4391-90C5-03162D25255C}"/>
    <cellStyle name="Timing Schedule 3 3 19" xfId="6941" xr:uid="{0E4082F0-C5CC-485E-A627-EF2507117E53}"/>
    <cellStyle name="Timing Schedule 3 3 2" xfId="41625" xr:uid="{DEC5EC4C-7DF7-42D1-86C0-F38B3E12D4C6}"/>
    <cellStyle name="Timing Schedule 3 3 2 10" xfId="24139" xr:uid="{DF8E10BA-CCBC-499C-8D94-1AEF28CB125C}"/>
    <cellStyle name="Timing Schedule 3 3 2 11" xfId="39505" xr:uid="{EC386F76-8501-44A3-AB8D-093377FE8F06}"/>
    <cellStyle name="Timing Schedule 3 3 2 12" xfId="10686" xr:uid="{BFE9E4F8-AF32-480F-8355-654DC81D0EA5}"/>
    <cellStyle name="Timing Schedule 3 3 2 2" xfId="34125" xr:uid="{413393F0-C2B3-4186-BD45-D2DB407A4BA9}"/>
    <cellStyle name="Timing Schedule 3 3 2 2 2" xfId="34124" xr:uid="{32F5B5C2-E613-428F-9FA7-E24EF7CBED0A}"/>
    <cellStyle name="Timing Schedule 3 3 2 2 2 2" xfId="19740" xr:uid="{E50E2548-80D2-476F-9E2E-459B0292A6F4}"/>
    <cellStyle name="Timing Schedule 3 3 2 2 3" xfId="19741" xr:uid="{562E2CC0-FA01-407A-AB5A-3651060CD89A}"/>
    <cellStyle name="Timing Schedule 3 3 2 3" xfId="34123" xr:uid="{76C3169A-5C31-458D-968B-A25981193CF5}"/>
    <cellStyle name="Timing Schedule 3 3 2 3 2" xfId="34122" xr:uid="{299E5959-2440-47B9-BC93-45DD53D50BBB}"/>
    <cellStyle name="Timing Schedule 3 3 2 3 2 2" xfId="19738" xr:uid="{BBA98A63-0007-46AE-BB7E-872073411EB7}"/>
    <cellStyle name="Timing Schedule 3 3 2 3 3" xfId="19739" xr:uid="{D051AECC-056D-4BA0-BAED-E905A7A4A29C}"/>
    <cellStyle name="Timing Schedule 3 3 2 4" xfId="34121" xr:uid="{4215EA18-3F7B-47DE-B800-246E8ED4F9F5}"/>
    <cellStyle name="Timing Schedule 3 3 2 4 2" xfId="34120" xr:uid="{091F767F-573E-4AD4-ABFA-A588AE8781EA}"/>
    <cellStyle name="Timing Schedule 3 3 2 4 2 2" xfId="19736" xr:uid="{BF3C726D-03F1-48E3-8E16-5F2C89984B3A}"/>
    <cellStyle name="Timing Schedule 3 3 2 4 3" xfId="19737" xr:uid="{E696766A-7381-46F8-B705-5D7D2201C7A3}"/>
    <cellStyle name="Timing Schedule 3 3 2 5" xfId="28035" xr:uid="{E010E2A6-F926-410D-BF34-47E2F0C8D704}"/>
    <cellStyle name="Timing Schedule 3 3 2 5 2" xfId="14555" xr:uid="{2DAEE8F8-43B1-47F9-B0B6-B0462E41EC57}"/>
    <cellStyle name="Timing Schedule 3 3 2 6" xfId="29704" xr:uid="{34D42F5F-7813-4831-A9A6-484EF36C251F}"/>
    <cellStyle name="Timing Schedule 3 3 2 6 2" xfId="16037" xr:uid="{4F6FCAD2-D2D0-4876-A02B-5C9561463007}"/>
    <cellStyle name="Timing Schedule 3 3 2 7" xfId="25845" xr:uid="{5270FD53-AE06-4D09-941B-D4519E3FD440}"/>
    <cellStyle name="Timing Schedule 3 3 2 7 2" xfId="12410" xr:uid="{7E8D5F61-798D-4FE8-889F-25E59FF9EE84}"/>
    <cellStyle name="Timing Schedule 3 3 2 8" xfId="34126" xr:uid="{7BB0AB95-4BFA-4B86-AEE1-63F0E3067A44}"/>
    <cellStyle name="Timing Schedule 3 3 2 8 2" xfId="19742" xr:uid="{0EFB715F-9768-4B96-B30E-77239544AB34}"/>
    <cellStyle name="Timing Schedule 3 3 2 9" xfId="38762" xr:uid="{00E10066-B743-4A59-B787-D5DBC68CD83B}"/>
    <cellStyle name="Timing Schedule 3 3 3" xfId="34119" xr:uid="{CAEF345A-1867-46C4-AAC7-BE9AFE891D48}"/>
    <cellStyle name="Timing Schedule 3 3 3 2" xfId="34118" xr:uid="{5208FF64-E8C0-4A7C-8A19-F647143D5FE0}"/>
    <cellStyle name="Timing Schedule 3 3 3 2 2" xfId="19734" xr:uid="{C278806B-86EE-4E86-9313-197B98E0F6CA}"/>
    <cellStyle name="Timing Schedule 3 3 3 3" xfId="19735" xr:uid="{C9F972E0-5F7C-4F20-BD42-B476EC0BD1C0}"/>
    <cellStyle name="Timing Schedule 3 3 4" xfId="34117" xr:uid="{5FF30E2A-5F79-4939-B78E-FD35D34EB789}"/>
    <cellStyle name="Timing Schedule 3 3 4 2" xfId="34116" xr:uid="{17D7649B-76ED-4344-A6E5-48C401497FD7}"/>
    <cellStyle name="Timing Schedule 3 3 4 2 2" xfId="19732" xr:uid="{30FFDDC5-1031-4315-8336-B5A1FC1C491D}"/>
    <cellStyle name="Timing Schedule 3 3 4 3" xfId="19733" xr:uid="{A18F961F-36B6-4557-8E59-364767BC1FFE}"/>
    <cellStyle name="Timing Schedule 3 3 5" xfId="34115" xr:uid="{1C42C0CC-384F-471D-B9AA-78F2025EEDA3}"/>
    <cellStyle name="Timing Schedule 3 3 5 2" xfId="34114" xr:uid="{CA18AC73-58DC-47FB-A29B-6DC42B3D0293}"/>
    <cellStyle name="Timing Schedule 3 3 5 2 2" xfId="19730" xr:uid="{8C9B80F9-CA9B-4C37-BAD5-D639DAC388A4}"/>
    <cellStyle name="Timing Schedule 3 3 5 3" xfId="19731" xr:uid="{A9F23828-56A6-40B7-8601-931B38CDB11F}"/>
    <cellStyle name="Timing Schedule 3 3 6" xfId="34113" xr:uid="{F6C68BC4-2096-4846-87CC-A289AF24EAD3}"/>
    <cellStyle name="Timing Schedule 3 3 6 2" xfId="34112" xr:uid="{CBC50896-7C39-47E3-96FD-F759EDEC40F4}"/>
    <cellStyle name="Timing Schedule 3 3 6 2 2" xfId="19728" xr:uid="{570AA091-9587-4116-AB9D-C89BE8789839}"/>
    <cellStyle name="Timing Schedule 3 3 6 3" xfId="19729" xr:uid="{0D9E2AC4-C74E-4B4A-A003-0D147E4A5A2F}"/>
    <cellStyle name="Timing Schedule 3 3 7" xfId="34111" xr:uid="{B78A7CCE-6400-4C8F-B934-AE939862A045}"/>
    <cellStyle name="Timing Schedule 3 3 7 2" xfId="34110" xr:uid="{50722D9B-B70B-4BFC-BFD3-D27F47EFE01A}"/>
    <cellStyle name="Timing Schedule 3 3 7 2 2" xfId="19726" xr:uid="{FB247001-FE23-452F-924C-D43C51F8A43F}"/>
    <cellStyle name="Timing Schedule 3 3 7 3" xfId="19727" xr:uid="{0C7A3BEA-0B29-4CC8-9216-100577158EF3}"/>
    <cellStyle name="Timing Schedule 3 3 8" xfId="34109" xr:uid="{AD38500B-890A-4B9B-BF1F-33FC7D8A2AA2}"/>
    <cellStyle name="Timing Schedule 3 3 8 2" xfId="34108" xr:uid="{62EE8619-2D0F-4ACF-9545-0D45FE083354}"/>
    <cellStyle name="Timing Schedule 3 3 8 2 2" xfId="19724" xr:uid="{51597CD3-9983-4DB6-A159-A3B4FDD6DE8B}"/>
    <cellStyle name="Timing Schedule 3 3 8 3" xfId="19725" xr:uid="{7C431353-50F3-41E1-8057-1C09C23818CE}"/>
    <cellStyle name="Timing Schedule 3 3 9" xfId="34107" xr:uid="{9C9A4EF0-AA34-48C6-91C7-559A8DED5818}"/>
    <cellStyle name="Timing Schedule 3 3 9 2" xfId="19723" xr:uid="{D5AF7541-D34E-49C5-9F1F-52E75701947D}"/>
    <cellStyle name="Timing Schedule 3 4" xfId="42782" xr:uid="{B76B1BAC-0840-436D-83D9-256019EAE319}"/>
    <cellStyle name="Timing Schedule 3 4 10" xfId="39747" xr:uid="{5DB91126-E931-4C43-A268-9EF90A85AEB1}"/>
    <cellStyle name="Timing Schedule 3 4 11" xfId="41130" xr:uid="{AAF18074-9299-49B6-B352-70F3CFB9ECA5}"/>
    <cellStyle name="Timing Schedule 3 4 12" xfId="19273" xr:uid="{1D3AA538-0E88-49ED-81DC-0C5E63A321FD}"/>
    <cellStyle name="Timing Schedule 3 4 13" xfId="10273" xr:uid="{45D974F9-8FE1-40CC-9467-1C6413170E00}"/>
    <cellStyle name="Timing Schedule 3 4 2" xfId="41624" xr:uid="{84E4048F-2AEA-48FC-9220-249317CC445D}"/>
    <cellStyle name="Timing Schedule 3 4 2 10" xfId="10687" xr:uid="{E85F4711-D7D5-4F83-B79D-9706440F7ECA}"/>
    <cellStyle name="Timing Schedule 3 4 2 2" xfId="34104" xr:uid="{DC434754-194F-478C-9791-6DFBC6140ECC}"/>
    <cellStyle name="Timing Schedule 3 4 2 2 2" xfId="19720" xr:uid="{F0BC0CCD-F93D-40E5-B3AC-B86612F674EA}"/>
    <cellStyle name="Timing Schedule 3 4 2 3" xfId="28034" xr:uid="{62924087-5F01-4E75-A82F-3AA43285BFF8}"/>
    <cellStyle name="Timing Schedule 3 4 2 3 2" xfId="14554" xr:uid="{BA4472A9-688B-4932-9624-6BE91A8765AE}"/>
    <cellStyle name="Timing Schedule 3 4 2 4" xfId="29703" xr:uid="{95353DE8-C715-4463-B5BD-D9F0C4DBB861}"/>
    <cellStyle name="Timing Schedule 3 4 2 4 2" xfId="16036" xr:uid="{F7C9C1F3-A936-4345-AD94-34D996988CEB}"/>
    <cellStyle name="Timing Schedule 3 4 2 5" xfId="25844" xr:uid="{B06F9858-428A-4D45-8F09-8FE0EA7765AB}"/>
    <cellStyle name="Timing Schedule 3 4 2 5 2" xfId="12409" xr:uid="{E4E4E2B8-1BFD-47D1-9843-548DE6533D3D}"/>
    <cellStyle name="Timing Schedule 3 4 2 6" xfId="34105" xr:uid="{AFDCACC9-A3FD-4EB2-A695-AB4A96341C22}"/>
    <cellStyle name="Timing Schedule 3 4 2 6 2" xfId="19721" xr:uid="{482A08E2-57F3-47F7-83F1-61F6E3842623}"/>
    <cellStyle name="Timing Schedule 3 4 2 7" xfId="38761" xr:uid="{C153290E-F9C8-4E28-8BB6-0CAE3007F8C5}"/>
    <cellStyle name="Timing Schedule 3 4 2 8" xfId="24138" xr:uid="{46007A8C-F09C-45EE-9B42-66EE397C72F2}"/>
    <cellStyle name="Timing Schedule 3 4 2 9" xfId="20603" xr:uid="{09D28E98-236E-41D9-819A-6513BB1B28D4}"/>
    <cellStyle name="Timing Schedule 3 4 3" xfId="34103" xr:uid="{7AD4DA30-66FB-45B1-B12A-0127402C36D9}"/>
    <cellStyle name="Timing Schedule 3 4 3 2" xfId="34102" xr:uid="{A12FEE17-6D97-40E8-912A-B56D25E400A3}"/>
    <cellStyle name="Timing Schedule 3 4 3 2 2" xfId="19718" xr:uid="{1A6401FC-AB30-4EBE-B712-4BCCFFC116EC}"/>
    <cellStyle name="Timing Schedule 3 4 3 3" xfId="19719" xr:uid="{BC8F447A-EBFC-48B8-998D-BC17AB6635BA}"/>
    <cellStyle name="Timing Schedule 3 4 4" xfId="34101" xr:uid="{F27F949A-CEC2-4B5A-A4A1-6B206A75D090}"/>
    <cellStyle name="Timing Schedule 3 4 4 2" xfId="34100" xr:uid="{8DD0A8B4-3A6B-4A48-99E4-93B5B06B040F}"/>
    <cellStyle name="Timing Schedule 3 4 4 2 2" xfId="19716" xr:uid="{FFCDE278-8379-459B-B745-74E085C837BC}"/>
    <cellStyle name="Timing Schedule 3 4 4 3" xfId="19717" xr:uid="{E94CCF79-7540-48B6-BAD1-8CF98C14396D}"/>
    <cellStyle name="Timing Schedule 3 4 5" xfId="28902" xr:uid="{B071B169-4042-430E-8745-EE7BE613DAC3}"/>
    <cellStyle name="Timing Schedule 3 4 5 2" xfId="15311" xr:uid="{9957E1F3-B23D-4C71-BA62-73188B7824BC}"/>
    <cellStyle name="Timing Schedule 3 4 6" xfId="27428" xr:uid="{08A6288A-BBE4-4D1E-B928-146C22B3BB08}"/>
    <cellStyle name="Timing Schedule 3 4 6 2" xfId="13970" xr:uid="{F7A73FA1-3E9B-412A-9131-8E3BC78A6E68}"/>
    <cellStyle name="Timing Schedule 3 4 7" xfId="27088" xr:uid="{21A1A469-3769-483F-A681-F7ECD05AAA94}"/>
    <cellStyle name="Timing Schedule 3 4 7 2" xfId="13632" xr:uid="{44E13067-F717-42F6-9993-C2983F853F97}"/>
    <cellStyle name="Timing Schedule 3 4 8" xfId="26252" xr:uid="{D45E26F4-04B7-4018-9B96-C71FCCD7AD97}"/>
    <cellStyle name="Timing Schedule 3 4 8 2" xfId="12816" xr:uid="{011B06B4-B2FC-486C-BD36-491AE38577F1}"/>
    <cellStyle name="Timing Schedule 3 4 9" xfId="34106" xr:uid="{4CF2EE9D-A228-470F-B03C-03A4A027AAA1}"/>
    <cellStyle name="Timing Schedule 3 4 9 2" xfId="19722" xr:uid="{1640AA09-93D3-4E4F-AA18-A2A892DC2BA0}"/>
    <cellStyle name="Timing Schedule 3 5" xfId="42781" xr:uid="{FCFD1782-44F1-415D-ADCD-D2860FAC07D9}"/>
    <cellStyle name="Timing Schedule 3 5 10" xfId="39746" xr:uid="{C41C8654-CAF1-4D78-B85B-CFDCC964787E}"/>
    <cellStyle name="Timing Schedule 3 5 11" xfId="40602" xr:uid="{66BB948F-07C1-4050-B4E8-559CA351E0AC}"/>
    <cellStyle name="Timing Schedule 3 5 12" xfId="19274" xr:uid="{B1CBD870-B5DF-4F2E-8F3B-D38B07083BAB}"/>
    <cellStyle name="Timing Schedule 3 5 13" xfId="10274" xr:uid="{E1FB5CC3-922E-4DC7-A346-EEE49BA0F112}"/>
    <cellStyle name="Timing Schedule 3 5 2" xfId="41623" xr:uid="{99EDA60D-5218-49B7-BF2A-CA78C561999B}"/>
    <cellStyle name="Timing Schedule 3 5 2 10" xfId="10688" xr:uid="{62E56EDF-EF3A-4B08-BB13-8FA572414E52}"/>
    <cellStyle name="Timing Schedule 3 5 2 2" xfId="34097" xr:uid="{1AFE97EF-F312-438F-ACA4-4E943EB76A72}"/>
    <cellStyle name="Timing Schedule 3 5 2 2 2" xfId="19713" xr:uid="{FC5EC146-5347-4D92-A58F-3B00D6E1F810}"/>
    <cellStyle name="Timing Schedule 3 5 2 3" xfId="28033" xr:uid="{C7E7E2F8-448B-4EC2-B525-2F544356975D}"/>
    <cellStyle name="Timing Schedule 3 5 2 3 2" xfId="14553" xr:uid="{9F92854A-9155-490B-9CE3-91067BE3ECE3}"/>
    <cellStyle name="Timing Schedule 3 5 2 4" xfId="29702" xr:uid="{78BAF99B-B760-414C-8C4D-93F04F89C636}"/>
    <cellStyle name="Timing Schedule 3 5 2 4 2" xfId="16035" xr:uid="{F588F33C-1FA3-4A4C-83E4-DD8F82384F95}"/>
    <cellStyle name="Timing Schedule 3 5 2 5" xfId="25843" xr:uid="{3923C1F6-A01A-408A-BEBD-CE8ADCA5A8FC}"/>
    <cellStyle name="Timing Schedule 3 5 2 5 2" xfId="12408" xr:uid="{86785BD3-0D71-406F-8909-8E83E1859E28}"/>
    <cellStyle name="Timing Schedule 3 5 2 6" xfId="34098" xr:uid="{5D273E7F-F1C7-4E86-9420-E7526D9498C3}"/>
    <cellStyle name="Timing Schedule 3 5 2 6 2" xfId="19714" xr:uid="{C4EAED13-FBD5-4AB3-8DCF-8D8B82B16195}"/>
    <cellStyle name="Timing Schedule 3 5 2 7" xfId="38760" xr:uid="{BDFA791C-B614-4FC0-BE73-E8D81B03AEF3}"/>
    <cellStyle name="Timing Schedule 3 5 2 8" xfId="24137" xr:uid="{1B0A40EA-61F0-4837-B474-D52487C00C87}"/>
    <cellStyle name="Timing Schedule 3 5 2 9" xfId="16307" xr:uid="{0234DC15-F002-4BA2-A3D2-4C9A3E525F4F}"/>
    <cellStyle name="Timing Schedule 3 5 3" xfId="34096" xr:uid="{6949F9FB-7A67-4898-915F-061AF562005D}"/>
    <cellStyle name="Timing Schedule 3 5 3 2" xfId="34095" xr:uid="{946011F2-28D5-4AB1-B5E1-009A7C4B7140}"/>
    <cellStyle name="Timing Schedule 3 5 3 2 2" xfId="19711" xr:uid="{FAE75AC3-2421-427E-BB99-6F34F46DDF97}"/>
    <cellStyle name="Timing Schedule 3 5 3 3" xfId="19712" xr:uid="{8F1C1D01-D616-499C-85B8-FB5BB882AD1F}"/>
    <cellStyle name="Timing Schedule 3 5 4" xfId="34094" xr:uid="{AA67292B-6567-40FF-93B8-4E82298E17C3}"/>
    <cellStyle name="Timing Schedule 3 5 4 2" xfId="34093" xr:uid="{AA4D6A25-B3E3-43E9-BB40-976CA281C58F}"/>
    <cellStyle name="Timing Schedule 3 5 4 2 2" xfId="19709" xr:uid="{06D45E2A-B6F5-4C32-8777-74A793732679}"/>
    <cellStyle name="Timing Schedule 3 5 4 3" xfId="19710" xr:uid="{78B5DA28-18AF-4DA0-9B4D-429F1453DAF1}"/>
    <cellStyle name="Timing Schedule 3 5 5" xfId="28901" xr:uid="{9514D4E3-4CB1-4DAB-90DF-C15969B94F5F}"/>
    <cellStyle name="Timing Schedule 3 5 5 2" xfId="15310" xr:uid="{23C45FF5-20D1-4A58-A35E-4AF653E48B92}"/>
    <cellStyle name="Timing Schedule 3 5 6" xfId="27429" xr:uid="{29B74727-7252-4928-9846-37A3792C87CD}"/>
    <cellStyle name="Timing Schedule 3 5 6 2" xfId="13971" xr:uid="{6D85A029-AA4C-45A6-AF45-0B0A96895649}"/>
    <cellStyle name="Timing Schedule 3 5 7" xfId="27087" xr:uid="{D2644261-DFC2-4325-B5CD-443ADAE9E233}"/>
    <cellStyle name="Timing Schedule 3 5 7 2" xfId="13631" xr:uid="{0B3D7DF4-5A3D-40E4-AD8E-B832D512C095}"/>
    <cellStyle name="Timing Schedule 3 5 8" xfId="25215" xr:uid="{E5EBF9B8-25BA-4D8C-8C07-38CC7727AFA6}"/>
    <cellStyle name="Timing Schedule 3 5 8 2" xfId="11812" xr:uid="{B118BC9A-A336-4502-B758-3F637D2DBA1B}"/>
    <cellStyle name="Timing Schedule 3 5 9" xfId="34099" xr:uid="{5542DD4C-40C5-4670-8B84-F3FC2A1EDEDC}"/>
    <cellStyle name="Timing Schedule 3 5 9 2" xfId="19715" xr:uid="{1ED3070C-0DC7-486D-850A-0C3EF2734D7B}"/>
    <cellStyle name="Timing Schedule 3 6" xfId="42780" xr:uid="{8ACA7ECC-A21F-4210-99DF-C453BE320C2B}"/>
    <cellStyle name="Timing Schedule 3 6 10" xfId="39745" xr:uid="{F6EEB069-3673-46E7-9E26-2D9A9E70BAA1}"/>
    <cellStyle name="Timing Schedule 3 6 11" xfId="41131" xr:uid="{260A3560-6820-4B5D-8486-B98FD53C663E}"/>
    <cellStyle name="Timing Schedule 3 6 12" xfId="15213" xr:uid="{BF5E1B89-06A7-4A9A-9A70-D6939725AD8A}"/>
    <cellStyle name="Timing Schedule 3 6 13" xfId="10275" xr:uid="{E9D59A48-D8E4-42CC-B11D-D4E633BB303F}"/>
    <cellStyle name="Timing Schedule 3 6 2" xfId="41622" xr:uid="{561553C4-FC5B-4E0D-AF78-85C0FF4636E8}"/>
    <cellStyle name="Timing Schedule 3 6 2 10" xfId="10689" xr:uid="{64DA67AE-4E9F-4029-896F-E085ED5E357E}"/>
    <cellStyle name="Timing Schedule 3 6 2 2" xfId="34090" xr:uid="{BDB09FEC-9CE8-4E78-9223-AFF01C3540CC}"/>
    <cellStyle name="Timing Schedule 3 6 2 2 2" xfId="19706" xr:uid="{E2768DD0-FAA1-4641-B975-94C50B6C6669}"/>
    <cellStyle name="Timing Schedule 3 6 2 3" xfId="28032" xr:uid="{E0CCB0E9-4DE1-43F3-9F4A-84E638E252B1}"/>
    <cellStyle name="Timing Schedule 3 6 2 3 2" xfId="14552" xr:uid="{DA748A2A-6C4B-4019-8377-D840DD588170}"/>
    <cellStyle name="Timing Schedule 3 6 2 4" xfId="29701" xr:uid="{B43D8D4F-BEB0-42E4-A39C-9E79C996FEB0}"/>
    <cellStyle name="Timing Schedule 3 6 2 4 2" xfId="16034" xr:uid="{0FE4DFF1-3732-43B9-802C-CBFE3A2E9332}"/>
    <cellStyle name="Timing Schedule 3 6 2 5" xfId="25842" xr:uid="{804CFFDA-B7FD-4184-A086-7F2BAF06F13C}"/>
    <cellStyle name="Timing Schedule 3 6 2 5 2" xfId="12407" xr:uid="{3431423B-6846-479D-9FB6-800C1FE3BAC8}"/>
    <cellStyle name="Timing Schedule 3 6 2 6" xfId="34091" xr:uid="{4B75F5FD-855F-4DE8-8C0A-4B3DA704857D}"/>
    <cellStyle name="Timing Schedule 3 6 2 6 2" xfId="19707" xr:uid="{3D07A094-30EF-47FE-8180-AA87008AFB3F}"/>
    <cellStyle name="Timing Schedule 3 6 2 7" xfId="38759" xr:uid="{02203ABD-2A1E-4CC3-A58D-19B7B5E6B816}"/>
    <cellStyle name="Timing Schedule 3 6 2 8" xfId="24136" xr:uid="{77E8C5E6-49C9-444D-B4BE-4552B8826985}"/>
    <cellStyle name="Timing Schedule 3 6 2 9" xfId="16520" xr:uid="{27733057-F938-4120-9D7A-688E47885D04}"/>
    <cellStyle name="Timing Schedule 3 6 3" xfId="34089" xr:uid="{411CB718-C8FA-44C6-A72D-9B72E72BEF3C}"/>
    <cellStyle name="Timing Schedule 3 6 3 2" xfId="34088" xr:uid="{51793F11-A561-4204-90E0-05FDEF3BA24B}"/>
    <cellStyle name="Timing Schedule 3 6 3 2 2" xfId="19704" xr:uid="{0D6CFCC6-3557-42E9-A3A6-41FDDC0C8A09}"/>
    <cellStyle name="Timing Schedule 3 6 3 3" xfId="19705" xr:uid="{F6912BAE-9558-4DE1-962D-D131B9D52E22}"/>
    <cellStyle name="Timing Schedule 3 6 4" xfId="34087" xr:uid="{16DB4D7A-B470-4561-86C3-E3BACD83D7BB}"/>
    <cellStyle name="Timing Schedule 3 6 4 2" xfId="34086" xr:uid="{6E22C8C4-C100-41A4-BD48-DA84DA53EBFC}"/>
    <cellStyle name="Timing Schedule 3 6 4 2 2" xfId="19702" xr:uid="{2270AC98-9766-4614-AAB0-5F0723EB1AAF}"/>
    <cellStyle name="Timing Schedule 3 6 4 3" xfId="19703" xr:uid="{20D42CD9-6696-4879-B8CF-ED27B4F42EF4}"/>
    <cellStyle name="Timing Schedule 3 6 5" xfId="28900" xr:uid="{4822F129-50D8-4664-8D22-F4709CB6797E}"/>
    <cellStyle name="Timing Schedule 3 6 5 2" xfId="15309" xr:uid="{4DE03C00-34C0-4CBD-A50B-733F3F4BC9D7}"/>
    <cellStyle name="Timing Schedule 3 6 6" xfId="29030" xr:uid="{2875F82C-4AC0-4331-AD6A-778D22CB35E4}"/>
    <cellStyle name="Timing Schedule 3 6 6 2" xfId="15439" xr:uid="{AF58A32B-3306-4AAF-BBC0-F8605A2BCAD3}"/>
    <cellStyle name="Timing Schedule 3 6 7" xfId="27086" xr:uid="{DDC1D876-25DB-4B95-A04D-889A1885C67A}"/>
    <cellStyle name="Timing Schedule 3 6 7 2" xfId="13630" xr:uid="{C62175F6-60A0-4E0D-8CE5-08B58A241A60}"/>
    <cellStyle name="Timing Schedule 3 6 8" xfId="25217" xr:uid="{8B87629C-726F-44B3-B55B-327769900B54}"/>
    <cellStyle name="Timing Schedule 3 6 8 2" xfId="11814" xr:uid="{967ED08F-12B3-42CF-BBB7-3CB6E51C71F2}"/>
    <cellStyle name="Timing Schedule 3 6 9" xfId="34092" xr:uid="{05480FBE-5F72-4947-BC82-428A33561CE4}"/>
    <cellStyle name="Timing Schedule 3 6 9 2" xfId="19708" xr:uid="{3C7415A5-E5C5-47D0-B966-22747CC913C3}"/>
    <cellStyle name="Timing Schedule 3 7" xfId="42779" xr:uid="{A40BE569-8318-4AD5-8132-C75408DCE0B8}"/>
    <cellStyle name="Timing Schedule 3 7 10" xfId="6940" xr:uid="{75ADB875-6F96-42F1-A60E-686B770ACCDA}"/>
    <cellStyle name="Timing Schedule 3 7 2" xfId="41621" xr:uid="{786D5C50-5E52-44F6-9BD1-30D5626A7CE8}"/>
    <cellStyle name="Timing Schedule 3 7 2 2" xfId="29700" xr:uid="{2B7AD080-30F4-4182-9C57-969DF60BEA7E}"/>
    <cellStyle name="Timing Schedule 3 7 2 2 2" xfId="16033" xr:uid="{62136379-577C-4759-8CA8-14E0C76F67F1}"/>
    <cellStyle name="Timing Schedule 3 7 2 3" xfId="25841" xr:uid="{E96FF688-26A6-44AF-82D1-0E496DB01A33}"/>
    <cellStyle name="Timing Schedule 3 7 2 3 2" xfId="12406" xr:uid="{9749BA7F-F5D2-4757-89AA-626E39258CB9}"/>
    <cellStyle name="Timing Schedule 3 7 2 4" xfId="28031" xr:uid="{5C6F1C11-81E2-44F7-B82D-F643C323FDE5}"/>
    <cellStyle name="Timing Schedule 3 7 2 4 2" xfId="14551" xr:uid="{59F96B06-85A6-4BDA-BC3C-5229BE8346D0}"/>
    <cellStyle name="Timing Schedule 3 7 2 5" xfId="38758" xr:uid="{B68073B2-F4FB-49B5-B69E-FB87E3E59832}"/>
    <cellStyle name="Timing Schedule 3 7 2 6" xfId="24135" xr:uid="{E97630A9-3CCC-47DB-9BD3-4106440FC6CA}"/>
    <cellStyle name="Timing Schedule 3 7 2 7" xfId="15459" xr:uid="{D0ABDDBC-E843-4C09-AB12-63FBA13E2EC9}"/>
    <cellStyle name="Timing Schedule 3 7 2 8" xfId="4628" xr:uid="{6175AB25-2A75-49A3-9CD0-0969193D5614}"/>
    <cellStyle name="Timing Schedule 3 7 3" xfId="27431" xr:uid="{8FCA831C-6F7C-451A-943B-952E81957039}"/>
    <cellStyle name="Timing Schedule 3 7 3 2" xfId="13973" xr:uid="{7D6C15A6-667C-48FA-8D76-72D7004833F7}"/>
    <cellStyle name="Timing Schedule 3 7 4" xfId="26836" xr:uid="{75476603-A189-42DE-8032-E6BB9E404171}"/>
    <cellStyle name="Timing Schedule 3 7 4 2" xfId="13381" xr:uid="{3EEA8D0C-F4F9-47E6-BB82-EC5684FF9C63}"/>
    <cellStyle name="Timing Schedule 3 7 5" xfId="25455" xr:uid="{C879167D-047E-48DB-A31E-FBB2A6A8AAF4}"/>
    <cellStyle name="Timing Schedule 3 7 5 2" xfId="12038" xr:uid="{57512233-F837-412C-9977-2B55B9E54096}"/>
    <cellStyle name="Timing Schedule 3 7 6" xfId="28899" xr:uid="{9DED773B-8831-4FC3-90D3-4C3A8D92ECBB}"/>
    <cellStyle name="Timing Schedule 3 7 6 2" xfId="15308" xr:uid="{1ACAED8E-E587-47DC-A0EA-A25033313879}"/>
    <cellStyle name="Timing Schedule 3 7 7" xfId="39744" xr:uid="{C8B52F39-A8D6-4267-A4CD-80F6B2CECA25}"/>
    <cellStyle name="Timing Schedule 3 7 8" xfId="40800" xr:uid="{063B9242-8D9E-4BFC-9ED1-35E780BCB740}"/>
    <cellStyle name="Timing Schedule 3 7 9" xfId="24899" xr:uid="{888E2D7D-0ED3-453E-919F-0DD6ADCDBFC7}"/>
    <cellStyle name="Timing Schedule 3 8" xfId="42778" xr:uid="{E36C1FCC-3292-4A15-AF56-CA4E3FA54320}"/>
    <cellStyle name="Timing Schedule 3 8 10" xfId="19312" xr:uid="{85CBF9DA-452F-4800-9354-F9C0B901DB83}"/>
    <cellStyle name="Timing Schedule 3 8 2" xfId="41620" xr:uid="{653E634D-ED47-4CD4-9A17-D4011F18B550}"/>
    <cellStyle name="Timing Schedule 3 8 2 2" xfId="29699" xr:uid="{A179BB4C-06DC-432A-A4B5-649B48F4D85F}"/>
    <cellStyle name="Timing Schedule 3 8 2 2 2" xfId="16032" xr:uid="{9FD5A97D-F6BD-4EB3-8D8C-BE74BA8379A9}"/>
    <cellStyle name="Timing Schedule 3 8 2 3" xfId="25840" xr:uid="{4BB5A968-E431-4CC9-9DD9-48CA67E3A27F}"/>
    <cellStyle name="Timing Schedule 3 8 2 3 2" xfId="12405" xr:uid="{5E06883E-D946-4E64-BFC3-2CA67DDB3054}"/>
    <cellStyle name="Timing Schedule 3 8 2 4" xfId="28030" xr:uid="{DE91ADEC-24CB-4C1F-9883-2275086EED37}"/>
    <cellStyle name="Timing Schedule 3 8 2 4 2" xfId="14550" xr:uid="{0A99CE0F-2F72-4BAB-81E3-D7C8E6FFC27D}"/>
    <cellStyle name="Timing Schedule 3 8 2 5" xfId="38757" xr:uid="{4714E62A-8154-4DFD-A39D-232DE78DA3BD}"/>
    <cellStyle name="Timing Schedule 3 8 2 6" xfId="24134" xr:uid="{1A3B3D86-8BD9-4559-8C9D-2DABDFE828AE}"/>
    <cellStyle name="Timing Schedule 3 8 2 7" xfId="40457" xr:uid="{8A0EF4CA-5FA4-4AF2-9077-F3F4044E6308}"/>
    <cellStyle name="Timing Schedule 3 8 2 8" xfId="5753" xr:uid="{1E816650-B6D8-4BC9-9EA1-B38BD92511D0}"/>
    <cellStyle name="Timing Schedule 3 8 3" xfId="29951" xr:uid="{163D738A-1671-4BC5-B3AD-53C8B67A5D9B}"/>
    <cellStyle name="Timing Schedule 3 8 3 2" xfId="16250" xr:uid="{9C8CDB34-7F1A-4114-A8C7-CDBE22AA8D8E}"/>
    <cellStyle name="Timing Schedule 3 8 4" xfId="27085" xr:uid="{0D950C33-3499-4E55-9109-1B65F200231A}"/>
    <cellStyle name="Timing Schedule 3 8 4 2" xfId="13629" xr:uid="{6C3FAC6F-FB54-4432-BEE3-47D0657C0B33}"/>
    <cellStyle name="Timing Schedule 3 8 5" xfId="25456" xr:uid="{9D4C424E-C7DD-46CA-B363-3799CB280724}"/>
    <cellStyle name="Timing Schedule 3 8 5 2" xfId="12039" xr:uid="{E668915A-18B1-4536-90AD-FBDBF2D2B9D5}"/>
    <cellStyle name="Timing Schedule 3 8 6" xfId="28898" xr:uid="{20D788A7-3C42-40F5-B2F2-27E489176BA2}"/>
    <cellStyle name="Timing Schedule 3 8 6 2" xfId="15307" xr:uid="{FBCFD173-3CC7-4E45-B569-C0FFC876806C}"/>
    <cellStyle name="Timing Schedule 3 8 7" xfId="39743" xr:uid="{F273F6A7-3CF0-41B6-B84D-99477BC7EC2C}"/>
    <cellStyle name="Timing Schedule 3 8 8" xfId="40603" xr:uid="{D3D1B718-9986-4567-98D6-4C37DD65A474}"/>
    <cellStyle name="Timing Schedule 3 8 9" xfId="19275" xr:uid="{995DB628-5EB1-46AE-9CFF-E0F3B9EAFC8B}"/>
    <cellStyle name="Timing Schedule 3 9" xfId="41628" xr:uid="{BED72295-C409-4600-A725-8EB6AE726592}"/>
    <cellStyle name="Timing Schedule 3 9 2" xfId="29705" xr:uid="{44AA1A3B-EF95-48BF-83A3-48390412635B}"/>
    <cellStyle name="Timing Schedule 3 9 2 2" xfId="16038" xr:uid="{FBC39179-B28C-4B2E-9140-D79ED51E715B}"/>
    <cellStyle name="Timing Schedule 3 9 3" xfId="25848" xr:uid="{40F3EF8E-BB94-4D32-8546-3CD6331E7203}"/>
    <cellStyle name="Timing Schedule 3 9 3 2" xfId="12413" xr:uid="{13A4A6A1-87E4-4406-8F2A-20202C53977D}"/>
    <cellStyle name="Timing Schedule 3 9 4" xfId="28038" xr:uid="{83FC9FC6-B724-4C86-A22A-F2FF124E2F7F}"/>
    <cellStyle name="Timing Schedule 3 9 4 2" xfId="14558" xr:uid="{D0579606-7980-4F65-825C-ACB1F4B63B51}"/>
    <cellStyle name="Timing Schedule 3 9 5" xfId="38765" xr:uid="{AA111B22-6C68-4B27-B0EC-F5400AA152C2}"/>
    <cellStyle name="Timing Schedule 3 9 6" xfId="24142" xr:uid="{7A658E8F-B5BF-4116-818C-8B114036557A}"/>
    <cellStyle name="Timing Schedule 3 9 7" xfId="16519" xr:uid="{4DCADFC3-5D4D-45AB-ADD7-833CE94AF75F}"/>
    <cellStyle name="Timing Schedule 3 9 8" xfId="10683" xr:uid="{FFF664BE-4A56-42F8-B10C-3DE88BDCA27E}"/>
    <cellStyle name="Timing Schedule 4" xfId="42777" xr:uid="{6B6337C7-0D8B-493A-8A63-D0D44F7E2DF3}"/>
    <cellStyle name="Timing Schedule 4 10" xfId="27084" xr:uid="{487241AA-7345-415B-BDD8-51444989AE74}"/>
    <cellStyle name="Timing Schedule 4 10 2" xfId="13628" xr:uid="{C0118BEE-9710-4824-B7F3-9DDCDFDF237D}"/>
    <cellStyle name="Timing Schedule 4 11" xfId="25196" xr:uid="{C20F22F8-CABD-4EE2-BC9C-9BB29269B3F9}"/>
    <cellStyle name="Timing Schedule 4 11 2" xfId="11793" xr:uid="{5A2CA294-767A-4479-95DC-B491F4E5135B}"/>
    <cellStyle name="Timing Schedule 4 12" xfId="34085" xr:uid="{7462CDE7-D7EE-44BD-9D54-02620E5DBA34}"/>
    <cellStyle name="Timing Schedule 4 12 2" xfId="19701" xr:uid="{FECE81E4-40E6-404A-B4DD-BF30E006BCDE}"/>
    <cellStyle name="Timing Schedule 4 13" xfId="39742" xr:uid="{A775E5BB-F3A1-4A4F-8778-40BA11D780A5}"/>
    <cellStyle name="Timing Schedule 4 14" xfId="41132" xr:uid="{ADE14A29-9FDC-460F-8670-0760E527E0C6}"/>
    <cellStyle name="Timing Schedule 4 15" xfId="15214" xr:uid="{5853C8B3-A4AA-4EBE-9950-14564FC8EDC4}"/>
    <cellStyle name="Timing Schedule 4 16" xfId="19308" xr:uid="{8A117B85-FE26-4AAB-A2D0-EA2BC1F8CA9B}"/>
    <cellStyle name="Timing Schedule 4 2" xfId="42776" xr:uid="{75A153D1-2E0D-426D-8D49-0CAD81C31AAD}"/>
    <cellStyle name="Timing Schedule 4 2 10" xfId="39741" xr:uid="{B46BC945-3E76-4714-BDEB-0137000D11C6}"/>
    <cellStyle name="Timing Schedule 4 2 11" xfId="40604" xr:uid="{681E52B9-78DA-41D3-BF0D-CC1D25628126}"/>
    <cellStyle name="Timing Schedule 4 2 12" xfId="24900" xr:uid="{FFB58CFD-2AA6-40A0-9E93-1906AAAA8661}"/>
    <cellStyle name="Timing Schedule 4 2 13" xfId="10280" xr:uid="{B8A949A6-1A36-426D-B222-67C7E27262C9}"/>
    <cellStyle name="Timing Schedule 4 2 2" xfId="41618" xr:uid="{B830FED0-4D50-4F9C-81BB-9844A399D8F2}"/>
    <cellStyle name="Timing Schedule 4 2 2 10" xfId="10690" xr:uid="{76676ABC-748E-4764-A346-57E19D1E1A17}"/>
    <cellStyle name="Timing Schedule 4 2 2 2" xfId="34082" xr:uid="{329C8F17-96BC-4B98-88CE-9BAC263A96B1}"/>
    <cellStyle name="Timing Schedule 4 2 2 2 2" xfId="19698" xr:uid="{6D6C8990-C381-410F-9655-B937CBCEE299}"/>
    <cellStyle name="Timing Schedule 4 2 2 3" xfId="28028" xr:uid="{B6802474-7AA6-40F7-9B03-A814D3F540B4}"/>
    <cellStyle name="Timing Schedule 4 2 2 3 2" xfId="14548" xr:uid="{696BFFFF-D8DA-4BFD-8F20-5F3C3A98859F}"/>
    <cellStyle name="Timing Schedule 4 2 2 4" xfId="26513" xr:uid="{EA99D16B-E6B0-408C-BF2B-75F4EDAFC010}"/>
    <cellStyle name="Timing Schedule 4 2 2 4 2" xfId="13068" xr:uid="{E7FF3271-ABB2-4644-9B40-45B95E98AACD}"/>
    <cellStyle name="Timing Schedule 4 2 2 5" xfId="25838" xr:uid="{93ABEE45-CA62-4D76-8D8B-8AAB06A6F290}"/>
    <cellStyle name="Timing Schedule 4 2 2 5 2" xfId="12403" xr:uid="{95E6379B-97B9-4D84-B5D3-BF62E8B514DA}"/>
    <cellStyle name="Timing Schedule 4 2 2 6" xfId="34083" xr:uid="{89FBA2DE-CB52-4727-BDE7-576100265CBC}"/>
    <cellStyle name="Timing Schedule 4 2 2 6 2" xfId="19699" xr:uid="{694E9351-51F5-494D-8C70-7838004FDF42}"/>
    <cellStyle name="Timing Schedule 4 2 2 7" xfId="38755" xr:uid="{27AEB66F-23C7-48FA-8936-BFE9D37DD459}"/>
    <cellStyle name="Timing Schedule 4 2 2 8" xfId="24132" xr:uid="{B892E9F2-A143-449E-9CA6-429854AC1936}"/>
    <cellStyle name="Timing Schedule 4 2 2 9" xfId="20604" xr:uid="{A551850A-DD3F-434E-A723-30C9815815AC}"/>
    <cellStyle name="Timing Schedule 4 2 3" xfId="34081" xr:uid="{9D343E0B-D3FB-43E5-9268-0D5C9E3BFC02}"/>
    <cellStyle name="Timing Schedule 4 2 3 2" xfId="34080" xr:uid="{E71A8407-A4B0-46A1-9C7F-FA8D117A0E2E}"/>
    <cellStyle name="Timing Schedule 4 2 3 2 2" xfId="19696" xr:uid="{5E07BFC8-6473-44D6-AC17-D547629A43D8}"/>
    <cellStyle name="Timing Schedule 4 2 3 3" xfId="19697" xr:uid="{722D7FC9-C988-4F29-B0CF-3974849E616E}"/>
    <cellStyle name="Timing Schedule 4 2 4" xfId="34079" xr:uid="{64BBEE8E-12C6-4AD6-B9F7-7D4DB31CFC1A}"/>
    <cellStyle name="Timing Schedule 4 2 4 2" xfId="34078" xr:uid="{BFC79692-7065-49AF-A46D-202B3B4800E7}"/>
    <cellStyle name="Timing Schedule 4 2 4 2 2" xfId="19694" xr:uid="{1130F77A-12BC-4A72-8F82-0B8EE409DCD1}"/>
    <cellStyle name="Timing Schedule 4 2 4 3" xfId="19695" xr:uid="{EDF11BCD-2ACF-45F8-BE76-F0998D4F448D}"/>
    <cellStyle name="Timing Schedule 4 2 5" xfId="28896" xr:uid="{6337E4E3-E38C-44A7-9115-B104738E646B}"/>
    <cellStyle name="Timing Schedule 4 2 5 2" xfId="15305" xr:uid="{6B870BC3-C1EF-4730-A8BE-473734413A64}"/>
    <cellStyle name="Timing Schedule 4 2 6" xfId="27432" xr:uid="{EFE642A8-4CA7-4801-A53B-91113BD09135}"/>
    <cellStyle name="Timing Schedule 4 2 6 2" xfId="13974" xr:uid="{D5EE52E7-9F16-439F-8F50-9E016489EA9C}"/>
    <cellStyle name="Timing Schedule 4 2 7" xfId="27083" xr:uid="{585ACC9E-BDD7-4C79-B973-6D82F9202A19}"/>
    <cellStyle name="Timing Schedule 4 2 7 2" xfId="13627" xr:uid="{EF58B929-A769-40DD-8A53-6C3E015A9CC2}"/>
    <cellStyle name="Timing Schedule 4 2 8" xfId="25457" xr:uid="{00D69AFA-352F-4D8E-994D-B425ACC10FF3}"/>
    <cellStyle name="Timing Schedule 4 2 8 2" xfId="12040" xr:uid="{B4CDADE5-65AF-4719-AE83-A4AE85D9FCEE}"/>
    <cellStyle name="Timing Schedule 4 2 9" xfId="34084" xr:uid="{443E61B5-120D-44CF-9E51-FB73F8407E33}"/>
    <cellStyle name="Timing Schedule 4 2 9 2" xfId="19700" xr:uid="{2E81E851-CEE1-4E40-8091-9D09A56615E8}"/>
    <cellStyle name="Timing Schedule 4 3" xfId="42775" xr:uid="{E805149A-0580-4388-B464-EDE976CF3B4C}"/>
    <cellStyle name="Timing Schedule 4 3 10" xfId="39740" xr:uid="{8B9B9F09-0503-42E2-AB3C-72FD515A6B9E}"/>
    <cellStyle name="Timing Schedule 4 3 11" xfId="41133" xr:uid="{6E878CA2-25F1-4889-AD33-D143A695FC7F}"/>
    <cellStyle name="Timing Schedule 4 3 12" xfId="24901" xr:uid="{1D81C4B2-2B87-41F4-A5C9-03E1265692B2}"/>
    <cellStyle name="Timing Schedule 4 3 13" xfId="6943" xr:uid="{978ECD0E-AF7A-4B35-84E2-2FE600B1B59B}"/>
    <cellStyle name="Timing Schedule 4 3 2" xfId="41617" xr:uid="{9796C2ED-1614-4F76-8473-450E2AA988EC}"/>
    <cellStyle name="Timing Schedule 4 3 2 10" xfId="6753" xr:uid="{6DABA51E-BC5A-4F35-B6B2-81583FFFED08}"/>
    <cellStyle name="Timing Schedule 4 3 2 2" xfId="34075" xr:uid="{B0CE7C1E-2B90-4515-905A-BE0348A2FCA2}"/>
    <cellStyle name="Timing Schedule 4 3 2 2 2" xfId="19691" xr:uid="{45BA9627-54DE-4968-95A2-E8F4698A8A7A}"/>
    <cellStyle name="Timing Schedule 4 3 2 3" xfId="28027" xr:uid="{03273B5F-15A0-44B1-A3B2-BE9816776404}"/>
    <cellStyle name="Timing Schedule 4 3 2 3 2" xfId="14547" xr:uid="{DB9BED7C-F752-49EC-8C58-E8606EAC4211}"/>
    <cellStyle name="Timing Schedule 4 3 2 4" xfId="29697" xr:uid="{B88C1FFC-8DE7-41BE-9E1A-3234CCCB4A22}"/>
    <cellStyle name="Timing Schedule 4 3 2 4 2" xfId="16030" xr:uid="{5BF25F32-F54C-4218-8C32-69279EBD9B9F}"/>
    <cellStyle name="Timing Schedule 4 3 2 5" xfId="25837" xr:uid="{DBF43189-EF9E-463E-9957-03E0FE8974AC}"/>
    <cellStyle name="Timing Schedule 4 3 2 5 2" xfId="12402" xr:uid="{DD970866-75F6-4F26-A85D-C325A0B57667}"/>
    <cellStyle name="Timing Schedule 4 3 2 6" xfId="34076" xr:uid="{257FC198-7C78-46D8-B3C6-6EB82100EC94}"/>
    <cellStyle name="Timing Schedule 4 3 2 6 2" xfId="19692" xr:uid="{12D0F881-6DCF-415A-86BB-BB49F2CD3ED1}"/>
    <cellStyle name="Timing Schedule 4 3 2 7" xfId="38754" xr:uid="{7E53F951-7543-4FB0-ACE8-D5E4813AC4EF}"/>
    <cellStyle name="Timing Schedule 4 3 2 8" xfId="24131" xr:uid="{B0597913-7B0E-4786-B196-775C4A423152}"/>
    <cellStyle name="Timing Schedule 4 3 2 9" xfId="16308" xr:uid="{29EF87D6-E578-48E5-AE16-E03874CFA76F}"/>
    <cellStyle name="Timing Schedule 4 3 3" xfId="34074" xr:uid="{4684E0AC-A0CF-44DC-9074-8CC3721F9827}"/>
    <cellStyle name="Timing Schedule 4 3 3 2" xfId="34073" xr:uid="{42FC3CA8-CB84-4506-A446-2E1B89EF518F}"/>
    <cellStyle name="Timing Schedule 4 3 3 2 2" xfId="19689" xr:uid="{6A1453D3-6B7A-445F-B820-AF8F713D9C16}"/>
    <cellStyle name="Timing Schedule 4 3 3 3" xfId="19690" xr:uid="{C5348492-6A97-4A0E-8A11-4A7F7354B0BF}"/>
    <cellStyle name="Timing Schedule 4 3 4" xfId="34072" xr:uid="{4EC92C05-347D-4540-BC2B-2B254ACC114B}"/>
    <cellStyle name="Timing Schedule 4 3 4 2" xfId="34071" xr:uid="{611D8EE6-7E6E-4012-8606-301848CA75B0}"/>
    <cellStyle name="Timing Schedule 4 3 4 2 2" xfId="19687" xr:uid="{19EECB5D-FE5E-412F-944D-56446AFF27CA}"/>
    <cellStyle name="Timing Schedule 4 3 4 3" xfId="19688" xr:uid="{FD886D2F-5D43-4E24-BE0D-AD2F0FCC7E9C}"/>
    <cellStyle name="Timing Schedule 4 3 5" xfId="28895" xr:uid="{10B1D488-E747-40B3-8810-DD53C67E2297}"/>
    <cellStyle name="Timing Schedule 4 3 5 2" xfId="15304" xr:uid="{2AA21331-7BA0-4399-923E-D295BE82997B}"/>
    <cellStyle name="Timing Schedule 4 3 6" xfId="28994" xr:uid="{70F814EC-6066-4CB8-9F12-F29980C2F8EF}"/>
    <cellStyle name="Timing Schedule 4 3 6 2" xfId="15403" xr:uid="{7B81C05D-899D-4106-A99E-CC5BA1E9DAC8}"/>
    <cellStyle name="Timing Schedule 4 3 7" xfId="26835" xr:uid="{FC069FA3-D4A5-41AA-8DBC-7D41B86B67DC}"/>
    <cellStyle name="Timing Schedule 4 3 7 2" xfId="13380" xr:uid="{9A589FF1-6628-4C5A-83AA-92C0490F2EB1}"/>
    <cellStyle name="Timing Schedule 4 3 8" xfId="25216" xr:uid="{EC45E994-0881-4398-A294-456B3093127F}"/>
    <cellStyle name="Timing Schedule 4 3 8 2" xfId="11813" xr:uid="{36C7A5DE-D50D-4EFB-9C3C-80620F11DD47}"/>
    <cellStyle name="Timing Schedule 4 3 9" xfId="34077" xr:uid="{1F8AF0BD-F32F-4F45-99F2-DE97A6814C16}"/>
    <cellStyle name="Timing Schedule 4 3 9 2" xfId="19693" xr:uid="{83857719-6BB9-46DB-9B05-14256AFA3F8E}"/>
    <cellStyle name="Timing Schedule 4 4" xfId="42774" xr:uid="{86E28626-05B8-4499-87D3-7D03F8596440}"/>
    <cellStyle name="Timing Schedule 4 4 10" xfId="39739" xr:uid="{E51B2521-C11E-43BC-8CCF-B98DDD302B80}"/>
    <cellStyle name="Timing Schedule 4 4 11" xfId="40803" xr:uid="{B8B4761A-4B5E-4825-A0D7-20E2FEE52246}"/>
    <cellStyle name="Timing Schedule 4 4 12" xfId="24902" xr:uid="{DB97FF54-EDD3-47DC-AA51-73752D3AFD0A}"/>
    <cellStyle name="Timing Schedule 4 4 13" xfId="10277" xr:uid="{6FB5CE64-272B-4091-87EA-703AA5C358D6}"/>
    <cellStyle name="Timing Schedule 4 4 2" xfId="41616" xr:uid="{DB9BCC5D-B832-418D-A76E-E13CB6E69A16}"/>
    <cellStyle name="Timing Schedule 4 4 2 10" xfId="7614" xr:uid="{F08F6E1C-DDB8-4DE3-A1C8-ACC2ED61B5D3}"/>
    <cellStyle name="Timing Schedule 4 4 2 2" xfId="34068" xr:uid="{CDFB73F0-728F-4F9B-BD8F-1026A045B99A}"/>
    <cellStyle name="Timing Schedule 4 4 2 2 2" xfId="19684" xr:uid="{52CA0B50-D065-4B8E-BBE0-4AB8E1DD7087}"/>
    <cellStyle name="Timing Schedule 4 4 2 3" xfId="28026" xr:uid="{B28926FF-ED64-4068-957C-1BC68DF2C662}"/>
    <cellStyle name="Timing Schedule 4 4 2 3 2" xfId="14546" xr:uid="{B96C099A-78A3-4F20-A8CF-74F1FE59AB8A}"/>
    <cellStyle name="Timing Schedule 4 4 2 4" xfId="29696" xr:uid="{1259E63B-05F0-4121-9DB1-0FF0085B7F95}"/>
    <cellStyle name="Timing Schedule 4 4 2 4 2" xfId="16029" xr:uid="{0611DA49-A9F4-4C77-A030-4C966BC17213}"/>
    <cellStyle name="Timing Schedule 4 4 2 5" xfId="25836" xr:uid="{153F5613-DF11-46AD-B0F9-811E569F0B7E}"/>
    <cellStyle name="Timing Schedule 4 4 2 5 2" xfId="12401" xr:uid="{336392DC-2827-4ED6-A7CE-04CD906E91EE}"/>
    <cellStyle name="Timing Schedule 4 4 2 6" xfId="34069" xr:uid="{CCDC4B2C-789A-4326-AACB-D612EF4C3710}"/>
    <cellStyle name="Timing Schedule 4 4 2 6 2" xfId="19685" xr:uid="{D32D96F0-823F-459A-A9DC-A7F9153477E7}"/>
    <cellStyle name="Timing Schedule 4 4 2 7" xfId="38753" xr:uid="{1BEBF695-004B-44FB-B5DC-0C818A006840}"/>
    <cellStyle name="Timing Schedule 4 4 2 8" xfId="24130" xr:uid="{10632EA8-BED3-442F-B1B3-1CDCC5030BA2}"/>
    <cellStyle name="Timing Schedule 4 4 2 9" xfId="40456" xr:uid="{D441F24E-4BC9-4938-9FF9-9826D732D724}"/>
    <cellStyle name="Timing Schedule 4 4 3" xfId="34067" xr:uid="{E2610CDB-4894-4192-A53D-2FB8175D2B1D}"/>
    <cellStyle name="Timing Schedule 4 4 3 2" xfId="34066" xr:uid="{FDE988CD-9515-49F1-B7C7-0FBA04013B6C}"/>
    <cellStyle name="Timing Schedule 4 4 3 2 2" xfId="19682" xr:uid="{4B424CC7-7811-4184-8A22-CA5DB3348050}"/>
    <cellStyle name="Timing Schedule 4 4 3 3" xfId="19683" xr:uid="{32D7233D-44F1-4CCF-8575-0C9783DF2FCE}"/>
    <cellStyle name="Timing Schedule 4 4 4" xfId="34065" xr:uid="{DFD41557-59CA-40BD-9CDD-D5CAAC8F4B9E}"/>
    <cellStyle name="Timing Schedule 4 4 4 2" xfId="34064" xr:uid="{164E4CDB-DCD1-49C4-BCA1-5C642A49D331}"/>
    <cellStyle name="Timing Schedule 4 4 4 2 2" xfId="19680" xr:uid="{E232E80C-302F-4DEE-9699-F632DF85E89C}"/>
    <cellStyle name="Timing Schedule 4 4 4 3" xfId="19681" xr:uid="{215EEEF8-6DC3-45B5-99A2-CBE4C6662FC6}"/>
    <cellStyle name="Timing Schedule 4 4 5" xfId="28894" xr:uid="{9F5D07C7-5B73-4364-8369-CE1F59EFEADD}"/>
    <cellStyle name="Timing Schedule 4 4 5 2" xfId="15303" xr:uid="{83D31512-B3C0-4958-AFF4-1D12187DEF41}"/>
    <cellStyle name="Timing Schedule 4 4 6" xfId="30003" xr:uid="{3C0271C2-31C0-43C3-8638-6434EDDFDAED}"/>
    <cellStyle name="Timing Schedule 4 4 6 2" xfId="16298" xr:uid="{E3070883-C320-41B8-A4DD-757ADFCF307E}"/>
    <cellStyle name="Timing Schedule 4 4 7" xfId="27082" xr:uid="{19FD4762-086A-4FF9-BF6A-78DF226346FD}"/>
    <cellStyle name="Timing Schedule 4 4 7 2" xfId="13626" xr:uid="{303D4EB0-BCAD-427E-BE40-4D3D249CF9C7}"/>
    <cellStyle name="Timing Schedule 4 4 8" xfId="27068" xr:uid="{8A007A47-2FA9-43A1-9814-F066F0D0CF3A}"/>
    <cellStyle name="Timing Schedule 4 4 8 2" xfId="13612" xr:uid="{3B157CE4-0183-4C6C-920B-75369F3E44D2}"/>
    <cellStyle name="Timing Schedule 4 4 9" xfId="34070" xr:uid="{FCAF6CE5-2D35-482D-A403-A8A91780D0D6}"/>
    <cellStyle name="Timing Schedule 4 4 9 2" xfId="19686" xr:uid="{945FFACC-DF3B-4F85-9B53-4564FE02695F}"/>
    <cellStyle name="Timing Schedule 4 5" xfId="42773" xr:uid="{75C412F0-D0F9-4017-B3DA-280E8A4037F0}"/>
    <cellStyle name="Timing Schedule 4 5 10" xfId="39738" xr:uid="{FF0B548C-A912-44AA-9E3D-F487127FD722}"/>
    <cellStyle name="Timing Schedule 4 5 11" xfId="40605" xr:uid="{36D04EBC-CD42-4684-A4B0-803987037A5F}"/>
    <cellStyle name="Timing Schedule 4 5 12" xfId="19276" xr:uid="{209B1D93-B406-4B68-BB26-CA56147C1DDC}"/>
    <cellStyle name="Timing Schedule 4 5 13" xfId="10278" xr:uid="{28B86590-24A4-4280-BDB4-751266A2817E}"/>
    <cellStyle name="Timing Schedule 4 5 2" xfId="41615" xr:uid="{7A7E35EC-95A9-40F5-9DC6-306836FA0AF4}"/>
    <cellStyle name="Timing Schedule 4 5 2 10" xfId="19256" xr:uid="{CE308D73-255E-408B-A0C4-845BC41E34A3}"/>
    <cellStyle name="Timing Schedule 4 5 2 2" xfId="34061" xr:uid="{0123DC96-D2A5-4B7C-BACE-6762C87A4D6A}"/>
    <cellStyle name="Timing Schedule 4 5 2 2 2" xfId="19677" xr:uid="{67AC0C01-CD47-412E-9AC7-9EF0A0EED9CF}"/>
    <cellStyle name="Timing Schedule 4 5 2 3" xfId="28025" xr:uid="{D0A060E6-79A0-48FD-ABC7-5D1A407E0318}"/>
    <cellStyle name="Timing Schedule 4 5 2 3 2" xfId="14545" xr:uid="{F43B18EF-8BEF-47CB-A1AD-C160C9FE64B8}"/>
    <cellStyle name="Timing Schedule 4 5 2 4" xfId="29692" xr:uid="{C744267D-F352-4B68-9B39-5A5561B4AD8D}"/>
    <cellStyle name="Timing Schedule 4 5 2 4 2" xfId="16025" xr:uid="{97AF333E-545D-40BF-B24E-ED8408880506}"/>
    <cellStyle name="Timing Schedule 4 5 2 5" xfId="25835" xr:uid="{89D31A5A-BBDD-43DA-9C0F-3E766DF04241}"/>
    <cellStyle name="Timing Schedule 4 5 2 5 2" xfId="12400" xr:uid="{52585657-3550-45FF-B793-A535EF85CD42}"/>
    <cellStyle name="Timing Schedule 4 5 2 6" xfId="34062" xr:uid="{566F43DF-22FE-4A8A-8EAE-96EFB79E9DD2}"/>
    <cellStyle name="Timing Schedule 4 5 2 6 2" xfId="19678" xr:uid="{62A2DE00-FD18-403B-9311-1AD906EBED0E}"/>
    <cellStyle name="Timing Schedule 4 5 2 7" xfId="38752" xr:uid="{222B25FA-FADB-4926-9046-639FC7A7F550}"/>
    <cellStyle name="Timing Schedule 4 5 2 8" xfId="24129" xr:uid="{00C03A31-DF60-42D7-B89B-172428C90442}"/>
    <cellStyle name="Timing Schedule 4 5 2 9" xfId="39645" xr:uid="{E72D5EB1-B92A-4BD7-A074-0FDD815EC101}"/>
    <cellStyle name="Timing Schedule 4 5 3" xfId="34060" xr:uid="{2BB4DD98-ECC4-4812-B861-E7D0DE3F9CF8}"/>
    <cellStyle name="Timing Schedule 4 5 3 2" xfId="34059" xr:uid="{5894E60C-B9F9-4596-AFEA-496D10D23051}"/>
    <cellStyle name="Timing Schedule 4 5 3 2 2" xfId="19675" xr:uid="{DD08B4A8-FB5B-408F-9C22-53BDF431B22F}"/>
    <cellStyle name="Timing Schedule 4 5 3 3" xfId="19676" xr:uid="{2FD4EC9F-099E-4C95-BAE0-7F2EC47DEEE2}"/>
    <cellStyle name="Timing Schedule 4 5 4" xfId="34058" xr:uid="{B56004FD-1AF2-46AE-A49D-46ABE124A3BC}"/>
    <cellStyle name="Timing Schedule 4 5 4 2" xfId="34057" xr:uid="{55202147-BEFF-46DD-B3BE-492C6B14B93C}"/>
    <cellStyle name="Timing Schedule 4 5 4 2 2" xfId="19673" xr:uid="{01CB36ED-F139-4EC4-9494-10F98BFAD5E8}"/>
    <cellStyle name="Timing Schedule 4 5 4 3" xfId="19674" xr:uid="{54FD9265-1501-400F-89AD-9E96EA6EF362}"/>
    <cellStyle name="Timing Schedule 4 5 5" xfId="28893" xr:uid="{9C4F2233-8CFB-425B-A76E-71830351EFD7}"/>
    <cellStyle name="Timing Schedule 4 5 5 2" xfId="15302" xr:uid="{F46BF5AF-D947-4391-8D72-6D394FC2AC9A}"/>
    <cellStyle name="Timing Schedule 4 5 6" xfId="26526" xr:uid="{4E6433D1-E5BA-4066-A960-5E046409A8BE}"/>
    <cellStyle name="Timing Schedule 4 5 6 2" xfId="13081" xr:uid="{1DAC77A4-E06C-4FD5-9144-DD07C62308C5}"/>
    <cellStyle name="Timing Schedule 4 5 7" xfId="27081" xr:uid="{282E25E4-B87E-4FAF-A5D5-3D13C612FF26}"/>
    <cellStyle name="Timing Schedule 4 5 7 2" xfId="13625" xr:uid="{EE0AB18C-9E77-4A5B-B41D-FE7F021ACA4D}"/>
    <cellStyle name="Timing Schedule 4 5 8" xfId="25246" xr:uid="{8C3A74E1-C978-4F21-815B-88F30B7C8614}"/>
    <cellStyle name="Timing Schedule 4 5 8 2" xfId="11842" xr:uid="{88219D08-3590-48AB-96F0-8DD9FCA0E387}"/>
    <cellStyle name="Timing Schedule 4 5 9" xfId="34063" xr:uid="{88FDA174-364F-4FCC-B183-3DC9EC2CF577}"/>
    <cellStyle name="Timing Schedule 4 5 9 2" xfId="19679" xr:uid="{FD89E2AA-8EF3-411D-B64F-E29FD8F2A2DE}"/>
    <cellStyle name="Timing Schedule 4 6" xfId="41619" xr:uid="{E854C08B-681A-4978-919B-A14676B5F202}"/>
    <cellStyle name="Timing Schedule 4 6 10" xfId="15198" xr:uid="{43D81F99-F2BE-45D4-AA05-ABB3DF25293D}"/>
    <cellStyle name="Timing Schedule 4 6 2" xfId="34055" xr:uid="{EF1A9419-6496-49F2-BD76-B594CAC8403E}"/>
    <cellStyle name="Timing Schedule 4 6 2 2" xfId="19671" xr:uid="{1F7546BD-7698-4B0B-9D3D-42B3DC73F7F7}"/>
    <cellStyle name="Timing Schedule 4 6 3" xfId="28029" xr:uid="{D3ED94DE-F92C-468A-BBB3-16502440DFE4}"/>
    <cellStyle name="Timing Schedule 4 6 3 2" xfId="14549" xr:uid="{61DB778A-3B2A-46C7-B0DF-9B830430C1E0}"/>
    <cellStyle name="Timing Schedule 4 6 4" xfId="29698" xr:uid="{B93C3F6B-6EA0-4037-B415-2E33883FC991}"/>
    <cellStyle name="Timing Schedule 4 6 4 2" xfId="16031" xr:uid="{E6F96BA3-A259-42FA-93E2-C527939A10F2}"/>
    <cellStyle name="Timing Schedule 4 6 5" xfId="25839" xr:uid="{48FBE116-412D-48B2-B80E-1408F272B3E4}"/>
    <cellStyle name="Timing Schedule 4 6 5 2" xfId="12404" xr:uid="{D7350E2A-81F1-4911-B904-2AEFF0586CA1}"/>
    <cellStyle name="Timing Schedule 4 6 6" xfId="34056" xr:uid="{5ECC5A4E-D533-4973-A87B-3451178FB8FB}"/>
    <cellStyle name="Timing Schedule 4 6 6 2" xfId="19672" xr:uid="{7B17EB9C-B25E-4B98-B3DE-AA3185E711C5}"/>
    <cellStyle name="Timing Schedule 4 6 7" xfId="38756" xr:uid="{1A5920A5-CB96-4FD8-A2BF-24149EADABF7}"/>
    <cellStyle name="Timing Schedule 4 6 8" xfId="24133" xr:uid="{18F3ED0A-9A8E-43CD-B662-B50F9F59D5D7}"/>
    <cellStyle name="Timing Schedule 4 6 9" xfId="39504" xr:uid="{4C1F6D56-DBCB-4307-87FD-1AEF20CDBF3B}"/>
    <cellStyle name="Timing Schedule 4 7" xfId="34054" xr:uid="{1E26BDA6-1506-4C0C-B6A0-F6A9BB6CEECA}"/>
    <cellStyle name="Timing Schedule 4 7 2" xfId="34053" xr:uid="{6C7EF433-E6A3-42CB-B3ED-88697EBB5B60}"/>
    <cellStyle name="Timing Schedule 4 7 2 2" xfId="19669" xr:uid="{2D2DDAFA-EFF1-4629-A5AF-53B703322BC0}"/>
    <cellStyle name="Timing Schedule 4 7 3" xfId="19670" xr:uid="{EC67A417-2379-4000-9E2B-1F4E6D994E5B}"/>
    <cellStyle name="Timing Schedule 4 8" xfId="28897" xr:uid="{7E88D999-6745-430E-8C2D-3753E1BE95BE}"/>
    <cellStyle name="Timing Schedule 4 8 2" xfId="15306" xr:uid="{560CAE80-B92E-4AD1-97E3-83144047C125}"/>
    <cellStyle name="Timing Schedule 4 9" xfId="28995" xr:uid="{CFE7540E-F18E-4988-9177-51677CBDA66C}"/>
    <cellStyle name="Timing Schedule 4 9 2" xfId="15404" xr:uid="{8FC374DC-362F-40B3-9A11-BD9F49C23492}"/>
    <cellStyle name="Timing Schedule 5" xfId="42772" xr:uid="{584B2C55-6583-41D6-B392-15C0FB5231FB}"/>
    <cellStyle name="Timing Schedule 5 10" xfId="25458" xr:uid="{240F5D38-FCCD-4DBF-B269-056B4585F1F5}"/>
    <cellStyle name="Timing Schedule 5 10 2" xfId="12041" xr:uid="{145F7C65-C26D-4015-AADD-3493E5776DE3}"/>
    <cellStyle name="Timing Schedule 5 11" xfId="34052" xr:uid="{D62F58AA-446C-4FB3-824E-3D82C3D1E9D4}"/>
    <cellStyle name="Timing Schedule 5 11 2" xfId="19668" xr:uid="{B9FB8A4E-5D6D-4635-9FEC-A2B46058577B}"/>
    <cellStyle name="Timing Schedule 5 12" xfId="39737" xr:uid="{51ADB2EB-9BF2-4E9D-A4E1-3DF80EC4C4F6}"/>
    <cellStyle name="Timing Schedule 5 13" xfId="41134" xr:uid="{1D69A10C-0CE7-4A06-B406-30DC88D60D24}"/>
    <cellStyle name="Timing Schedule 5 14" xfId="15216" xr:uid="{2A12EBB1-B883-49C2-A405-A14AE5BD289D}"/>
    <cellStyle name="Timing Schedule 5 15" xfId="10279" xr:uid="{8FE85482-6DFE-48BC-83FD-17C031A793EE}"/>
    <cellStyle name="Timing Schedule 5 2" xfId="42771" xr:uid="{BF3DF3C9-6D4A-4727-806F-7E4964436917}"/>
    <cellStyle name="Timing Schedule 5 2 10" xfId="24903" xr:uid="{52454014-2D8E-4FCD-B76F-5418C6A0CB32}"/>
    <cellStyle name="Timing Schedule 5 2 11" xfId="6942" xr:uid="{55700BC9-7460-4D1E-A315-4ADABDD8247E}"/>
    <cellStyle name="Timing Schedule 5 2 2" xfId="41613" xr:uid="{28CFE028-AC87-4A52-86F0-6475D4CC1A0D}"/>
    <cellStyle name="Timing Schedule 5 2 2 2" xfId="28023" xr:uid="{EAD1C51C-2913-4A4E-ADD1-54C349EA875F}"/>
    <cellStyle name="Timing Schedule 5 2 2 2 2" xfId="14543" xr:uid="{2A3CC8CF-10AE-4992-AFB4-7EF01D7823D0}"/>
    <cellStyle name="Timing Schedule 5 2 2 3" xfId="26500" xr:uid="{63FD7757-B43E-4BAC-B697-909D84B7EB80}"/>
    <cellStyle name="Timing Schedule 5 2 2 3 2" xfId="13055" xr:uid="{129F6152-4FC6-4CE2-A7AE-4C13D1888F10}"/>
    <cellStyle name="Timing Schedule 5 2 2 4" xfId="25833" xr:uid="{FF306694-FABC-4C96-83EE-B2DC79EA1308}"/>
    <cellStyle name="Timing Schedule 5 2 2 4 2" xfId="12398" xr:uid="{7AA95B4E-0CA0-4EF3-B339-1263B64DA35E}"/>
    <cellStyle name="Timing Schedule 5 2 2 5" xfId="34050" xr:uid="{804D326A-6D05-4E80-9BDD-4CDC26E6BC1C}"/>
    <cellStyle name="Timing Schedule 5 2 2 5 2" xfId="19666" xr:uid="{DD4E8782-2C81-47D0-8A03-5549C66D3946}"/>
    <cellStyle name="Timing Schedule 5 2 2 6" xfId="38750" xr:uid="{B4B5225A-39CD-4542-AEF2-F0DE56FF5571}"/>
    <cellStyle name="Timing Schedule 5 2 2 7" xfId="24127" xr:uid="{F8579BE5-33D6-44EB-A963-89FEF060CC05}"/>
    <cellStyle name="Timing Schedule 5 2 2 8" xfId="20605" xr:uid="{D4D5D4EB-155B-4593-9ABB-0A57E2665194}"/>
    <cellStyle name="Timing Schedule 5 2 2 9" xfId="7023" xr:uid="{D49018F0-B62C-43F5-8CBE-AEE35919AF20}"/>
    <cellStyle name="Timing Schedule 5 2 3" xfId="28891" xr:uid="{6C4277A8-0E17-4420-9962-417B3B6F5EB7}"/>
    <cellStyle name="Timing Schedule 5 2 3 2" xfId="15300" xr:uid="{42B2542A-D614-4F83-AC12-02E7CF7E3330}"/>
    <cellStyle name="Timing Schedule 5 2 4" xfId="28993" xr:uid="{4603BA20-9AA3-4702-ADF8-D40FF44EA0E6}"/>
    <cellStyle name="Timing Schedule 5 2 4 2" xfId="15402" xr:uid="{4B3B4A75-0CE7-43A5-BA9B-F1B71AEE79E9}"/>
    <cellStyle name="Timing Schedule 5 2 5" xfId="26834" xr:uid="{30A933F3-07D3-44C0-AA1C-4FB1EBD68F42}"/>
    <cellStyle name="Timing Schedule 5 2 5 2" xfId="13379" xr:uid="{9CE9D8A9-3437-4940-B146-8264168C24BD}"/>
    <cellStyle name="Timing Schedule 5 2 6" xfId="25459" xr:uid="{F42A808B-039E-43EA-811B-F23118268527}"/>
    <cellStyle name="Timing Schedule 5 2 6 2" xfId="12042" xr:uid="{BEC012DA-CBA9-443D-A476-AA07694F42A6}"/>
    <cellStyle name="Timing Schedule 5 2 7" xfId="34051" xr:uid="{A9287D02-4886-4CF0-A889-DD5813450D2C}"/>
    <cellStyle name="Timing Schedule 5 2 7 2" xfId="19667" xr:uid="{F87B2600-06A8-4E75-BBF1-2E41EE7C3E8A}"/>
    <cellStyle name="Timing Schedule 5 2 8" xfId="39736" xr:uid="{6B4A981B-1C1F-455C-8BF0-9DE89340675E}"/>
    <cellStyle name="Timing Schedule 5 2 9" xfId="40606" xr:uid="{2C1BC60E-A13D-4D06-962D-A07B02B11D5B}"/>
    <cellStyle name="Timing Schedule 5 3" xfId="42770" xr:uid="{3A341C1C-86DA-4F80-B4DD-D91636D85DF3}"/>
    <cellStyle name="Timing Schedule 5 3 10" xfId="19277" xr:uid="{DB29126A-7662-4BC9-A5FB-24A333FC5EE8}"/>
    <cellStyle name="Timing Schedule 5 3 11" xfId="19307" xr:uid="{A9AD853D-E5E0-403E-9D8A-2B86A6443544}"/>
    <cellStyle name="Timing Schedule 5 3 2" xfId="41612" xr:uid="{441B880D-82C9-4217-A2F3-1E112DEA8AE8}"/>
    <cellStyle name="Timing Schedule 5 3 2 2" xfId="28022" xr:uid="{5D44D570-F210-42CD-9199-99242F19CC91}"/>
    <cellStyle name="Timing Schedule 5 3 2 2 2" xfId="14542" xr:uid="{BDFF1206-0FE4-427B-958B-14715526AEF0}"/>
    <cellStyle name="Timing Schedule 5 3 2 3" xfId="29694" xr:uid="{8BBD948B-46DA-44C4-9254-1D179208934B}"/>
    <cellStyle name="Timing Schedule 5 3 2 3 2" xfId="16027" xr:uid="{7CAE6471-7EB1-466C-96CF-B739DAA7FDE1}"/>
    <cellStyle name="Timing Schedule 5 3 2 4" xfId="25832" xr:uid="{7A8817FE-C8B5-49F2-BC35-BCE96CBC146E}"/>
    <cellStyle name="Timing Schedule 5 3 2 4 2" xfId="12397" xr:uid="{94DF307D-DB9F-4DFF-9FA4-005CEA9EC90C}"/>
    <cellStyle name="Timing Schedule 5 3 2 5" xfId="34048" xr:uid="{2CB34196-B02A-4DAE-B7A1-C278E0D858B1}"/>
    <cellStyle name="Timing Schedule 5 3 2 5 2" xfId="19664" xr:uid="{E6BD1225-BD84-4DB2-95F7-3E451C1D9B5D}"/>
    <cellStyle name="Timing Schedule 5 3 2 6" xfId="38749" xr:uid="{4A6F45D8-9E9E-4AE5-AAD8-D6F7672297DB}"/>
    <cellStyle name="Timing Schedule 5 3 2 7" xfId="24126" xr:uid="{CEF41C7C-7DF8-406D-A479-0FE002AAB922}"/>
    <cellStyle name="Timing Schedule 5 3 2 8" xfId="16521" xr:uid="{B245B39D-D5A6-4E89-9278-1C746ED3E00D}"/>
    <cellStyle name="Timing Schedule 5 3 2 9" xfId="10691" xr:uid="{C9BE9BA0-0593-4293-A617-1A1071952230}"/>
    <cellStyle name="Timing Schedule 5 3 3" xfId="28890" xr:uid="{8F53817B-7AAE-4B6F-85BD-84D0D0252347}"/>
    <cellStyle name="Timing Schedule 5 3 3 2" xfId="15299" xr:uid="{49CDB93A-3EB5-4FD7-BB39-72F7E2B31847}"/>
    <cellStyle name="Timing Schedule 5 3 4" xfId="28992" xr:uid="{76FABA1C-3137-417F-A378-9209CFD0E651}"/>
    <cellStyle name="Timing Schedule 5 3 4 2" xfId="15401" xr:uid="{9613FAC9-A66C-4C00-9ED3-A1488DA981B2}"/>
    <cellStyle name="Timing Schedule 5 3 5" xfId="27079" xr:uid="{30E1D20C-D291-49E9-98A9-1A53D0976F66}"/>
    <cellStyle name="Timing Schedule 5 3 5 2" xfId="13623" xr:uid="{334F11EA-7B5D-4B53-AE07-5F4AC21024F3}"/>
    <cellStyle name="Timing Schedule 5 3 6" xfId="27185" xr:uid="{3AB04C80-E18E-4C94-A3E2-671611AC391C}"/>
    <cellStyle name="Timing Schedule 5 3 6 2" xfId="13727" xr:uid="{B00B1B21-A8DA-4DE9-91FC-69CE41E45030}"/>
    <cellStyle name="Timing Schedule 5 3 7" xfId="34049" xr:uid="{E886C7F0-25F0-45EE-B506-3C757B25451E}"/>
    <cellStyle name="Timing Schedule 5 3 7 2" xfId="19665" xr:uid="{62D8F361-954E-4B7E-8B03-F6831FFBA286}"/>
    <cellStyle name="Timing Schedule 5 3 8" xfId="39735" xr:uid="{4A66BC77-82F6-4549-A041-75BC59E99EAD}"/>
    <cellStyle name="Timing Schedule 5 3 9" xfId="41135" xr:uid="{7C9EE9D8-D5EC-4B5F-BA5C-19E20F037A45}"/>
    <cellStyle name="Timing Schedule 5 4" xfId="42769" xr:uid="{75A81955-2F48-4BA5-B1A8-BFF453595105}"/>
    <cellStyle name="Timing Schedule 5 4 10" xfId="15217" xr:uid="{EE08FBCC-4A97-41A4-B5AA-9472AC389CA6}"/>
    <cellStyle name="Timing Schedule 5 4 11" xfId="19306" xr:uid="{9816214B-82D8-4678-A081-E00ECAD787D1}"/>
    <cellStyle name="Timing Schedule 5 4 2" xfId="41611" xr:uid="{21164577-996E-4D56-8F62-60F6080A0E64}"/>
    <cellStyle name="Timing Schedule 5 4 2 2" xfId="28021" xr:uid="{EAEE0118-42B6-431B-81D7-FF50B760379C}"/>
    <cellStyle name="Timing Schedule 5 4 2 2 2" xfId="14541" xr:uid="{0C586408-7EA9-439F-89E5-85F947E2DE53}"/>
    <cellStyle name="Timing Schedule 5 4 2 3" xfId="29693" xr:uid="{F20D0ABD-08D0-4CBE-BE41-81D82405F458}"/>
    <cellStyle name="Timing Schedule 5 4 2 3 2" xfId="16026" xr:uid="{0868A1B6-A042-4D9A-988D-B69099842E9C}"/>
    <cellStyle name="Timing Schedule 5 4 2 4" xfId="25831" xr:uid="{49C1E88A-31E7-4C16-A0E1-498B037B81F5}"/>
    <cellStyle name="Timing Schedule 5 4 2 4 2" xfId="12396" xr:uid="{75970CC7-7941-4F35-BFBD-48E3A3530048}"/>
    <cellStyle name="Timing Schedule 5 4 2 5" xfId="34046" xr:uid="{05A7E339-0099-4B61-9AE9-0DAADA012E48}"/>
    <cellStyle name="Timing Schedule 5 4 2 5 2" xfId="19662" xr:uid="{B2A6AE4D-DC79-4E56-8290-19E7980A4A3A}"/>
    <cellStyle name="Timing Schedule 5 4 2 6" xfId="38748" xr:uid="{EFECC217-2799-440B-83E7-0C11FF075BF8}"/>
    <cellStyle name="Timing Schedule 5 4 2 7" xfId="24125" xr:uid="{8BD448D0-2D2D-486E-B466-8DC8CA22C0F0}"/>
    <cellStyle name="Timing Schedule 5 4 2 8" xfId="39648" xr:uid="{E2A7D8A0-B20B-4F04-94AE-8971D1224CB5}"/>
    <cellStyle name="Timing Schedule 5 4 2 9" xfId="10692" xr:uid="{A1C9757B-5BB8-4FC0-8337-FE781444FBFD}"/>
    <cellStyle name="Timing Schedule 5 4 3" xfId="28889" xr:uid="{3C24E46A-D965-4A25-9383-DDF9DFC093A5}"/>
    <cellStyle name="Timing Schedule 5 4 3 2" xfId="15298" xr:uid="{0D2825C1-5B3D-4B02-8939-57297C117379}"/>
    <cellStyle name="Timing Schedule 5 4 4" xfId="27434" xr:uid="{2E98087F-1107-43CF-BFDB-5B8765724CB0}"/>
    <cellStyle name="Timing Schedule 5 4 4 2" xfId="13976" xr:uid="{F74D92A0-BB72-4396-82F1-E41DCFCA7CFB}"/>
    <cellStyle name="Timing Schedule 5 4 5" xfId="27078" xr:uid="{FA493FCB-79D9-457A-9D88-A83AF98034E4}"/>
    <cellStyle name="Timing Schedule 5 4 5 2" xfId="13622" xr:uid="{96F88C8C-E7CB-4A97-A476-5ADB3041FC3A}"/>
    <cellStyle name="Timing Schedule 5 4 6" xfId="27179" xr:uid="{0F58372C-321D-477E-99C4-44AEBEC4592C}"/>
    <cellStyle name="Timing Schedule 5 4 6 2" xfId="13721" xr:uid="{50BFDF51-E28B-4230-8C37-182C9392F7A8}"/>
    <cellStyle name="Timing Schedule 5 4 7" xfId="34047" xr:uid="{54101A03-33F1-4B3D-90FE-535C676163A3}"/>
    <cellStyle name="Timing Schedule 5 4 7 2" xfId="19663" xr:uid="{573A7DF6-583C-483D-B993-77CC3F552984}"/>
    <cellStyle name="Timing Schedule 5 4 8" xfId="39734" xr:uid="{7FB12D78-A11F-4FF4-B0B4-9934E1EC8939}"/>
    <cellStyle name="Timing Schedule 5 4 9" xfId="40607" xr:uid="{25250042-E6B9-40C0-91F0-CB8E255CF73B}"/>
    <cellStyle name="Timing Schedule 5 5" xfId="42768" xr:uid="{38B0ABCE-1E91-4B53-AE80-B38A27B290E4}"/>
    <cellStyle name="Timing Schedule 5 5 10" xfId="10281" xr:uid="{65FFADE8-00DB-4418-9909-41086713C25F}"/>
    <cellStyle name="Timing Schedule 5 5 2" xfId="41610" xr:uid="{CC8992A9-A44B-41FA-B482-BE42D134C355}"/>
    <cellStyle name="Timing Schedule 5 5 2 2" xfId="28670" xr:uid="{2BEADC45-0F77-46D1-8949-5025FC20AB7B}"/>
    <cellStyle name="Timing Schedule 5 5 2 2 2" xfId="15150" xr:uid="{AFC9D6C3-8D1A-4305-9C57-7BE54B6252C6}"/>
    <cellStyle name="Timing Schedule 5 5 2 3" xfId="25830" xr:uid="{2D271A34-376C-47FF-8DB7-0E1C1B2546F7}"/>
    <cellStyle name="Timing Schedule 5 5 2 3 2" xfId="12395" xr:uid="{85886710-77E9-43EE-9DB5-140CDA9671A7}"/>
    <cellStyle name="Timing Schedule 5 5 2 4" xfId="28020" xr:uid="{F059ACBE-A5D7-42EF-95FC-4CD4BA1EE08D}"/>
    <cellStyle name="Timing Schedule 5 5 2 4 2" xfId="14540" xr:uid="{44547A19-076E-4262-A737-B99437015D6D}"/>
    <cellStyle name="Timing Schedule 5 5 2 5" xfId="38747" xr:uid="{0510612D-00AF-457E-BE4A-73FC24CD10E5}"/>
    <cellStyle name="Timing Schedule 5 5 2 6" xfId="24124" xr:uid="{2D8D43EB-3AB5-4CAB-82A0-252274015775}"/>
    <cellStyle name="Timing Schedule 5 5 2 7" xfId="39502" xr:uid="{F43F1D7F-579C-4A71-9AA2-DFE4974B14BC}"/>
    <cellStyle name="Timing Schedule 5 5 2 8" xfId="10693" xr:uid="{2BB0B336-C7F4-49FA-A067-5E761B981A2B}"/>
    <cellStyle name="Timing Schedule 5 5 3" xfId="27435" xr:uid="{1EC855AB-827B-42C2-8501-F1E571029552}"/>
    <cellStyle name="Timing Schedule 5 5 3 2" xfId="13977" xr:uid="{6552B8C8-55F6-4E65-B9CC-5102613AF2E6}"/>
    <cellStyle name="Timing Schedule 5 5 4" xfId="27077" xr:uid="{DB17E474-CDF3-496E-AAE9-956295B8FCDB}"/>
    <cellStyle name="Timing Schedule 5 5 4 2" xfId="13621" xr:uid="{3C6D9E97-0050-4F11-9FE1-100C1D0D8403}"/>
    <cellStyle name="Timing Schedule 5 5 5" xfId="25245" xr:uid="{508AAAA5-F38C-4A9A-88B1-799283F8D0BC}"/>
    <cellStyle name="Timing Schedule 5 5 5 2" xfId="11841" xr:uid="{06A1CDDF-2FB2-48F4-8A2D-98E31AAC0503}"/>
    <cellStyle name="Timing Schedule 5 5 6" xfId="28888" xr:uid="{B2E08715-2B71-40C8-8BA1-5E2CCE621610}"/>
    <cellStyle name="Timing Schedule 5 5 6 2" xfId="15297" xr:uid="{0787F00C-CE28-48F0-90B1-9C504235C8F0}"/>
    <cellStyle name="Timing Schedule 5 5 7" xfId="39733" xr:uid="{ACA7D722-EC3F-4D3B-A723-475AAC311A9F}"/>
    <cellStyle name="Timing Schedule 5 5 8" xfId="40608" xr:uid="{59C61448-F3E8-465F-9ABA-B95A401E9664}"/>
    <cellStyle name="Timing Schedule 5 5 9" xfId="24904" xr:uid="{C4A19191-101C-4F57-B49F-D282FA80A23D}"/>
    <cellStyle name="Timing Schedule 5 6" xfId="41614" xr:uid="{ECCA4236-D952-4540-88CC-CE47FC66689E}"/>
    <cellStyle name="Timing Schedule 5 6 2" xfId="29695" xr:uid="{75B0F4AB-58B3-4327-A497-D6FF36697163}"/>
    <cellStyle name="Timing Schedule 5 6 2 2" xfId="16028" xr:uid="{3C81E764-E502-4E1A-BC0D-6E003AF7E6BF}"/>
    <cellStyle name="Timing Schedule 5 6 3" xfId="25834" xr:uid="{DF482744-C9F2-4D78-AD99-29FFA4AC9F85}"/>
    <cellStyle name="Timing Schedule 5 6 3 2" xfId="12399" xr:uid="{784CFB29-D510-4286-B6BE-E55702EAB4FB}"/>
    <cellStyle name="Timing Schedule 5 6 4" xfId="28024" xr:uid="{D4DA0ECE-808A-40D5-846C-B4B21E52482A}"/>
    <cellStyle name="Timing Schedule 5 6 4 2" xfId="14544" xr:uid="{8BA365CF-83D8-4E9C-9B5A-9DF21FC00D2A}"/>
    <cellStyle name="Timing Schedule 5 6 5" xfId="38751" xr:uid="{AA7530D6-715E-4C5A-9E9E-F4F95B156255}"/>
    <cellStyle name="Timing Schedule 5 6 6" xfId="24128" xr:uid="{5EF7707A-EFF4-48B4-9CF6-B5D90A80DA3C}"/>
    <cellStyle name="Timing Schedule 5 6 7" xfId="39503" xr:uid="{DE43F645-CB38-46BC-BA23-D61BD0F56DC9}"/>
    <cellStyle name="Timing Schedule 5 6 8" xfId="5925" xr:uid="{B4A7AA1E-9890-45C4-AB2C-FFB9C1C26615}"/>
    <cellStyle name="Timing Schedule 5 7" xfId="28892" xr:uid="{8BC8DCEE-2C5C-4E19-A388-4CB6F4E967D4}"/>
    <cellStyle name="Timing Schedule 5 7 2" xfId="15301" xr:uid="{E4827E93-9970-4276-A02B-DD48D9209481}"/>
    <cellStyle name="Timing Schedule 5 8" xfId="27433" xr:uid="{0CE81869-1175-42AB-8CD1-382BE21B9476}"/>
    <cellStyle name="Timing Schedule 5 8 2" xfId="13975" xr:uid="{EFD38B3E-18E5-4E17-973A-6B6050EB7281}"/>
    <cellStyle name="Timing Schedule 5 9" xfId="27080" xr:uid="{C9BC8454-706C-48BA-827A-994BEAD0D419}"/>
    <cellStyle name="Timing Schedule 5 9 2" xfId="13624" xr:uid="{81E50716-E039-485A-9A9B-E2B68090379D}"/>
    <cellStyle name="Timing Schedule 6" xfId="42767" xr:uid="{3608D946-CFE6-4F6B-80A0-A4BBCF357E12}"/>
    <cellStyle name="Timing Schedule 6 10" xfId="39732" xr:uid="{77943489-F46B-4BE0-8DF5-D8C2C6F615EC}"/>
    <cellStyle name="Timing Schedule 6 11" xfId="40609" xr:uid="{3DAC2295-18E1-4F20-8033-DF909B7F3B0B}"/>
    <cellStyle name="Timing Schedule 6 12" xfId="24905" xr:uid="{E75781E9-9261-41CC-BAA8-566E8B5FDB21}"/>
    <cellStyle name="Timing Schedule 6 13" xfId="10282" xr:uid="{278B5D3A-849E-44BA-8E8C-F34F19CCDCBE}"/>
    <cellStyle name="Timing Schedule 6 2" xfId="41609" xr:uid="{66B30B70-188D-42C5-AFDD-F85D8534E60D}"/>
    <cellStyle name="Timing Schedule 6 2 10" xfId="10694" xr:uid="{D64E0080-8FE1-4F2E-BD70-AA063EA20C73}"/>
    <cellStyle name="Timing Schedule 6 2 2" xfId="34043" xr:uid="{AE9871E8-4882-42E0-821E-94F3C6F391FD}"/>
    <cellStyle name="Timing Schedule 6 2 2 2" xfId="19659" xr:uid="{FBE0CD38-4671-45BC-ABF6-4E7B07ED0687}"/>
    <cellStyle name="Timing Schedule 6 2 3" xfId="28019" xr:uid="{A9735C32-D715-490E-B44E-E6F176A546BC}"/>
    <cellStyle name="Timing Schedule 6 2 3 2" xfId="14539" xr:uid="{2EF83E2A-F890-4F75-A023-A3D917013958}"/>
    <cellStyle name="Timing Schedule 6 2 4" xfId="29690" xr:uid="{EFD04B58-A142-422E-A82E-09B4D0DEEC92}"/>
    <cellStyle name="Timing Schedule 6 2 4 2" xfId="16023" xr:uid="{D008302A-2B24-4E10-8056-B94AECB3F869}"/>
    <cellStyle name="Timing Schedule 6 2 5" xfId="25829" xr:uid="{6CE60C23-4B49-42C6-8D95-CAD1EB72D380}"/>
    <cellStyle name="Timing Schedule 6 2 5 2" xfId="12394" xr:uid="{B24051A6-A87C-4463-9289-4D2DD49D7265}"/>
    <cellStyle name="Timing Schedule 6 2 6" xfId="34044" xr:uid="{7E613E5E-85AB-49DF-82B2-2A32132E0879}"/>
    <cellStyle name="Timing Schedule 6 2 6 2" xfId="19660" xr:uid="{C590D914-4320-42EC-B757-6D47E4CA643D}"/>
    <cellStyle name="Timing Schedule 6 2 7" xfId="38746" xr:uid="{44DE049E-07CC-464C-AB61-0E2D1FC494BD}"/>
    <cellStyle name="Timing Schedule 6 2 8" xfId="24123" xr:uid="{35A05269-EED1-47BE-929E-BCFED1ACBA46}"/>
    <cellStyle name="Timing Schedule 6 2 9" xfId="20608" xr:uid="{172B7E21-AA9B-44BF-8B15-06A5CFA556E3}"/>
    <cellStyle name="Timing Schedule 6 3" xfId="34042" xr:uid="{50F5A28D-9EB7-4062-978A-EE5C4DEFD9B1}"/>
    <cellStyle name="Timing Schedule 6 3 2" xfId="34041" xr:uid="{B487D7CC-8D04-4957-93F5-07DA7C4D7B1C}"/>
    <cellStyle name="Timing Schedule 6 3 2 2" xfId="19657" xr:uid="{785D1304-5E62-4B8B-A3C7-F526A1F34749}"/>
    <cellStyle name="Timing Schedule 6 3 3" xfId="19658" xr:uid="{F9B9AF46-6D64-4D57-BCC5-3AB3D16ABF0A}"/>
    <cellStyle name="Timing Schedule 6 4" xfId="34040" xr:uid="{5B7971FF-537C-457C-AC00-26D52EE18F1A}"/>
    <cellStyle name="Timing Schedule 6 4 2" xfId="34039" xr:uid="{5C893FC2-33E5-44B2-9A22-F84D12048467}"/>
    <cellStyle name="Timing Schedule 6 4 2 2" xfId="19655" xr:uid="{021D83EA-C9CC-46C5-BF71-186F4102A362}"/>
    <cellStyle name="Timing Schedule 6 4 3" xfId="19656" xr:uid="{A2A4F1C7-42B6-4881-B6EF-99027B74BD1E}"/>
    <cellStyle name="Timing Schedule 6 5" xfId="28887" xr:uid="{4D1728B2-522C-4E42-A766-CDD98AA3615D}"/>
    <cellStyle name="Timing Schedule 6 5 2" xfId="15296" xr:uid="{A9660B55-B6DD-4143-9813-46116D56F6DC}"/>
    <cellStyle name="Timing Schedule 6 6" xfId="30002" xr:uid="{E7AF4FFF-F7DB-4616-8DD6-2C640CF3402B}"/>
    <cellStyle name="Timing Schedule 6 6 2" xfId="16297" xr:uid="{2D723391-44CF-4760-8658-A04B82B7C385}"/>
    <cellStyle name="Timing Schedule 6 7" xfId="26833" xr:uid="{BE044E6C-45CE-4CA8-B492-2D3DC84A7693}"/>
    <cellStyle name="Timing Schedule 6 7 2" xfId="13378" xr:uid="{47FCF134-CFED-49CA-B731-93DEF9818AD3}"/>
    <cellStyle name="Timing Schedule 6 8" xfId="25243" xr:uid="{B0217C5C-2CD2-470D-A742-936EB6C3858B}"/>
    <cellStyle name="Timing Schedule 6 8 2" xfId="11840" xr:uid="{F0BE79FD-4C87-49D2-A80D-47BD03EA8617}"/>
    <cellStyle name="Timing Schedule 6 9" xfId="34045" xr:uid="{D3CAEF3E-2498-4602-9001-8EF2A8F40C85}"/>
    <cellStyle name="Timing Schedule 6 9 2" xfId="19661" xr:uid="{F6A96325-DAA4-47BF-8170-34462E8D5A26}"/>
    <cellStyle name="Timing Schedule 7" xfId="42766" xr:uid="{3188A84A-201A-4155-97D4-549E85754E66}"/>
    <cellStyle name="Timing Schedule 7 10" xfId="39731" xr:uid="{3253AB07-5F27-481C-A7F6-E2F0494CDC33}"/>
    <cellStyle name="Timing Schedule 7 11" xfId="40610" xr:uid="{FE3FAD2F-B04E-40C7-BB2B-38C282CE0BE6}"/>
    <cellStyle name="Timing Schedule 7 12" xfId="19278" xr:uid="{396B53B2-43D7-4C49-9527-82EE6856614E}"/>
    <cellStyle name="Timing Schedule 7 13" xfId="10283" xr:uid="{FC0A79FE-56F7-4C5B-B8AF-73FF4F8D0612}"/>
    <cellStyle name="Timing Schedule 7 2" xfId="41608" xr:uid="{F7CA74E4-8FD3-46AE-8DB1-4665902C40BD}"/>
    <cellStyle name="Timing Schedule 7 2 10" xfId="10695" xr:uid="{924A82BF-451F-48A6-A8F2-EBE2E2F83C7F}"/>
    <cellStyle name="Timing Schedule 7 2 2" xfId="34036" xr:uid="{332D2FDB-3819-45EC-AA84-A2411142A232}"/>
    <cellStyle name="Timing Schedule 7 2 2 2" xfId="19652" xr:uid="{ADA90D57-BB69-4C66-A658-442951D54C15}"/>
    <cellStyle name="Timing Schedule 7 2 3" xfId="28018" xr:uid="{30C8F884-9984-432A-AA91-CD76CADBF5E4}"/>
    <cellStyle name="Timing Schedule 7 2 3 2" xfId="14538" xr:uid="{1DC99457-1FEA-4314-90DE-D43847B7088F}"/>
    <cellStyle name="Timing Schedule 7 2 4" xfId="29691" xr:uid="{98E00FF3-26EA-4F16-BA65-2985194AA432}"/>
    <cellStyle name="Timing Schedule 7 2 4 2" xfId="16024" xr:uid="{2D4C86D0-4203-4554-93D7-BC4A6A86DA2B}"/>
    <cellStyle name="Timing Schedule 7 2 5" xfId="25828" xr:uid="{FB537250-E44A-44B6-A926-142E2025B899}"/>
    <cellStyle name="Timing Schedule 7 2 5 2" xfId="12393" xr:uid="{292FA41E-3368-4D47-90B6-56C735650B9B}"/>
    <cellStyle name="Timing Schedule 7 2 6" xfId="34037" xr:uid="{0097E0A2-B357-4FA7-9FC3-67E583AA76B3}"/>
    <cellStyle name="Timing Schedule 7 2 6 2" xfId="19653" xr:uid="{284670AD-934A-41E7-91B8-29A40A05B7E4}"/>
    <cellStyle name="Timing Schedule 7 2 7" xfId="38745" xr:uid="{5D98DF41-95D3-4045-90AB-0C983F38C641}"/>
    <cellStyle name="Timing Schedule 7 2 8" xfId="24122" xr:uid="{CE51964C-288E-4069-9FCE-1EE67996C574}"/>
    <cellStyle name="Timing Schedule 7 2 9" xfId="16797" xr:uid="{453BC3E1-C1DB-4AFF-AF08-4D6AD7E2B0FF}"/>
    <cellStyle name="Timing Schedule 7 3" xfId="34035" xr:uid="{0B93AE8D-0FC9-4718-87CE-15D639347843}"/>
    <cellStyle name="Timing Schedule 7 3 2" xfId="34034" xr:uid="{B00DE85D-AD3A-4F05-95EC-A2717D4C3F3A}"/>
    <cellStyle name="Timing Schedule 7 3 2 2" xfId="19650" xr:uid="{085D27E5-A338-45DB-B99E-2DFAEC36A5D7}"/>
    <cellStyle name="Timing Schedule 7 3 3" xfId="19651" xr:uid="{A56F30EE-FE35-40CD-B551-70A15AE6E957}"/>
    <cellStyle name="Timing Schedule 7 4" xfId="34033" xr:uid="{A896F5A5-A379-4893-992E-7F77C3C2427F}"/>
    <cellStyle name="Timing Schedule 7 4 2" xfId="34032" xr:uid="{A09CEB8D-56ED-40D5-9FA3-D65A677524BB}"/>
    <cellStyle name="Timing Schedule 7 4 2 2" xfId="19648" xr:uid="{66861470-EA6F-43CE-A7B6-738D4B6F882B}"/>
    <cellStyle name="Timing Schedule 7 4 3" xfId="19649" xr:uid="{C96F1687-C761-49D5-B3D0-E7998E4257DB}"/>
    <cellStyle name="Timing Schedule 7 5" xfId="28886" xr:uid="{FF0A7FF5-012F-427D-BB66-D58C65072C3B}"/>
    <cellStyle name="Timing Schedule 7 5 2" xfId="15295" xr:uid="{28174616-F784-423E-B79C-B27AB8A8A160}"/>
    <cellStyle name="Timing Schedule 7 6" xfId="28991" xr:uid="{F6247B63-61E3-46CE-844B-E5812278C0B2}"/>
    <cellStyle name="Timing Schedule 7 6 2" xfId="15400" xr:uid="{D7DC87D3-D153-4596-83CA-A264EB71B657}"/>
    <cellStyle name="Timing Schedule 7 7" xfId="27076" xr:uid="{FC3B2183-A81A-402A-94CE-B96F79D69323}"/>
    <cellStyle name="Timing Schedule 7 7 2" xfId="13620" xr:uid="{5D72B82A-49AE-4087-B793-7695185C2329}"/>
    <cellStyle name="Timing Schedule 7 8" xfId="25460" xr:uid="{C8ED29F6-1841-4CC2-B16C-8AD562E86812}"/>
    <cellStyle name="Timing Schedule 7 8 2" xfId="12043" xr:uid="{676E20EE-1B85-4785-92DC-53A8CD279724}"/>
    <cellStyle name="Timing Schedule 7 9" xfId="34038" xr:uid="{A1E6F669-45F3-419B-9E98-D17B9040B3CC}"/>
    <cellStyle name="Timing Schedule 7 9 2" xfId="19654" xr:uid="{BFC1173F-E2E5-426C-AD93-CE2215064C53}"/>
    <cellStyle name="Timing Schedule 8" xfId="42765" xr:uid="{0BCD7006-96A8-4D08-B80C-675EF307B660}"/>
    <cellStyle name="Timing Schedule 8 10" xfId="39730" xr:uid="{E3862E05-7509-4FA5-A86F-054AA92DC943}"/>
    <cellStyle name="Timing Schedule 8 11" xfId="40611" xr:uid="{E243C9CE-BA3C-4501-95BB-FBB88125ACAC}"/>
    <cellStyle name="Timing Schedule 8 12" xfId="15218" xr:uid="{1A9252BD-5AE6-46E6-B269-2AF8C36F58D6}"/>
    <cellStyle name="Timing Schedule 8 13" xfId="10284" xr:uid="{9BF377CF-9025-453E-8FC9-3F8347A670B0}"/>
    <cellStyle name="Timing Schedule 8 2" xfId="41607" xr:uid="{CE4E9EC4-BECD-4816-B2E8-739F59CE1A27}"/>
    <cellStyle name="Timing Schedule 8 2 10" xfId="10696" xr:uid="{CCAE4E1E-0F88-422E-AC44-5647B415880A}"/>
    <cellStyle name="Timing Schedule 8 2 2" xfId="34029" xr:uid="{CED4E7A0-BC2A-4B47-A977-0834894CA407}"/>
    <cellStyle name="Timing Schedule 8 2 2 2" xfId="19645" xr:uid="{34B30629-FF56-4482-A756-5542AE11F8E4}"/>
    <cellStyle name="Timing Schedule 8 2 3" xfId="28017" xr:uid="{04C6A354-DDDB-47B8-A388-A059EEEC3295}"/>
    <cellStyle name="Timing Schedule 8 2 3 2" xfId="14537" xr:uid="{923C7D9F-9819-4ACB-96EB-0FFA308E5937}"/>
    <cellStyle name="Timing Schedule 8 2 4" xfId="28669" xr:uid="{BB536976-3410-4B1F-80A0-136FD065C9E9}"/>
    <cellStyle name="Timing Schedule 8 2 4 2" xfId="15149" xr:uid="{B52CC737-17B8-45C9-8E26-9F8371C189C1}"/>
    <cellStyle name="Timing Schedule 8 2 5" xfId="25827" xr:uid="{24524BA3-0D40-46DA-B26C-1CE6852EB5A4}"/>
    <cellStyle name="Timing Schedule 8 2 5 2" xfId="12392" xr:uid="{53D25F25-454C-413A-AD98-5BF72CC690FF}"/>
    <cellStyle name="Timing Schedule 8 2 6" xfId="34030" xr:uid="{0A02FA8A-72FD-4610-ACBE-BC97F27620B8}"/>
    <cellStyle name="Timing Schedule 8 2 6 2" xfId="19646" xr:uid="{0252B010-0E66-4F71-AA89-12F3AC23F8AC}"/>
    <cellStyle name="Timing Schedule 8 2 7" xfId="38744" xr:uid="{6CA37439-C5BC-4837-8BC5-94FE25C361DD}"/>
    <cellStyle name="Timing Schedule 8 2 8" xfId="24121" xr:uid="{D953A795-82E9-4B57-80F0-BD05E2520005}"/>
    <cellStyle name="Timing Schedule 8 2 9" xfId="20606" xr:uid="{E642A50E-9879-43D7-8E2F-BCA4E0613285}"/>
    <cellStyle name="Timing Schedule 8 3" xfId="34028" xr:uid="{EC54C99E-FD5D-46F3-AD51-E18FB7C4A74E}"/>
    <cellStyle name="Timing Schedule 8 3 2" xfId="34027" xr:uid="{29F38BF9-34FC-40C0-AAD5-F02CDAF87BEE}"/>
    <cellStyle name="Timing Schedule 8 3 2 2" xfId="19643" xr:uid="{3F41F846-4259-4C3B-80DA-D4F2C93B24E3}"/>
    <cellStyle name="Timing Schedule 8 3 3" xfId="19644" xr:uid="{C953E53C-BE03-4CFC-82DA-A62D5CE3BF58}"/>
    <cellStyle name="Timing Schedule 8 4" xfId="34026" xr:uid="{16DAF6E2-741D-4796-80EE-A4BFF003B498}"/>
    <cellStyle name="Timing Schedule 8 4 2" xfId="34025" xr:uid="{65644E6B-35D9-4765-B573-B89D206F4337}"/>
    <cellStyle name="Timing Schedule 8 4 2 2" xfId="19641" xr:uid="{C1DF5E12-7779-439D-A85C-EB9927FC3482}"/>
    <cellStyle name="Timing Schedule 8 4 3" xfId="19642" xr:uid="{EDD42234-357D-4EF0-806B-EE2BE5661931}"/>
    <cellStyle name="Timing Schedule 8 5" xfId="28885" xr:uid="{FCF64950-8E37-4779-8B32-B935FEE4A942}"/>
    <cellStyle name="Timing Schedule 8 5 2" xfId="15294" xr:uid="{08794A63-FD95-4FB1-9BE2-8E5CCADA6EB5}"/>
    <cellStyle name="Timing Schedule 8 6" xfId="27437" xr:uid="{83777CCF-8DEA-4CBD-88FC-46FA5BFF364F}"/>
    <cellStyle name="Timing Schedule 8 6 2" xfId="13979" xr:uid="{B14ED033-5855-4E2C-9368-25FED3E6B825}"/>
    <cellStyle name="Timing Schedule 8 7" xfId="27075" xr:uid="{FB590187-C705-435A-AE34-8F425CDA07B8}"/>
    <cellStyle name="Timing Schedule 8 7 2" xfId="13619" xr:uid="{65D05EB4-0A37-487B-85FF-9357362906B9}"/>
    <cellStyle name="Timing Schedule 8 8" xfId="25212" xr:uid="{CA378C96-9117-4C37-93B4-94E1A764D870}"/>
    <cellStyle name="Timing Schedule 8 8 2" xfId="11809" xr:uid="{4AC8D6D2-5B0E-463E-9155-65CA65AE7291}"/>
    <cellStyle name="Timing Schedule 8 9" xfId="34031" xr:uid="{AAE1FF7B-F00A-4BA9-A8FF-74C8C865E0BC}"/>
    <cellStyle name="Timing Schedule 8 9 2" xfId="19647" xr:uid="{9EAE3A98-E17C-4349-97E1-E83F7C0AFEFE}"/>
    <cellStyle name="Timing Schedule 9" xfId="42764" xr:uid="{208C64E3-CBEA-4F7F-BC00-CC1303DB54AD}"/>
    <cellStyle name="Timing Schedule 9 10" xfId="10285" xr:uid="{219CA812-E9A3-4F07-A9DD-352171F9E599}"/>
    <cellStyle name="Timing Schedule 9 2" xfId="41606" xr:uid="{5BB532DF-CA24-49B1-B10F-158E18897FF3}"/>
    <cellStyle name="Timing Schedule 9 2 2" xfId="29689" xr:uid="{CB981938-2F14-483D-A476-91CCF4F46731}"/>
    <cellStyle name="Timing Schedule 9 2 2 2" xfId="16022" xr:uid="{57AFA64D-BC72-4E08-BB69-CA4713077F3E}"/>
    <cellStyle name="Timing Schedule 9 2 3" xfId="25826" xr:uid="{4C8DFC61-54FC-4996-8AC9-3274BFA1A80B}"/>
    <cellStyle name="Timing Schedule 9 2 3 2" xfId="12391" xr:uid="{630ABE10-37D8-466A-95F9-94A8175DD40B}"/>
    <cellStyle name="Timing Schedule 9 2 4" xfId="28016" xr:uid="{23F8910E-19EA-49C2-9B98-90F7C23D2F9C}"/>
    <cellStyle name="Timing Schedule 9 2 4 2" xfId="14536" xr:uid="{EC5DD2F9-7A20-4DE6-B3C7-171E85A69A35}"/>
    <cellStyle name="Timing Schedule 9 2 5" xfId="38743" xr:uid="{2CD5F408-3D8D-4525-9555-E1B51F16F94B}"/>
    <cellStyle name="Timing Schedule 9 2 6" xfId="24120" xr:uid="{7BADE04C-8979-40EB-898D-D9577024A168}"/>
    <cellStyle name="Timing Schedule 9 2 7" xfId="20607" xr:uid="{A713D133-CD49-4446-851B-A6A8F70F3673}"/>
    <cellStyle name="Timing Schedule 9 2 8" xfId="10697" xr:uid="{02AF1CBE-8100-40C2-A87B-43408781AA62}"/>
    <cellStyle name="Timing Schedule 9 3" xfId="27436" xr:uid="{6EFAAFA1-F968-4955-95F5-E7C20D756750}"/>
    <cellStyle name="Timing Schedule 9 3 2" xfId="13978" xr:uid="{50CDE086-8107-48E2-815A-2F71E157FD47}"/>
    <cellStyle name="Timing Schedule 9 4" xfId="27074" xr:uid="{2EE1F863-749F-4E51-B26D-1045630C33D9}"/>
    <cellStyle name="Timing Schedule 9 4 2" xfId="13618" xr:uid="{DC458B60-E42E-4E22-9C14-594828A53A36}"/>
    <cellStyle name="Timing Schedule 9 5" xfId="26805" xr:uid="{FADA2A11-3A55-49A0-8F07-881BFDD33691}"/>
    <cellStyle name="Timing Schedule 9 5 2" xfId="13355" xr:uid="{A9786D46-2ACB-4F4E-9211-E6CF76D82CA9}"/>
    <cellStyle name="Timing Schedule 9 6" xfId="28884" xr:uid="{F96F46BF-9315-4524-96F3-552598901C16}"/>
    <cellStyle name="Timing Schedule 9 6 2" xfId="15293" xr:uid="{94A22BCE-2A0D-46AB-BD8E-13571B93C5BE}"/>
    <cellStyle name="Timing Schedule 9 7" xfId="39729" xr:uid="{FD6BEA40-0A8E-4EF9-A125-70AA96D84582}"/>
    <cellStyle name="Timing Schedule 9 8" xfId="40612" xr:uid="{3829DF2A-507A-4407-B4A5-A53A53838CFC}"/>
    <cellStyle name="Timing Schedule 9 9" xfId="24906" xr:uid="{206E9684-F33D-40CD-ACEA-EFE92933410D}"/>
    <cellStyle name="Title 2" xfId="44113" xr:uid="{88360C6F-A326-4C31-A725-36F0D1B91781}"/>
    <cellStyle name="Title 2 2" xfId="42762" xr:uid="{EC32AE36-3E97-4D48-B363-724E61F3CBB2}"/>
    <cellStyle name="Title 2 3" xfId="366" xr:uid="{2796B378-7D33-4A81-BE65-587DB4558BD4}"/>
    <cellStyle name="Title 3" xfId="42761" xr:uid="{5CCEEB5B-0467-4F68-9416-C16F9C262AC0}"/>
    <cellStyle name="Title 3 2" xfId="44891" xr:uid="{41A3E9D1-5F4D-4809-8C1F-52B561834DBF}"/>
    <cellStyle name="Title 4" xfId="473" xr:uid="{FA8BD9F7-45EE-43B0-AE9C-8858D9FDFCCB}"/>
    <cellStyle name="Total 2" xfId="44112" xr:uid="{F97F2CAF-43E9-44E5-A644-8FC3C149C836}"/>
    <cellStyle name="Total 2 10" xfId="41367" xr:uid="{6CF3ADDF-6E1D-4FC1-9EEE-C745E0DD9DD5}"/>
    <cellStyle name="Total 2 10 10" xfId="39469" xr:uid="{988F23A3-60E6-4992-A81E-5238A4DF2B19}"/>
    <cellStyle name="Total 2 10 11" xfId="10865" xr:uid="{0700C4B4-AA0C-4B41-AE4B-B730D7416E52}"/>
    <cellStyle name="Total 2 10 2" xfId="27781" xr:uid="{3E7B01CB-03D1-4FE5-99CE-60725059DB1B}"/>
    <cellStyle name="Total 2 10 2 2" xfId="14309" xr:uid="{B9983F06-9359-4448-819F-CE0F378A6E52}"/>
    <cellStyle name="Total 2 10 2 3" xfId="6204" xr:uid="{AA8B0E2E-4AF3-4E6E-826E-0D8241449A89}"/>
    <cellStyle name="Total 2 10 2 4" xfId="1888" xr:uid="{A083E0A6-9B82-406D-8D90-334F8A129B9F}"/>
    <cellStyle name="Total 2 10 3" xfId="26532" xr:uid="{31131EAB-2D20-4A10-9142-CEE1D30E12D7}"/>
    <cellStyle name="Total 2 10 3 2" xfId="13087" xr:uid="{FEF90B5A-F771-48D3-B684-B31FEAB3ED6F}"/>
    <cellStyle name="Total 2 10 3 3" xfId="5375" xr:uid="{A7E4F31D-722C-44C8-B75F-7C685FA8A3D6}"/>
    <cellStyle name="Total 2 10 3 4" xfId="1429" xr:uid="{8C9392C0-5329-4F23-817F-81350589AFE6}"/>
    <cellStyle name="Total 2 10 4" xfId="29521" xr:uid="{845EFA63-2C91-4D78-BE6D-E7556DC53ADF}"/>
    <cellStyle name="Total 2 10 4 2" xfId="15855" xr:uid="{17294C25-D495-4B2D-ADFA-E7C6E52C1E79}"/>
    <cellStyle name="Total 2 10 4 3" xfId="7344" xr:uid="{F8DE2D18-0FD0-42D4-B628-C98EFEC4E6B6}"/>
    <cellStyle name="Total 2 10 4 4" xfId="2625" xr:uid="{35FC4E80-6292-4AEE-B858-1DE0582BA718}"/>
    <cellStyle name="Total 2 10 5" xfId="25599" xr:uid="{74E42DD7-6C0F-4C72-933C-EDFD7EFB22B0}"/>
    <cellStyle name="Total 2 10 5 2" xfId="12174" xr:uid="{F4699163-15A4-411E-BB8B-682FF41131D5}"/>
    <cellStyle name="Total 2 10 5 3" xfId="4646" xr:uid="{AFE75CA5-4998-45A1-B1C1-FF429483D76C}"/>
    <cellStyle name="Total 2 10 5 4" xfId="885" xr:uid="{B02769B8-CB1F-4BAF-AEBB-C5B37E9165BA}"/>
    <cellStyle name="Total 2 10 6" xfId="25305" xr:uid="{76E2D286-D410-47DF-9DB1-6038E593993D}"/>
    <cellStyle name="Total 2 10 6 2" xfId="11901" xr:uid="{92BBBB4D-8CF2-49C9-8A9F-AD9A0DD8825D}"/>
    <cellStyle name="Total 2 10 6 3" xfId="4423" xr:uid="{B59C1F7B-5B6E-4FCC-BF40-7DBB21F00F94}"/>
    <cellStyle name="Total 2 10 6 4" xfId="718" xr:uid="{D44F4EE0-6FE1-4F8B-A193-72C41E78A753}"/>
    <cellStyle name="Total 2 10 7" xfId="30227" xr:uid="{F88E8D18-E85F-4619-9380-F5C90677C752}"/>
    <cellStyle name="Total 2 10 7 2" xfId="16494" xr:uid="{90BC4EB6-EADA-457C-ABFA-836A868F5F48}"/>
    <cellStyle name="Total 2 10 7 3" xfId="7917" xr:uid="{AC0B2D92-BE92-4E3E-A442-C8673FFDC294}"/>
    <cellStyle name="Total 2 10 7 4" xfId="2993" xr:uid="{C30AE76E-A0C3-47CE-8ED1-7450E5278C51}"/>
    <cellStyle name="Total 2 10 8" xfId="38506" xr:uid="{7CA8B1A8-789B-4A30-8031-124ABC5BB927}"/>
    <cellStyle name="Total 2 10 9" xfId="23882" xr:uid="{B78A5C5F-FF85-48CB-83A5-00965D56CF17}"/>
    <cellStyle name="Total 2 11" xfId="41184" xr:uid="{A8283A6F-8312-4F7E-AB8D-F8BC05C7BD1A}"/>
    <cellStyle name="Total 2 11 2" xfId="38352" xr:uid="{E1B05502-4FD3-48BC-852F-D22DACBF2556}"/>
    <cellStyle name="Total 2 11 3" xfId="23730" xr:uid="{F4D4B52D-F37F-41D7-A8D5-2F8E309C26E1}"/>
    <cellStyle name="Total 2 11 4" xfId="21036" xr:uid="{70CD34B4-2B5A-427C-ABF5-3409707B4576}"/>
    <cellStyle name="Total 2 11 5" xfId="10890" xr:uid="{D25EE8D4-B817-410C-B856-7061C3340619}"/>
    <cellStyle name="Total 2 12" xfId="34024" xr:uid="{E92E2D1B-0512-4C18-AB7D-F5BE02F054F4}"/>
    <cellStyle name="Total 2 12 2" xfId="19640" xr:uid="{C0020C9F-56B9-4D6A-B011-43C213FA8164}"/>
    <cellStyle name="Total 2 12 3" xfId="10470" xr:uid="{E5DA9C56-D922-46BF-BF22-3FB6901F2A56}"/>
    <cellStyle name="Total 2 12 4" xfId="7695" xr:uid="{B89155C5-C872-4CEF-BB3A-4C03B0329198}"/>
    <cellStyle name="Total 2 13" xfId="24950" xr:uid="{2A181B14-1955-4796-B7CE-2F15F50E626D}"/>
    <cellStyle name="Total 2 13 2" xfId="11565" xr:uid="{0F986F8D-EBCB-4B57-88B9-66961F4DA28C}"/>
    <cellStyle name="Total 2 13 3" xfId="4200" xr:uid="{EC713991-16E5-4332-AA15-C3D9C7310340}"/>
    <cellStyle name="Total 2 13 4" xfId="620" xr:uid="{C1E6578A-0640-4C5A-B649-4FE15AD22475}"/>
    <cellStyle name="Total 2 14" xfId="40866" xr:uid="{488E6F37-EB05-41F9-956D-A09C1BE1B4FA}"/>
    <cellStyle name="Total 2 15" xfId="17944" xr:uid="{064D9C6F-21EC-4702-853A-02E8B053CB29}"/>
    <cellStyle name="Total 2 16" xfId="365" xr:uid="{27250FE0-9496-4C94-9D14-31B8CE71977C}"/>
    <cellStyle name="Total 2 2" xfId="44068" xr:uid="{15E930FD-3043-46BE-9DB9-27CC8F3D114A}"/>
    <cellStyle name="Total 2 2 10" xfId="40820" xr:uid="{5C00238A-0263-4004-872C-F51977F9E04B}"/>
    <cellStyle name="Total 2 2 11" xfId="17983" xr:uid="{5D0087DF-C3E4-4580-9FE0-05209E244E08}"/>
    <cellStyle name="Total 2 2 12" xfId="348" xr:uid="{A1FD0BBB-D955-4994-8395-873B188D64AC}"/>
    <cellStyle name="Total 2 2 2" xfId="42758" xr:uid="{9D7C2BC3-A6BA-4A0C-8657-8B4DC3B8813F}"/>
    <cellStyle name="Total 2 2 2 10" xfId="27072" xr:uid="{5C02570A-68EE-4737-B0B1-6FC7C1C7CCA8}"/>
    <cellStyle name="Total 2 2 2 10 2" xfId="13616" xr:uid="{02F1332E-5C64-4317-BB7A-4CA1E1DCF5E1}"/>
    <cellStyle name="Total 2 2 2 10 3" xfId="5726" xr:uid="{F743145E-53A3-4AF2-96C1-1CFAF99E025B}"/>
    <cellStyle name="Total 2 2 2 10 4" xfId="1649" xr:uid="{A0200171-888E-4C6B-AE45-9E0D9F5A2728}"/>
    <cellStyle name="Total 2 2 2 11" xfId="34022" xr:uid="{CC4439DF-43EC-4D33-BFD2-7FE629A2F6C8}"/>
    <cellStyle name="Total 2 2 2 11 2" xfId="19638" xr:uid="{A0F28F7C-0C1A-49B1-A77B-8A502ED8B8B3}"/>
    <cellStyle name="Total 2 2 2 11 3" xfId="10468" xr:uid="{6FDE0204-F49B-4954-9BE1-4CE1AB116D7A}"/>
    <cellStyle name="Total 2 2 2 11 4" xfId="7934" xr:uid="{D8AD37C1-776B-4B69-9D5D-225BAC9714B3}"/>
    <cellStyle name="Total 2 2 2 12" xfId="39724" xr:uid="{381D5520-6440-4FF4-BE53-D7A1AB0D6575}"/>
    <cellStyle name="Total 2 2 2 13" xfId="40617" xr:uid="{9AC2CDCB-4740-4D02-8AC3-ECDCF4178092}"/>
    <cellStyle name="Total 2 2 2 14" xfId="15220" xr:uid="{50C3A7F4-DFDD-4263-BE8C-ADCCE04FBC43}"/>
    <cellStyle name="Total 2 2 2 15" xfId="10288" xr:uid="{229763CE-D9B6-40F4-A075-DEF38A8852E4}"/>
    <cellStyle name="Total 2 2 2 2" xfId="41603" xr:uid="{7474506E-5B18-47E0-8A82-77F1BB65021D}"/>
    <cellStyle name="Total 2 2 2 2 10" xfId="5754" xr:uid="{6BB0925B-BC7A-4AF3-AD6D-7F52E74E8763}"/>
    <cellStyle name="Total 2 2 2 2 2" xfId="34020" xr:uid="{42515BB0-BE27-40A7-92BE-ED6FAF11F006}"/>
    <cellStyle name="Total 2 2 2 2 2 2" xfId="19636" xr:uid="{E233B54C-3C3C-4C21-8E5C-F7D9E4EE625C}"/>
    <cellStyle name="Total 2 2 2 2 2 3" xfId="10466" xr:uid="{F724EB4E-D700-453E-ACC5-B278ADE25253}"/>
    <cellStyle name="Total 2 2 2 2 2 4" xfId="7925" xr:uid="{A30F7098-5F64-4308-8E31-786AEE0FEB8D}"/>
    <cellStyle name="Total 2 2 2 2 3" xfId="28013" xr:uid="{D15CDC20-8D2D-4AC2-8E42-448656E0A77A}"/>
    <cellStyle name="Total 2 2 2 2 3 2" xfId="14533" xr:uid="{6A164A1A-44BB-42EC-9851-42F8D9AE18B5}"/>
    <cellStyle name="Total 2 2 2 2 3 3" xfId="6431" xr:uid="{9218DFD9-157E-47B5-BE95-DDE1C7FD384E}"/>
    <cellStyle name="Total 2 2 2 2 3 4" xfId="2105" xr:uid="{BDD52F80-F77A-4E6B-90D3-0050A57CED28}"/>
    <cellStyle name="Total 2 2 2 2 4" xfId="28668" xr:uid="{FBFF5966-8BBB-4028-A4C0-D6E2515907B5}"/>
    <cellStyle name="Total 2 2 2 2 4 2" xfId="15148" xr:uid="{C4B600E6-EEC5-4AC1-B0C8-E1E5ED75C9E4}"/>
    <cellStyle name="Total 2 2 2 2 4 3" xfId="6889" xr:uid="{236995C0-48C8-4A66-9317-00D96165D93C}"/>
    <cellStyle name="Total 2 2 2 2 4 4" xfId="2453" xr:uid="{FDFC50C5-4240-44D3-B14F-60FDDFF24428}"/>
    <cellStyle name="Total 2 2 2 2 5" xfId="25823" xr:uid="{D342447F-8B3A-486D-9B0F-DBDA07B0D89C}"/>
    <cellStyle name="Total 2 2 2 2 5 2" xfId="12388" xr:uid="{BD5059D7-DE5F-4EDC-B5F4-BAFA38F0AA14}"/>
    <cellStyle name="Total 2 2 2 2 5 3" xfId="4868" xr:uid="{19D75A84-6AA2-4DA3-ADDC-08E461F56134}"/>
    <cellStyle name="Total 2 2 2 2 5 4" xfId="1102" xr:uid="{428DD1F0-10F5-43FC-B0C5-AF601A31C774}"/>
    <cellStyle name="Total 2 2 2 2 6" xfId="34021" xr:uid="{E9B728EA-A6FE-4724-AAEF-2B7568608D91}"/>
    <cellStyle name="Total 2 2 2 2 6 2" xfId="19637" xr:uid="{504798A7-9467-4BD9-8E5E-90B2BCA84026}"/>
    <cellStyle name="Total 2 2 2 2 6 3" xfId="10467" xr:uid="{CF62551E-80D1-44C3-BC40-77DE6F6E429F}"/>
    <cellStyle name="Total 2 2 2 2 6 4" xfId="7691" xr:uid="{90F8D24F-77D1-43A1-9E83-18CF8FE3C311}"/>
    <cellStyle name="Total 2 2 2 2 7" xfId="38740" xr:uid="{DA9EB27C-F936-4C44-A5C8-8E44D102D645}"/>
    <cellStyle name="Total 2 2 2 2 8" xfId="24117" xr:uid="{87684306-5946-4CAB-A748-184F010592D0}"/>
    <cellStyle name="Total 2 2 2 2 9" xfId="39120" xr:uid="{41234E80-9F5E-408C-8DDC-9ABCF60BF908}"/>
    <cellStyle name="Total 2 2 2 3" xfId="34019" xr:uid="{873BD2CA-63FD-487C-AFEE-6B28346B381F}"/>
    <cellStyle name="Total 2 2 2 3 2" xfId="34018" xr:uid="{DB6CAEA3-C40A-4B41-A947-3BDA9394A4CB}"/>
    <cellStyle name="Total 2 2 2 3 2 2" xfId="19634" xr:uid="{073A9952-B977-425A-B2E0-8BFC96F083C6}"/>
    <cellStyle name="Total 2 2 2 3 2 3" xfId="10464" xr:uid="{249B1BD1-E99F-49B9-BF49-63B5240D1003}"/>
    <cellStyle name="Total 2 2 2 3 2 4" xfId="24715" xr:uid="{3D48AAA6-87E7-4E9B-A74A-B31CD3FB7DD5}"/>
    <cellStyle name="Total 2 2 2 3 3" xfId="19635" xr:uid="{6EE0D0AE-CD5C-443B-865B-9CD23AE4702B}"/>
    <cellStyle name="Total 2 2 2 3 4" xfId="10465" xr:uid="{BC8C8122-D0F7-4E29-B95B-DA7509F5F5A9}"/>
    <cellStyle name="Total 2 2 2 3 5" xfId="7710" xr:uid="{B04DDBDD-77D9-4829-90B2-22ADD1FEDF31}"/>
    <cellStyle name="Total 2 2 2 4" xfId="34017" xr:uid="{B8CE5626-0751-4828-85E9-4E99FD7E7CDB}"/>
    <cellStyle name="Total 2 2 2 4 2" xfId="34016" xr:uid="{8F110128-320F-4DC4-B290-75A3BE3A2152}"/>
    <cellStyle name="Total 2 2 2 4 2 2" xfId="19632" xr:uid="{AB3FD79A-3BDD-44EA-80E0-BE482D22B167}"/>
    <cellStyle name="Total 2 2 2 4 2 3" xfId="10462" xr:uid="{1459B686-CEE9-472F-809F-7E45269500D5}"/>
    <cellStyle name="Total 2 2 2 4 2 4" xfId="7306" xr:uid="{755BD8D1-5B9B-48C2-86DC-52D8E57DCDA6}"/>
    <cellStyle name="Total 2 2 2 4 3" xfId="19633" xr:uid="{E39EA0D8-6931-4372-98B5-D5B845C4A6A1}"/>
    <cellStyle name="Total 2 2 2 4 4" xfId="10463" xr:uid="{292266ED-AC13-401A-BCE8-C12D1DC795B0}"/>
    <cellStyle name="Total 2 2 2 4 5" xfId="8066" xr:uid="{BFCCD7AA-E609-4472-B51B-5E8667B0FA14}"/>
    <cellStyle name="Total 2 2 2 5" xfId="34015" xr:uid="{B35AAB00-B8E2-4DC8-9F8D-35EE638D40C4}"/>
    <cellStyle name="Total 2 2 2 5 2" xfId="34014" xr:uid="{3A94C94E-BD33-4F69-B2D0-A5EAB5000D18}"/>
    <cellStyle name="Total 2 2 2 5 2 2" xfId="19630" xr:uid="{353FD6B9-A3CB-4C02-991A-4624D6B116AF}"/>
    <cellStyle name="Total 2 2 2 5 2 3" xfId="10460" xr:uid="{9E211287-DF44-4F8A-A18F-2381BD15BB3C}"/>
    <cellStyle name="Total 2 2 2 5 2 4" xfId="21208" xr:uid="{8048BACA-B18F-4890-8F72-5D873AEE8662}"/>
    <cellStyle name="Total 2 2 2 5 3" xfId="19631" xr:uid="{1B234883-4224-4522-A7A9-7BBC2B1DA6B1}"/>
    <cellStyle name="Total 2 2 2 5 4" xfId="10461" xr:uid="{4A333EEA-4BA0-400D-8858-8B9B6AA9BF6D}"/>
    <cellStyle name="Total 2 2 2 5 5" xfId="24714" xr:uid="{0FB3D140-75F5-4300-BDF4-65B32B0C8232}"/>
    <cellStyle name="Total 2 2 2 6" xfId="34013" xr:uid="{ACEE83DC-6C7E-4556-8ADB-0B5B767F3443}"/>
    <cellStyle name="Total 2 2 2 6 2" xfId="34012" xr:uid="{0E89DCB9-E40E-4880-8207-ACC4507A1575}"/>
    <cellStyle name="Total 2 2 2 6 2 2" xfId="19628" xr:uid="{60AEF6E9-19FF-4174-ACF3-3CBC14B39171}"/>
    <cellStyle name="Total 2 2 2 6 2 3" xfId="10458" xr:uid="{B3596275-EA2B-4285-AC44-2E801C343BC9}"/>
    <cellStyle name="Total 2 2 2 6 2 4" xfId="24713" xr:uid="{62DE106C-1B3A-4624-B8AE-BBFB15F8126B}"/>
    <cellStyle name="Total 2 2 2 6 3" xfId="19629" xr:uid="{3EDA1C76-DB28-4EAC-9DCE-39DE75857561}"/>
    <cellStyle name="Total 2 2 2 6 4" xfId="10459" xr:uid="{71796845-8B03-4143-A2E4-FAA9C60DF241}"/>
    <cellStyle name="Total 2 2 2 6 5" xfId="7307" xr:uid="{493264A6-8A52-4E4B-A93D-58B95EF30F63}"/>
    <cellStyle name="Total 2 2 2 7" xfId="34011" xr:uid="{D2D0953B-4777-4E82-BCF9-5A9DD221B546}"/>
    <cellStyle name="Total 2 2 2 7 2" xfId="19627" xr:uid="{2BE87138-175F-45EC-85A0-08F1C7C9641F}"/>
    <cellStyle name="Total 2 2 2 7 3" xfId="10457" xr:uid="{F07C64E1-A384-4FBA-BF5C-8BF52E553656}"/>
    <cellStyle name="Total 2 2 2 7 4" xfId="21207" xr:uid="{2AF0A7DF-6AA6-4B59-B576-DD5EFBFE95C3}"/>
    <cellStyle name="Total 2 2 2 8" xfId="28880" xr:uid="{331942C7-DE02-4CAF-9BFB-7955B6BF534F}"/>
    <cellStyle name="Total 2 2 2 8 2" xfId="15289" xr:uid="{94F3FD0C-57C0-486A-AC6A-2CCCABCBB4C7}"/>
    <cellStyle name="Total 2 2 2 8 3" xfId="6979" xr:uid="{F5F3FC46-6C81-4A4F-A777-F4B0EC07AD57}"/>
    <cellStyle name="Total 2 2 2 8 4" xfId="2478" xr:uid="{A530CF5E-594C-457D-AA09-11FD08249004}"/>
    <cellStyle name="Total 2 2 2 9" xfId="27439" xr:uid="{6C6EE6F0-1261-40E9-8CBA-0D4992D468AA}"/>
    <cellStyle name="Total 2 2 2 9 2" xfId="13981" xr:uid="{4ABFE8F5-837D-4D49-A230-725815690C6E}"/>
    <cellStyle name="Total 2 2 2 9 3" xfId="5947" xr:uid="{A6E83969-F7D5-44C0-BDA2-2F531B0B6646}"/>
    <cellStyle name="Total 2 2 2 9 4" xfId="1696" xr:uid="{2FDE17C4-FBC2-4185-B96F-9841964CB679}"/>
    <cellStyle name="Total 2 2 3" xfId="42759" xr:uid="{14266162-4145-4FFF-8F5B-1F875EEC23C7}"/>
    <cellStyle name="Total 2 2 3 10" xfId="34010" xr:uid="{AFC4FC41-50F3-4F8E-949A-18746CAA24F2}"/>
    <cellStyle name="Total 2 2 3 10 2" xfId="19626" xr:uid="{2923D74C-D0F8-48EF-BAA3-C2A4E388B372}"/>
    <cellStyle name="Total 2 2 3 10 3" xfId="10456" xr:uid="{04C0DF0B-F500-4CAA-8E2E-966284BCBC15}"/>
    <cellStyle name="Total 2 2 3 10 4" xfId="7308" xr:uid="{47E18519-CC75-4E39-A26A-48071C09747B}"/>
    <cellStyle name="Total 2 2 3 11" xfId="39725" xr:uid="{5FDA34D3-B403-462C-A099-3EFD6E97AEF0}"/>
    <cellStyle name="Total 2 2 3 12" xfId="40616" xr:uid="{8EEA271D-8482-48E6-B0C9-B050EBE545B7}"/>
    <cellStyle name="Total 2 2 3 13" xfId="19279" xr:uid="{7ECB8745-04E6-428F-8DCA-AE1B99457A50}"/>
    <cellStyle name="Total 2 2 3 14" xfId="10287" xr:uid="{FA045376-28F8-4290-98D5-6056CB05F42B}"/>
    <cellStyle name="Total 2 2 3 2" xfId="34009" xr:uid="{D1CB7351-E447-4A09-8C04-9490E7C9F8F9}"/>
    <cellStyle name="Total 2 2 3 2 2" xfId="34008" xr:uid="{2D6CE8CB-8C01-495D-A409-240641DA06D1}"/>
    <cellStyle name="Total 2 2 3 2 2 2" xfId="19624" xr:uid="{0B2D4934-D3CE-4B30-A6E2-BA52A71E5FA4}"/>
    <cellStyle name="Total 2 2 3 2 2 3" xfId="10454" xr:uid="{35ECAE4B-9627-4496-B89A-37FA53FD593D}"/>
    <cellStyle name="Total 2 2 3 2 2 4" xfId="21205" xr:uid="{B82EF82F-FE3D-4DAD-951C-C6F9ED315761}"/>
    <cellStyle name="Total 2 2 3 2 3" xfId="19625" xr:uid="{2DBEA3C8-ECEA-4A8D-86C4-2FA5B83C0BA0}"/>
    <cellStyle name="Total 2 2 3 2 4" xfId="10455" xr:uid="{6A7BBC8D-5754-4C80-9D2A-15D122EA55E4}"/>
    <cellStyle name="Total 2 2 3 2 5" xfId="24712" xr:uid="{F107B9D9-B24F-401C-BD45-46AAEEAB5888}"/>
    <cellStyle name="Total 2 2 3 3" xfId="34007" xr:uid="{A4858969-B4F6-455E-8E7F-01768DF49C91}"/>
    <cellStyle name="Total 2 2 3 3 2" xfId="34006" xr:uid="{1918ADA9-8361-4A9D-8671-EF70991D007C}"/>
    <cellStyle name="Total 2 2 3 3 2 2" xfId="19622" xr:uid="{080B6732-F92D-4E2C-B760-CD577C2CAA28}"/>
    <cellStyle name="Total 2 2 3 3 2 3" xfId="10452" xr:uid="{A6F384ED-DAF1-4405-837C-CBCF46E25AC8}"/>
    <cellStyle name="Total 2 2 3 3 2 4" xfId="21206" xr:uid="{B09CF95A-924A-48A9-A93B-FB549222FADD}"/>
    <cellStyle name="Total 2 2 3 3 3" xfId="19623" xr:uid="{F9BD83B7-9F6E-4F57-B7B3-2E7BFEA0B95C}"/>
    <cellStyle name="Total 2 2 3 3 4" xfId="10453" xr:uid="{75891B12-D547-4893-AC63-1C4C1C9EBB32}"/>
    <cellStyle name="Total 2 2 3 3 5" xfId="7309" xr:uid="{D96790F3-01A6-4A0E-A277-F11AED88E18F}"/>
    <cellStyle name="Total 2 2 3 4" xfId="34005" xr:uid="{DF219F66-4497-4036-9A85-F66042EB55D3}"/>
    <cellStyle name="Total 2 2 3 4 2" xfId="34004" xr:uid="{429AA57B-9562-4938-BAF3-AF42C652FAA1}"/>
    <cellStyle name="Total 2 2 3 4 2 2" xfId="19620" xr:uid="{EDA09140-0963-432D-B996-0D79B3E90473}"/>
    <cellStyle name="Total 2 2 3 4 2 3" xfId="10450" xr:uid="{118E6384-ABA8-4E16-8C9B-9E66D8A4383B}"/>
    <cellStyle name="Total 2 2 3 4 2 4" xfId="21204" xr:uid="{904FB9A2-1999-4B77-AAF8-5F60F1E4146B}"/>
    <cellStyle name="Total 2 2 3 4 3" xfId="19621" xr:uid="{4D97604A-910D-46AC-88B8-A554FFE1FE6F}"/>
    <cellStyle name="Total 2 2 3 4 4" xfId="10451" xr:uid="{CD21F6C5-3A3F-418E-95EF-88886012E71C}"/>
    <cellStyle name="Total 2 2 3 4 5" xfId="24711" xr:uid="{01AD08C6-3370-42AB-BC63-66283518F171}"/>
    <cellStyle name="Total 2 2 3 5" xfId="34003" xr:uid="{3B877337-6F61-43A0-9227-D8E0709321C2}"/>
    <cellStyle name="Total 2 2 3 5 2" xfId="34002" xr:uid="{F228EC5D-C8CA-44CB-908B-738A6F9C21BF}"/>
    <cellStyle name="Total 2 2 3 5 2 2" xfId="19618" xr:uid="{5E3EE712-1884-4A1F-B7B5-393308B05DF9}"/>
    <cellStyle name="Total 2 2 3 5 2 3" xfId="10448" xr:uid="{5CA20859-5C59-4C1E-A1E2-0594280365C4}"/>
    <cellStyle name="Total 2 2 3 5 2 4" xfId="6182" xr:uid="{8F92D671-2AF0-4FC0-B760-C1C8ED76DC65}"/>
    <cellStyle name="Total 2 2 3 5 3" xfId="19619" xr:uid="{9F25E7A0-A37C-440C-A3EC-E5306F18AF48}"/>
    <cellStyle name="Total 2 2 3 5 4" xfId="10449" xr:uid="{1BEFCB3D-8FCA-4B40-AF8C-7936487FB19C}"/>
    <cellStyle name="Total 2 2 3 5 5" xfId="21203" xr:uid="{FDDF2CB3-824D-440B-AE21-FADDB9BD415F}"/>
    <cellStyle name="Total 2 2 3 6" xfId="34001" xr:uid="{B10B2120-BAF2-43EF-B539-00A15B7949EF}"/>
    <cellStyle name="Total 2 2 3 6 2" xfId="19617" xr:uid="{BB3CC170-086C-4F34-9933-3F2FE297BEFA}"/>
    <cellStyle name="Total 2 2 3 6 3" xfId="10447" xr:uid="{56EA179D-D423-4267-99BF-9F81298144A2}"/>
    <cellStyle name="Total 2 2 3 6 4" xfId="39464" xr:uid="{0108E0C4-46E4-4FC3-98F9-7E6B7321981E}"/>
    <cellStyle name="Total 2 2 3 7" xfId="28881" xr:uid="{3C9F9E55-1B71-464F-A99A-66BD559F3BCD}"/>
    <cellStyle name="Total 2 2 3 7 2" xfId="15290" xr:uid="{49D4524F-B1F8-45D6-BD2C-B52A20985EFD}"/>
    <cellStyle name="Total 2 2 3 7 3" xfId="6980" xr:uid="{9DACBD71-2934-4236-9DDE-8C24A78BA04C}"/>
    <cellStyle name="Total 2 2 3 7 4" xfId="2479" xr:uid="{6196A64C-1C72-4FEF-8782-ADF81E3BBBF4}"/>
    <cellStyle name="Total 2 2 3 8" xfId="27441" xr:uid="{19B68FC0-0B7A-41B5-9C9C-B5056224798A}"/>
    <cellStyle name="Total 2 2 3 8 2" xfId="13983" xr:uid="{21F34EBB-BE88-4FB6-96C6-ED8B841AF6AA}"/>
    <cellStyle name="Total 2 2 3 8 3" xfId="5949" xr:uid="{C93F6CF9-7C2E-4758-A61C-FB1D65C479EA}"/>
    <cellStyle name="Total 2 2 3 8 4" xfId="1698" xr:uid="{FAB325BF-A246-4560-A7C0-D5644CEF2199}"/>
    <cellStyle name="Total 2 2 3 9" xfId="26832" xr:uid="{BA97AACC-5743-484F-9DAC-4E5DBB019A11}"/>
    <cellStyle name="Total 2 2 3 9 2" xfId="13377" xr:uid="{DBEB84B3-0E57-475A-BA5D-5EEF17EA60A3}"/>
    <cellStyle name="Total 2 2 3 9 3" xfId="5560" xr:uid="{FB9F2BAE-2653-48AA-A63B-B338D9FFD4F1}"/>
    <cellStyle name="Total 2 2 3 9 4" xfId="1540" xr:uid="{D6C5E487-B009-4358-9290-DD17DB762179}"/>
    <cellStyle name="Total 2 2 4" xfId="41604" xr:uid="{764AE603-D234-4BAF-9763-54D8EE750F99}"/>
    <cellStyle name="Total 2 2 4 10" xfId="34000" xr:uid="{3E8CAE2E-2345-41EF-BE8C-6DEB57339E18}"/>
    <cellStyle name="Total 2 2 4 10 2" xfId="19616" xr:uid="{FCDFBB92-7617-4E83-8404-5021539A1064}"/>
    <cellStyle name="Total 2 2 4 10 3" xfId="10446" xr:uid="{2AD44242-D0E5-4C7C-A22F-390D9E220CD7}"/>
    <cellStyle name="Total 2 2 4 10 4" xfId="21202" xr:uid="{CA75D83B-4557-4D6D-AE59-CA97C8079CC4}"/>
    <cellStyle name="Total 2 2 4 11" xfId="38741" xr:uid="{07663258-EA99-44BD-86C9-A737BE2F304E}"/>
    <cellStyle name="Total 2 2 4 12" xfId="24118" xr:uid="{B0F9661A-DA2F-43F6-8274-76A9EFC94DE5}"/>
    <cellStyle name="Total 2 2 4 13" xfId="39646" xr:uid="{D655778F-87FD-4DEF-A95B-04BDC035E870}"/>
    <cellStyle name="Total 2 2 4 14" xfId="10699" xr:uid="{AF17CBE5-5090-49F8-869F-BCE3B6987F5E}"/>
    <cellStyle name="Total 2 2 4 2" xfId="33999" xr:uid="{D7C6363C-B601-4F15-9C7D-07C009D4E442}"/>
    <cellStyle name="Total 2 2 4 2 2" xfId="33998" xr:uid="{FD929928-67A9-4369-95D6-D8196C30EF6D}"/>
    <cellStyle name="Total 2 2 4 2 2 2" xfId="19614" xr:uid="{245ED475-DF7D-43A2-9540-16C82739416B}"/>
    <cellStyle name="Total 2 2 4 2 2 3" xfId="10444" xr:uid="{8E77987C-43F8-4DD3-9939-8A44B19849F5}"/>
    <cellStyle name="Total 2 2 4 2 2 4" xfId="24710" xr:uid="{35E96A3E-88C2-4CFD-B9EA-97463CB10930}"/>
    <cellStyle name="Total 2 2 4 2 3" xfId="19615" xr:uid="{E1AE9703-0E5C-4113-A72F-BB2A40B591B7}"/>
    <cellStyle name="Total 2 2 4 2 4" xfId="10445" xr:uid="{4645A3CD-903E-49D1-99E5-E71265B3403A}"/>
    <cellStyle name="Total 2 2 4 2 5" xfId="7310" xr:uid="{38FE1605-63C6-4365-8711-CFF927A3FEFE}"/>
    <cellStyle name="Total 2 2 4 3" xfId="33997" xr:uid="{06D8F206-A2A3-4ECA-8C5E-E546199255EC}"/>
    <cellStyle name="Total 2 2 4 3 2" xfId="33996" xr:uid="{09ADD288-88EC-439F-950F-571CBC52B534}"/>
    <cellStyle name="Total 2 2 4 3 2 2" xfId="19612" xr:uid="{DBDE4254-0225-45AD-8AD1-3BAE582D970F}"/>
    <cellStyle name="Total 2 2 4 3 2 3" xfId="10442" xr:uid="{21CE9FFC-A742-416A-B2E4-1E7B5E223072}"/>
    <cellStyle name="Total 2 2 4 3 2 4" xfId="21201" xr:uid="{1A27D70E-6A9F-49D4-9793-BB9C31960CFE}"/>
    <cellStyle name="Total 2 2 4 3 3" xfId="19613" xr:uid="{6513CF7A-E830-4A66-BC50-E210962EB5F0}"/>
    <cellStyle name="Total 2 2 4 3 4" xfId="10443" xr:uid="{A0F907AE-F05D-41A1-88E0-41B96AEA9745}"/>
    <cellStyle name="Total 2 2 4 3 5" xfId="24709" xr:uid="{D08A230C-F20A-46DE-9B9A-D3D873B7940C}"/>
    <cellStyle name="Total 2 2 4 4" xfId="33995" xr:uid="{D503A018-43F9-4673-BE63-9BEA6959A85E}"/>
    <cellStyle name="Total 2 2 4 4 2" xfId="33994" xr:uid="{C1FCE1A9-9619-4BEE-B947-5F13A70388B2}"/>
    <cellStyle name="Total 2 2 4 4 2 2" xfId="19610" xr:uid="{FFE1BFED-5D8B-4B9F-AC47-448E2A05330C}"/>
    <cellStyle name="Total 2 2 4 4 2 3" xfId="10440" xr:uid="{2F8D43F3-6ACB-4328-8C71-0BB1F94DBF4E}"/>
    <cellStyle name="Total 2 2 4 4 2 4" xfId="16222" xr:uid="{E5CF34FF-6B7E-4E9B-9512-10F7E414C983}"/>
    <cellStyle name="Total 2 2 4 4 3" xfId="19611" xr:uid="{D8C7B510-BB07-43CE-991D-6503DD98665B}"/>
    <cellStyle name="Total 2 2 4 4 4" xfId="10441" xr:uid="{EE221444-746B-4644-A927-4DF4A2735EAB}"/>
    <cellStyle name="Total 2 2 4 4 5" xfId="6192" xr:uid="{154F2607-34E3-48AD-B520-809A76E30A23}"/>
    <cellStyle name="Total 2 2 4 5" xfId="33993" xr:uid="{B9212217-B947-42E8-A05B-963AA6A909B8}"/>
    <cellStyle name="Total 2 2 4 5 2" xfId="33992" xr:uid="{9DBA6B8D-9B43-4E82-986D-5D11377B6DBC}"/>
    <cellStyle name="Total 2 2 4 5 2 2" xfId="19608" xr:uid="{54AF5A6D-F318-4BCA-B7A9-6593CF8C0D0F}"/>
    <cellStyle name="Total 2 2 4 5 2 3" xfId="10438" xr:uid="{12A40B63-B6A3-4922-A624-8AC086B8F655}"/>
    <cellStyle name="Total 2 2 4 5 2 4" xfId="7311" xr:uid="{8FC72186-C460-4100-AAAC-70DE86A2C336}"/>
    <cellStyle name="Total 2 2 4 5 3" xfId="19609" xr:uid="{9871F130-0D2A-4254-BE87-67D2C02894A9}"/>
    <cellStyle name="Total 2 2 4 5 4" xfId="10439" xr:uid="{A208028E-07FB-4016-89B6-0A8F78AD332C}"/>
    <cellStyle name="Total 2 2 4 5 5" xfId="21200" xr:uid="{C4D3BB21-1ABD-40FD-99A9-B87ECB894D5E}"/>
    <cellStyle name="Total 2 2 4 6" xfId="33991" xr:uid="{CEDBD32E-102C-4299-937D-0D2EC5374143}"/>
    <cellStyle name="Total 2 2 4 6 2" xfId="19607" xr:uid="{12E5AB8D-85C8-4F86-B715-35223340B882}"/>
    <cellStyle name="Total 2 2 4 6 3" xfId="10437" xr:uid="{3C2FAA35-6B7C-48E5-9BE1-01863E8D0FC2}"/>
    <cellStyle name="Total 2 2 4 6 4" xfId="24708" xr:uid="{FFAF8D76-3576-4C5F-8A03-3BB11CF4B250}"/>
    <cellStyle name="Total 2 2 4 7" xfId="28014" xr:uid="{345253A2-297A-421D-BB97-8537040B8E08}"/>
    <cellStyle name="Total 2 2 4 7 2" xfId="14534" xr:uid="{6C307A05-4C51-4E32-A3E1-5419E4E7BB1F}"/>
    <cellStyle name="Total 2 2 4 7 3" xfId="6432" xr:uid="{3D945D3D-40AB-42AB-A858-2A9AD111E75B}"/>
    <cellStyle name="Total 2 2 4 7 4" xfId="2106" xr:uid="{D8DC21AB-9045-4219-8ABF-482D967597B4}"/>
    <cellStyle name="Total 2 2 4 8" xfId="30586" xr:uid="{C72D3596-933C-4F86-80C6-BF47DA705C4A}"/>
    <cellStyle name="Total 2 2 4 8 2" xfId="16795" xr:uid="{839312A8-0172-4BF8-A469-B7E4829324BE}"/>
    <cellStyle name="Total 2 2 4 8 3" xfId="8144" xr:uid="{87350059-96FF-409A-B627-C3B595554278}"/>
    <cellStyle name="Total 2 2 4 8 4" xfId="3056" xr:uid="{04D4CFD4-A66B-450A-9086-1B1C83CDCBAA}"/>
    <cellStyle name="Total 2 2 4 9" xfId="25824" xr:uid="{D3EDEE9E-1950-44C7-8252-545A8B4F416E}"/>
    <cellStyle name="Total 2 2 4 9 2" xfId="12389" xr:uid="{33E575F3-40DF-4997-8F4C-1BDC0ABB7681}"/>
    <cellStyle name="Total 2 2 4 9 3" xfId="4869" xr:uid="{1AEE29A0-BDA6-4266-B341-C71DA2840977}"/>
    <cellStyle name="Total 2 2 4 9 4" xfId="1103" xr:uid="{4DF1FB2D-DA63-4366-9DBB-A74DCDE25CC5}"/>
    <cellStyle name="Total 2 2 5" xfId="33990" xr:uid="{40F479ED-24C4-479B-B821-03526C0F11A6}"/>
    <cellStyle name="Total 2 2 5 2" xfId="33989" xr:uid="{A250B547-478D-44F8-95EE-644BEECC200D}"/>
    <cellStyle name="Total 2 2 5 2 2" xfId="33988" xr:uid="{9DD038F9-E401-46A9-BA17-BBFB3F7FAF06}"/>
    <cellStyle name="Total 2 2 5 2 2 2" xfId="19604" xr:uid="{D065D116-E3FE-4D3F-824E-B4E6ADC3CEB8}"/>
    <cellStyle name="Total 2 2 5 2 2 3" xfId="10434" xr:uid="{F10A10D2-7DC5-4C06-A724-7B07607D1C0D}"/>
    <cellStyle name="Total 2 2 5 2 2 4" xfId="18378" xr:uid="{05BE455E-3BDF-4CC3-9917-503A4E0FB1B4}"/>
    <cellStyle name="Total 2 2 5 2 3" xfId="19605" xr:uid="{BB4399D3-A9DA-499F-9C25-1425D5E0A342}"/>
    <cellStyle name="Total 2 2 5 2 4" xfId="10435" xr:uid="{9422B866-FB37-4ACB-9C74-A3AE80596DF9}"/>
    <cellStyle name="Total 2 2 5 2 5" xfId="8065" xr:uid="{3D9D486C-E4E9-4286-8417-264BF11312CE}"/>
    <cellStyle name="Total 2 2 5 3" xfId="33987" xr:uid="{EAA54D50-3C46-4D1C-A235-3B0894CE1536}"/>
    <cellStyle name="Total 2 2 5 3 2" xfId="33986" xr:uid="{AAF1818D-20E8-4649-B6B4-F23F8FD8066B}"/>
    <cellStyle name="Total 2 2 5 3 2 2" xfId="19602" xr:uid="{8140F939-95B6-4E55-AABA-6B008DA76F52}"/>
    <cellStyle name="Total 2 2 5 3 2 3" xfId="10432" xr:uid="{012398AE-0BC9-457E-BCCA-298A8E748643}"/>
    <cellStyle name="Total 2 2 5 3 2 4" xfId="7313" xr:uid="{6C5A2A58-108F-47B4-92B5-51E578298DAE}"/>
    <cellStyle name="Total 2 2 5 3 3" xfId="19603" xr:uid="{2C3F78AC-5F9D-41F0-816C-8706D45D499D}"/>
    <cellStyle name="Total 2 2 5 3 4" xfId="10433" xr:uid="{95EA1769-5032-43D0-8DEE-C61133225E09}"/>
    <cellStyle name="Total 2 2 5 3 5" xfId="21199" xr:uid="{94D4711E-6D3F-43FD-844E-F4646698EEF9}"/>
    <cellStyle name="Total 2 2 5 4" xfId="33985" xr:uid="{088EB415-169B-4250-8CFF-A38DF51DC7BB}"/>
    <cellStyle name="Total 2 2 5 4 2" xfId="33984" xr:uid="{50408DF7-F50B-466D-884C-AB603F001F6D}"/>
    <cellStyle name="Total 2 2 5 4 2 2" xfId="19600" xr:uid="{8D8C352C-7747-4094-9FA9-950FE8C313BE}"/>
    <cellStyle name="Total 2 2 5 4 2 3" xfId="10430" xr:uid="{656BC7A1-B074-4A7C-9AAA-BBD5F4C753F9}"/>
    <cellStyle name="Total 2 2 5 4 2 4" xfId="15486" xr:uid="{FBE3FD6E-BBA5-4BF7-8354-422C6BB2E308}"/>
    <cellStyle name="Total 2 2 5 4 3" xfId="19601" xr:uid="{E47106CB-924D-41A2-AE0B-E757BD590F76}"/>
    <cellStyle name="Total 2 2 5 4 4" xfId="10431" xr:uid="{7C0FB679-7237-4F3F-A166-420EA1FA3367}"/>
    <cellStyle name="Total 2 2 5 4 5" xfId="24706" xr:uid="{3031BA9B-927F-45E4-8E92-C33B751737F6}"/>
    <cellStyle name="Total 2 2 5 5" xfId="33983" xr:uid="{1497977E-A9A8-4741-9849-C75AB859ABF9}"/>
    <cellStyle name="Total 2 2 5 5 2" xfId="19599" xr:uid="{8C4259C0-A710-44B6-8047-06F2CDE68667}"/>
    <cellStyle name="Total 2 2 5 5 3" xfId="10429" xr:uid="{11EB7538-C9CE-4897-B0E3-B853BF83CBF7}"/>
    <cellStyle name="Total 2 2 5 5 4" xfId="24705" xr:uid="{BD7039E0-94C2-45C4-A977-0173FE06DEFB}"/>
    <cellStyle name="Total 2 2 5 6" xfId="19606" xr:uid="{F13B98AB-8C99-441C-AD07-4DB2EE3D24AF}"/>
    <cellStyle name="Total 2 2 5 7" xfId="10436" xr:uid="{808DB3E0-D23D-4ABF-89AC-2DBED32C155A}"/>
    <cellStyle name="Total 2 2 5 8" xfId="24707" xr:uid="{5247EEF2-64FB-42AC-AB37-421A7D036B7C}"/>
    <cellStyle name="Total 2 2 6" xfId="33982" xr:uid="{0A8719EB-3A41-4802-9015-C9D37FB56575}"/>
    <cellStyle name="Total 2 2 6 2" xfId="33981" xr:uid="{1B22ED9A-5C07-4AC4-AC9B-0E41158ED420}"/>
    <cellStyle name="Total 2 2 6 2 2" xfId="19597" xr:uid="{93D85FDA-59E9-46E1-A9CB-C84E840F5C0A}"/>
    <cellStyle name="Total 2 2 6 2 3" xfId="10427" xr:uid="{BB0859BB-D481-4087-8044-E043DE8106E1}"/>
    <cellStyle name="Total 2 2 6 2 4" xfId="14972" xr:uid="{D1834185-5281-4C98-A202-903B17834440}"/>
    <cellStyle name="Total 2 2 6 3" xfId="19598" xr:uid="{D7F2D1D8-7FF2-4379-BC03-3FA95A6ECF8C}"/>
    <cellStyle name="Total 2 2 6 4" xfId="10428" xr:uid="{5AE7A6F8-9077-437C-B30A-0CE22263F15D}"/>
    <cellStyle name="Total 2 2 6 5" xfId="24704" xr:uid="{6EE3C0C9-97C0-4AC7-AA82-0C63278FB618}"/>
    <cellStyle name="Total 2 2 7" xfId="30226" xr:uid="{B7A2225C-7676-4B23-B017-9D90601CC4AE}"/>
    <cellStyle name="Total 2 2 7 2" xfId="16493" xr:uid="{911EC2C6-7790-4BFB-9B44-D355E257BB84}"/>
    <cellStyle name="Total 2 2 7 3" xfId="7916" xr:uid="{39E9637B-6A4F-4BB6-90C0-8D92767C6D6E}"/>
    <cellStyle name="Total 2 2 7 4" xfId="2992" xr:uid="{307A7411-F0D1-47B9-B8EA-DFD4821BE7DA}"/>
    <cellStyle name="Total 2 2 8" xfId="29963" xr:uid="{CF27D717-0008-47FD-8D80-29AE848B52DB}"/>
    <cellStyle name="Total 2 2 8 2" xfId="16261" xr:uid="{B0A1BFD1-7AB6-405F-8AFF-E0D0B24FE848}"/>
    <cellStyle name="Total 2 2 8 3" xfId="7725" xr:uid="{A3ADE786-0982-4535-BD92-14342E85D27C}"/>
    <cellStyle name="Total 2 2 8 4" xfId="2851" xr:uid="{9CAA5AB4-2C74-48C6-840E-DE6FBA03E5A1}"/>
    <cellStyle name="Total 2 2 9" xfId="34023" xr:uid="{A78D6BDF-3D86-4CA2-8FAB-CC9565DD96E1}"/>
    <cellStyle name="Total 2 2 9 2" xfId="19639" xr:uid="{D0F9FEBE-8385-4F1E-ACC9-C5DD6E47D824}"/>
    <cellStyle name="Total 2 2 9 3" xfId="10469" xr:uid="{F3E253F0-1855-4E86-B0D5-13711EAA3A64}"/>
    <cellStyle name="Total 2 2 9 4" xfId="7698" xr:uid="{4F437993-516A-4030-9EF7-F16372CE24F2}"/>
    <cellStyle name="Total 2 3" xfId="44064" xr:uid="{12817FB0-BFC6-4E34-8E73-42290EEFC2B0}"/>
    <cellStyle name="Total 2 3 10" xfId="29962" xr:uid="{0C306727-033F-484A-8ED9-E46CA9DEFA9E}"/>
    <cellStyle name="Total 2 3 10 2" xfId="16260" xr:uid="{EBF48DE1-93BF-402D-AC98-9B909E0D1BD7}"/>
    <cellStyle name="Total 2 3 10 3" xfId="7724" xr:uid="{1D702E26-3704-48C2-93C7-F22C70488A68}"/>
    <cellStyle name="Total 2 3 10 4" xfId="2850" xr:uid="{77E0742A-D62F-46E7-A7F8-A6878D722069}"/>
    <cellStyle name="Total 2 3 11" xfId="33980" xr:uid="{1A253819-2A10-4DA7-880D-294BD5C0E1F1}"/>
    <cellStyle name="Total 2 3 11 2" xfId="19596" xr:uid="{666F7F3D-1D19-4249-A196-4C72B7E9F1A7}"/>
    <cellStyle name="Total 2 3 11 3" xfId="10426" xr:uid="{BD7CCE62-E29B-476C-859D-193F2E28E4BD}"/>
    <cellStyle name="Total 2 3 11 4" xfId="24703" xr:uid="{A18268BD-20E2-4D17-AB7B-C59E3AC2DCF2}"/>
    <cellStyle name="Total 2 3 12" xfId="40817" xr:uid="{012BCFDD-6DC6-497F-A949-938B4071DA09}"/>
    <cellStyle name="Total 2 3 13" xfId="39565" xr:uid="{D6DBF214-2559-4745-95DC-A431DCFF8B6B}"/>
    <cellStyle name="Total 2 3 14" xfId="17986" xr:uid="{35CB4C84-8D5D-4DAD-8A26-E0B86C5C782F}"/>
    <cellStyle name="Total 2 3 15" xfId="9234" xr:uid="{82710130-1A5A-4BC9-9405-257EDEBF8B97}"/>
    <cellStyle name="Total 2 3 2" xfId="42757" xr:uid="{EDBCFBEC-C127-4B70-8E37-1D52CF5DD4DD}"/>
    <cellStyle name="Total 2 3 2 2" xfId="28879" xr:uid="{C72AB524-F87F-4CAF-B72D-E35A36D2C459}"/>
    <cellStyle name="Total 2 3 2 2 2" xfId="15288" xr:uid="{F7C4C4F0-8286-40E6-BB53-D9C648E87E32}"/>
    <cellStyle name="Total 2 3 2 2 3" xfId="6978" xr:uid="{A37C5A1C-1699-4917-A9BB-7708417A5B04}"/>
    <cellStyle name="Total 2 3 2 2 4" xfId="2477" xr:uid="{0F0BCC4C-2B27-4A45-A58E-A74ED20E1B90}"/>
    <cellStyle name="Total 2 3 2 3" xfId="27440" xr:uid="{EE31EE2C-BDF9-4EF2-AB41-20893E44E3A5}"/>
    <cellStyle name="Total 2 3 2 3 2" xfId="13982" xr:uid="{1D9216CC-6115-417E-B48A-9039C6980F99}"/>
    <cellStyle name="Total 2 3 2 3 3" xfId="5948" xr:uid="{A8056732-052E-4C6C-8A19-4F6FC46E1CC3}"/>
    <cellStyle name="Total 2 3 2 3 4" xfId="1697" xr:uid="{FADE9E53-F8D3-4AD4-9D36-8797DDDDFA75}"/>
    <cellStyle name="Total 2 3 2 4" xfId="27071" xr:uid="{B8826E42-F442-4A10-9DD4-0E942F88CC39}"/>
    <cellStyle name="Total 2 3 2 4 2" xfId="13615" xr:uid="{33DBBBB3-B24E-41FE-B3E8-9CD45C88C163}"/>
    <cellStyle name="Total 2 3 2 4 3" xfId="5725" xr:uid="{AA473870-172B-41B2-B8C8-2DE682EEBF7C}"/>
    <cellStyle name="Total 2 3 2 4 4" xfId="1648" xr:uid="{028C65E1-3AC2-4715-99F0-258625334E32}"/>
    <cellStyle name="Total 2 3 2 5" xfId="33979" xr:uid="{E52183BC-C976-45B0-AA7E-145778451BFA}"/>
    <cellStyle name="Total 2 3 2 6" xfId="39723" xr:uid="{DD0FDE58-1CFC-43E2-940B-1E8980B5017F}"/>
    <cellStyle name="Total 2 3 2 7" xfId="40618" xr:uid="{E2BF8ADA-61E5-4697-AC41-5A462072B063}"/>
    <cellStyle name="Total 2 3 2 8" xfId="24908" xr:uid="{3D189D05-5898-494B-8ACB-534C5E7032F0}"/>
    <cellStyle name="Total 2 3 2 9" xfId="10289" xr:uid="{CCC45EF8-A0DF-4F0D-9395-48F0A10DE88B}"/>
    <cellStyle name="Total 2 3 3" xfId="41602" xr:uid="{ADE93C62-6303-4F51-B25E-FA3D138533A5}"/>
    <cellStyle name="Total 2 3 3 10" xfId="7820" xr:uid="{43C80A5B-E3DC-4BE6-A0EE-EB2A7AC1967A}"/>
    <cellStyle name="Total 2 3 3 2" xfId="33977" xr:uid="{7E78A86A-9D81-4B5E-A671-D064DE0B2F97}"/>
    <cellStyle name="Total 2 3 3 2 2" xfId="19593" xr:uid="{6EB091A3-F19B-4C49-A9AA-7DFA198BA4BF}"/>
    <cellStyle name="Total 2 3 3 2 3" xfId="10424" xr:uid="{8DD17B8F-B066-47A8-A73B-0EC86ACEF676}"/>
    <cellStyle name="Total 2 3 3 2 4" xfId="7712" xr:uid="{FD17B4D0-D5E5-43DE-9C37-90D1BC905DB3}"/>
    <cellStyle name="Total 2 3 3 3" xfId="28012" xr:uid="{A87EB23A-CDDE-4354-BEE7-847D434EAE75}"/>
    <cellStyle name="Total 2 3 3 3 2" xfId="14532" xr:uid="{670F6267-FE64-4D52-971A-D8FA86AE3208}"/>
    <cellStyle name="Total 2 3 3 3 3" xfId="6430" xr:uid="{DE531480-E891-4C05-87D9-804B29F6FCAB}"/>
    <cellStyle name="Total 2 3 3 3 4" xfId="2104" xr:uid="{A51AA201-395D-4A75-BB33-8740A7B08A94}"/>
    <cellStyle name="Total 2 3 3 4" xfId="30218" xr:uid="{8A301852-FDAA-4FE5-A5E7-FBF5AA2BC9D6}"/>
    <cellStyle name="Total 2 3 3 4 2" xfId="16487" xr:uid="{BD38D961-BBB7-497E-A541-59DDB3D1B57F}"/>
    <cellStyle name="Total 2 3 3 4 3" xfId="7912" xr:uid="{78387074-1E2C-4849-B4A8-7C7FB9528FD3}"/>
    <cellStyle name="Total 2 3 3 4 4" xfId="2989" xr:uid="{1589EEBD-BF94-404A-A393-98B011007217}"/>
    <cellStyle name="Total 2 3 3 5" xfId="25822" xr:uid="{6A18A2C6-7CC4-46A5-8912-B14D839D5C96}"/>
    <cellStyle name="Total 2 3 3 5 2" xfId="12387" xr:uid="{E7000E48-6D47-4C51-B7AC-23A690257CEC}"/>
    <cellStyle name="Total 2 3 3 5 3" xfId="4867" xr:uid="{5A402CEC-8C2C-49D8-A662-214A69C3854B}"/>
    <cellStyle name="Total 2 3 3 5 4" xfId="1101" xr:uid="{C0B3848B-1B22-48EA-A51B-4821FE01F65C}"/>
    <cellStyle name="Total 2 3 3 6" xfId="33978" xr:uid="{EAC2760C-30E9-4ED1-B133-29BA8428CE32}"/>
    <cellStyle name="Total 2 3 3 6 2" xfId="19594" xr:uid="{ACD4A89E-D09B-4CD4-B216-C9CB269AE3C8}"/>
    <cellStyle name="Total 2 3 3 6 3" xfId="10425" xr:uid="{106CFEDB-32F4-418D-B211-D1AA1A8B605E}"/>
    <cellStyle name="Total 2 3 3 6 4" xfId="17889" xr:uid="{75FC47C8-3E08-4C96-A696-D11E64564BBD}"/>
    <cellStyle name="Total 2 3 3 7" xfId="38739" xr:uid="{257B0F07-063E-415A-8BC7-56BDD6A4CBC6}"/>
    <cellStyle name="Total 2 3 3 8" xfId="24116" xr:uid="{AFC30D29-E193-4A81-9500-6DF106CC2689}"/>
    <cellStyle name="Total 2 3 3 9" xfId="40455" xr:uid="{F7216270-E275-4817-A8C9-0F6B92047F62}"/>
    <cellStyle name="Total 2 3 4" xfId="33976" xr:uid="{D4C3BB42-1B4C-443D-A4CE-18C20F379DC6}"/>
    <cellStyle name="Total 2 3 4 2" xfId="33975" xr:uid="{5C76F647-3AB2-4D85-8194-795E3CCE1AA1}"/>
    <cellStyle name="Total 2 3 4 2 2" xfId="19591" xr:uid="{9BCC3EB7-47C2-47AB-BFCA-E37D3F3BF133}"/>
    <cellStyle name="Total 2 3 4 2 3" xfId="10422" xr:uid="{F1D9040F-7AA9-4BD6-BA6D-D081B2E4FDCD}"/>
    <cellStyle name="Total 2 3 4 2 4" xfId="7913" xr:uid="{69CC5D50-5441-4A0B-80BA-8D69BD6AA438}"/>
    <cellStyle name="Total 2 3 4 3" xfId="19592" xr:uid="{BC23E4D9-9A52-459D-A8DD-DB77501E7385}"/>
    <cellStyle name="Total 2 3 4 4" xfId="10423" xr:uid="{73A04947-D6C0-47F8-8C8A-2FC109C69046}"/>
    <cellStyle name="Total 2 3 4 5" xfId="7720" xr:uid="{C02D035A-66FF-4C3D-BD76-701ED2AEC6A3}"/>
    <cellStyle name="Total 2 3 5" xfId="33974" xr:uid="{21DC5FFA-5B2B-49E8-AE40-D3CAFE9AD7D2}"/>
    <cellStyle name="Total 2 3 5 2" xfId="33973" xr:uid="{498FABC9-0AC9-468B-857B-5124808E18CC}"/>
    <cellStyle name="Total 2 3 5 2 2" xfId="19589" xr:uid="{D1D60FB1-BF9D-425C-9F0E-481B5BFF0924}"/>
    <cellStyle name="Total 2 3 5 2 3" xfId="10420" xr:uid="{800FA133-5466-4F4E-93B2-F7DCD3954676}"/>
    <cellStyle name="Total 2 3 5 2 4" xfId="8154" xr:uid="{E9D99CE4-2238-4D54-8470-A0AFA2A11961}"/>
    <cellStyle name="Total 2 3 5 3" xfId="19590" xr:uid="{76A62BBB-A138-4776-894D-44C29516500B}"/>
    <cellStyle name="Total 2 3 5 4" xfId="10421" xr:uid="{8024D2BC-A179-4291-B785-3657BF6EA1BD}"/>
    <cellStyle name="Total 2 3 5 5" xfId="8148" xr:uid="{267B1F99-C6A3-47FB-AB68-74B8A76677E7}"/>
    <cellStyle name="Total 2 3 6" xfId="33972" xr:uid="{51FE00F1-C930-496D-B4AC-76D1215724D3}"/>
    <cellStyle name="Total 2 3 6 2" xfId="33971" xr:uid="{98674C41-064B-4310-AE49-C44A2D279809}"/>
    <cellStyle name="Total 2 3 6 2 2" xfId="19587" xr:uid="{676E3FE0-E78C-4651-B011-B2D1520C86BE}"/>
    <cellStyle name="Total 2 3 6 2 3" xfId="10418" xr:uid="{22850FEF-F41D-48CA-9D4A-604C269EB43C}"/>
    <cellStyle name="Total 2 3 6 2 4" xfId="21197" xr:uid="{7FB4BA58-FCAF-429D-B306-DA09A2769B12}"/>
    <cellStyle name="Total 2 3 6 3" xfId="19588" xr:uid="{8D2F24DC-A2AA-4D6F-B10F-9AEEA58D446D}"/>
    <cellStyle name="Total 2 3 6 4" xfId="10419" xr:uid="{4E31ECF3-C7C0-44CE-B5D4-41548A9D81C9}"/>
    <cellStyle name="Total 2 3 6 5" xfId="21198" xr:uid="{CFDF81C4-B76C-434A-9457-1ABC658092AA}"/>
    <cellStyle name="Total 2 3 7" xfId="33970" xr:uid="{10C815DC-F1FB-4B3F-90A2-A06015B4F47C}"/>
    <cellStyle name="Total 2 3 7 2" xfId="33969" xr:uid="{F3953510-16BD-4CBD-8525-ADAC3A40D33B}"/>
    <cellStyle name="Total 2 3 7 2 2" xfId="19585" xr:uid="{8DA1D926-0C3B-44CE-8289-A403487168B9}"/>
    <cellStyle name="Total 2 3 7 2 3" xfId="10416" xr:uid="{63C8C9A4-4A4C-44B5-BE20-A45B56853792}"/>
    <cellStyle name="Total 2 3 7 2 4" xfId="21195" xr:uid="{7A6386F2-21FA-4CA5-8898-1958D68940FF}"/>
    <cellStyle name="Total 2 3 7 3" xfId="19586" xr:uid="{B44D1DFD-55DE-4A98-BB33-1D4425A64C77}"/>
    <cellStyle name="Total 2 3 7 4" xfId="10417" xr:uid="{D108E212-9E9A-4EFD-86FF-96A802ECB895}"/>
    <cellStyle name="Total 2 3 7 5" xfId="21196" xr:uid="{1810269F-6DE7-4B01-A952-E5B741DE2A4F}"/>
    <cellStyle name="Total 2 3 8" xfId="33968" xr:uid="{2A6E4F8C-B5AA-4665-A0FB-48101A88E88D}"/>
    <cellStyle name="Total 2 3 8 2" xfId="19584" xr:uid="{7AF91A54-7F62-4EA9-A014-01372F6DC2EE}"/>
    <cellStyle name="Total 2 3 8 3" xfId="10415" xr:uid="{A1CB9BA0-BBB6-46C5-9BDD-008454F16CCD}"/>
    <cellStyle name="Total 2 3 8 4" xfId="15525" xr:uid="{97C17659-C35F-488E-9E70-C787121810C1}"/>
    <cellStyle name="Total 2 3 9" xfId="30225" xr:uid="{4DE8D2F2-8CBB-4411-9577-8821FA839B1E}"/>
    <cellStyle name="Total 2 3 9 2" xfId="16492" xr:uid="{E81C7E8A-E5B5-4D7E-9AD7-1A8F64A82B0E}"/>
    <cellStyle name="Total 2 3 9 3" xfId="7915" xr:uid="{CDF46714-84B4-4FC5-925F-A9E72A110E8B}"/>
    <cellStyle name="Total 2 3 9 4" xfId="2991" xr:uid="{52D8F015-EB60-42D8-931A-1AADBA8B399C}"/>
    <cellStyle name="Total 2 4" xfId="44016" xr:uid="{2C5C2912-FD35-42B5-B066-795BDCC2ABAB}"/>
    <cellStyle name="Total 2 4 10" xfId="27458" xr:uid="{DC66B7C9-FA42-43AF-9A1F-DE58151B82ED}"/>
    <cellStyle name="Total 2 4 10 2" xfId="14000" xr:uid="{DA3A3129-FEA9-4C8C-ADBA-5F29C126FB87}"/>
    <cellStyle name="Total 2 4 10 3" xfId="5963" xr:uid="{D05EEDC2-F4A1-41D8-9808-8218CBD175BC}"/>
    <cellStyle name="Total 2 4 10 4" xfId="1707" xr:uid="{ADE45CCA-EB03-4842-8789-204A6510DCDE}"/>
    <cellStyle name="Total 2 4 11" xfId="27029" xr:uid="{CD49C4A3-D60D-4C21-822E-4240241AFF5D}"/>
    <cellStyle name="Total 2 4 11 2" xfId="13573" xr:uid="{6DE36E63-C6C6-4D52-AA31-94DF0968309B}"/>
    <cellStyle name="Total 2 4 11 3" xfId="5696" xr:uid="{CF71E038-67D4-4DD2-9E56-BD7414FF76E6}"/>
    <cellStyle name="Total 2 4 11 4" xfId="1624" xr:uid="{88C8C546-D138-402C-BDE5-DC42E62226E5}"/>
    <cellStyle name="Total 2 4 12" xfId="27184" xr:uid="{B1793555-4F35-4699-98F4-C02FA7888F13}"/>
    <cellStyle name="Total 2 4 12 2" xfId="13726" xr:uid="{3D04C114-E276-457B-9CEB-1D24E1626108}"/>
    <cellStyle name="Total 2 4 12 3" xfId="5798" xr:uid="{C2BBCB6E-BCB8-49B3-9108-FAF27727DBDC}"/>
    <cellStyle name="Total 2 4 12 4" xfId="1668" xr:uid="{B4319046-840E-4918-857B-7ECAC916239E}"/>
    <cellStyle name="Total 2 4 13" xfId="33967" xr:uid="{28CD8AFF-2267-4E23-8AAC-2566DE5834FD}"/>
    <cellStyle name="Total 2 4 13 2" xfId="19583" xr:uid="{30A3E998-34F8-4007-8AF5-EA13111A15F6}"/>
    <cellStyle name="Total 2 4 13 3" xfId="10414" xr:uid="{2BF57246-4F1E-4A6E-905E-EC009DE40D41}"/>
    <cellStyle name="Total 2 4 13 4" xfId="24702" xr:uid="{636AFF50-2061-435A-B40B-2DBFAE29D792}"/>
    <cellStyle name="Total 2 4 14" xfId="40779" xr:uid="{18784FB7-63CD-4466-AE2E-3549186994C0}"/>
    <cellStyle name="Total 2 4 15" xfId="39628" xr:uid="{D8417D7B-B7E4-4D00-B33E-48BF7BD552AD}"/>
    <cellStyle name="Total 2 4 16" xfId="18025" xr:uid="{6EA317FA-C30D-4EA2-8EEF-728556BB71C2}"/>
    <cellStyle name="Total 2 4 17" xfId="9240" xr:uid="{6EC93818-D9E5-48F2-8EEE-1D75578DD5B4}"/>
    <cellStyle name="Total 2 4 2" xfId="42756" xr:uid="{5CE7F998-5C5F-4FC7-B425-C70AD481A2E4}"/>
    <cellStyle name="Total 2 4 2 2" xfId="33965" xr:uid="{8756B222-CE4B-4F8B-A882-4F25F7C54158}"/>
    <cellStyle name="Total 2 4 2 2 2" xfId="19581" xr:uid="{3B4B6DA9-8C91-4BCB-875B-BD67352C107D}"/>
    <cellStyle name="Total 2 4 2 2 3" xfId="10412" xr:uid="{87FF296D-C61E-4030-A4BD-EB66561CF426}"/>
    <cellStyle name="Total 2 4 2 2 4" xfId="7316" xr:uid="{B0F6B08C-8C7D-4425-A0A5-DACFB38941F8}"/>
    <cellStyle name="Total 2 4 2 3" xfId="28878" xr:uid="{E4A8D07D-D5AD-4F9C-A09E-5BF44C3C0838}"/>
    <cellStyle name="Total 2 4 2 4" xfId="33966" xr:uid="{5A0D5E0A-8361-4A07-91F4-5CDC01282C59}"/>
    <cellStyle name="Total 2 4 2 4 2" xfId="19582" xr:uid="{55E5F725-5DAB-484E-8D5B-C2C4DC8330B9}"/>
    <cellStyle name="Total 2 4 2 4 3" xfId="10413" xr:uid="{A286B1AA-6187-4C26-9C6F-B1BEFC1BDF41}"/>
    <cellStyle name="Total 2 4 2 4 4" xfId="21209" xr:uid="{3515E470-D4B0-4E4E-A66B-77C9EC1C493D}"/>
    <cellStyle name="Total 2 4 3" xfId="33964" xr:uid="{8F3ED2B4-E461-413D-B2D6-01B9FA6C1C71}"/>
    <cellStyle name="Total 2 4 3 2" xfId="33963" xr:uid="{B05BA555-5347-4238-9DBB-CF9B3BF0528E}"/>
    <cellStyle name="Total 2 4 3 2 2" xfId="19579" xr:uid="{5439ACF4-1EF3-4376-9B6B-D4835A3449C3}"/>
    <cellStyle name="Total 2 4 3 2 3" xfId="10410" xr:uid="{EAC37CBD-EF7B-489C-AA2B-BF3C1CAB6B11}"/>
    <cellStyle name="Total 2 4 3 2 4" xfId="24700" xr:uid="{E5B3447F-DFDA-46F4-A5CD-BF3B6328CC26}"/>
    <cellStyle name="Total 2 4 3 3" xfId="19580" xr:uid="{D5F97587-4C13-4D04-9F34-62112F0B6595}"/>
    <cellStyle name="Total 2 4 3 4" xfId="10411" xr:uid="{1678CE9B-376E-49DE-B352-415AAE4EBFF4}"/>
    <cellStyle name="Total 2 4 3 5" xfId="24701" xr:uid="{C1F842AB-2F47-4C69-928B-5434E6B52383}"/>
    <cellStyle name="Total 2 4 4" xfId="33962" xr:uid="{20EE4B39-0388-4770-89C3-AB859B43760C}"/>
    <cellStyle name="Total 2 4 4 2" xfId="33961" xr:uid="{2936AF22-10FF-47AE-A970-8394FC1BEFEC}"/>
    <cellStyle name="Total 2 4 4 2 2" xfId="19577" xr:uid="{3137BE8B-1EDB-4B71-BC65-6F38E5523A55}"/>
    <cellStyle name="Total 2 4 4 2 3" xfId="10408" xr:uid="{8EBCA7C2-334D-4484-BE4D-7A205768759F}"/>
    <cellStyle name="Total 2 4 4 2 4" xfId="6183" xr:uid="{5D364093-CDC2-40CE-8FF7-FB01DB6FFC43}"/>
    <cellStyle name="Total 2 4 4 3" xfId="19578" xr:uid="{6835F407-1495-40DB-BD0D-30901AF3CDCE}"/>
    <cellStyle name="Total 2 4 4 4" xfId="10409" xr:uid="{6375E10C-7972-4C50-A2CE-2749793785F3}"/>
    <cellStyle name="Total 2 4 4 5" xfId="41070" xr:uid="{4942F0A8-CB4F-4ADD-B739-31601E6FBB47}"/>
    <cellStyle name="Total 2 4 5" xfId="33960" xr:uid="{6B3DEBE9-F574-4FE6-A1ED-B77FB72DA52B}"/>
    <cellStyle name="Total 2 4 5 2" xfId="33959" xr:uid="{9F5188E6-F43D-4A99-83D1-DC623DB1B08C}"/>
    <cellStyle name="Total 2 4 5 2 2" xfId="19575" xr:uid="{65489BD4-BD11-4ACB-9547-741E8346912B}"/>
    <cellStyle name="Total 2 4 5 2 3" xfId="10406" xr:uid="{33F5E1B5-4133-43DF-BA92-8AE20B564D4E}"/>
    <cellStyle name="Total 2 4 5 2 4" xfId="24699" xr:uid="{02E083EF-45E6-4829-9166-ED0E3282F8AB}"/>
    <cellStyle name="Total 2 4 5 3" xfId="19576" xr:uid="{17BA32B5-ED73-4BFD-98D2-2EC7D4136734}"/>
    <cellStyle name="Total 2 4 5 4" xfId="10407" xr:uid="{83B652DC-5397-4DEA-B7DB-4B900CCDEAE0}"/>
    <cellStyle name="Total 2 4 5 5" xfId="41080" xr:uid="{02E0647B-48DA-44E7-8210-9BDF9B029420}"/>
    <cellStyle name="Total 2 4 6" xfId="33958" xr:uid="{E5E94FD9-ED17-4DEC-967A-FA9F856A920D}"/>
    <cellStyle name="Total 2 4 6 2" xfId="19574" xr:uid="{13111EDF-2830-41B1-B5BB-6F7B1BC16E09}"/>
    <cellStyle name="Total 2 4 6 3" xfId="10405" xr:uid="{7935B6FC-3A6E-40F4-A9B8-C1B5FEAB6974}"/>
    <cellStyle name="Total 2 4 6 4" xfId="16220" xr:uid="{9B68E4A3-70D2-4CA4-9036-81A9AE377387}"/>
    <cellStyle name="Total 2 4 7" xfId="29875" xr:uid="{B07ECFC9-F4EA-4758-AA72-08B5B6C9955D}"/>
    <cellStyle name="Total 2 4 7 2" xfId="16190" xr:uid="{6A11C2E6-CB3C-4482-862C-D0CF942309C7}"/>
    <cellStyle name="Total 2 4 7 3" xfId="7665" xr:uid="{9F10DEF7-9C91-45E8-8AAC-C0D68A714B87}"/>
    <cellStyle name="Total 2 4 7 4" xfId="2814" xr:uid="{C83E7BB9-1B33-49AD-BB81-39C663E9687D}"/>
    <cellStyle name="Total 2 4 8" xfId="29984" xr:uid="{1B963485-7F37-42D7-B3A7-DF0C9CAA38F8}"/>
    <cellStyle name="Total 2 4 8 2" xfId="16279" xr:uid="{A5B8624F-D26B-4C9E-849B-A3C9B36A352E}"/>
    <cellStyle name="Total 2 4 8 3" xfId="7742" xr:uid="{2AE1D617-8D4A-4347-A6E7-8FC250D3ED58}"/>
    <cellStyle name="Total 2 4 8 4" xfId="2861" xr:uid="{C93067D0-7292-43CB-8E22-D9E680B8B3DB}"/>
    <cellStyle name="Total 2 4 9" xfId="26968" xr:uid="{19E804CE-3E27-424F-83C0-F40691CAB978}"/>
    <cellStyle name="Total 2 4 9 2" xfId="13512" xr:uid="{7067D4A9-C018-49B0-98F3-3AB83B6100BC}"/>
    <cellStyle name="Total 2 4 9 3" xfId="5648" xr:uid="{D37D2845-7CB9-44D8-A7B4-033BCA612EEE}"/>
    <cellStyle name="Total 2 4 9 4" xfId="1586" xr:uid="{0782E8DA-92F8-4096-A63A-EB1E8F9BB689}"/>
    <cellStyle name="Total 2 5" xfId="43884" xr:uid="{A8EFF25E-E22F-49B2-9510-5255895494EA}"/>
    <cellStyle name="Total 2 5 10" xfId="33957" xr:uid="{CC402841-8A94-4D4B-8AA0-0B1FD31C190F}"/>
    <cellStyle name="Total 2 5 10 2" xfId="19573" xr:uid="{F224811E-C741-4B93-9B73-D16A6A0F30EA}"/>
    <cellStyle name="Total 2 5 10 3" xfId="10404" xr:uid="{4389D59A-02F5-47FB-B9B7-6FB8F4156F6D}"/>
    <cellStyle name="Total 2 5 10 4" xfId="24698" xr:uid="{EA6D08AC-76CD-40AC-BD60-02D8B598BB67}"/>
    <cellStyle name="Total 2 5 11" xfId="40654" xr:uid="{0974C629-2D36-482D-A16C-5031543D0436}"/>
    <cellStyle name="Total 2 5 12" xfId="39847" xr:uid="{460DA0D2-35D2-4459-BF6A-81186DAFE24D}"/>
    <cellStyle name="Total 2 5 13" xfId="18101" xr:uid="{6B35FC50-52A4-4E7A-A72A-049C527B7518}"/>
    <cellStyle name="Total 2 5 14" xfId="9283" xr:uid="{D0DF64FB-5931-4953-B469-86A7B38BF75E}"/>
    <cellStyle name="Total 2 5 2" xfId="33956" xr:uid="{2DA07FE7-1AB9-4BC7-9105-86CFB6B5C82F}"/>
    <cellStyle name="Total 2 5 2 2" xfId="33955" xr:uid="{2D0CB992-87E8-4C7C-A49F-2CEB6EDA1B65}"/>
    <cellStyle name="Total 2 5 2 2 2" xfId="19571" xr:uid="{4441CE58-6DDB-40D0-9408-23A47D7D4D78}"/>
    <cellStyle name="Total 2 5 2 2 3" xfId="10402" xr:uid="{79DFD387-D9DD-400C-88C1-15BF5FA3F02B}"/>
    <cellStyle name="Total 2 5 2 2 4" xfId="8067" xr:uid="{07D23A35-C8A0-44FA-A4F5-D5F6D6E24549}"/>
    <cellStyle name="Total 2 5 2 3" xfId="19572" xr:uid="{23104F02-A578-42B6-AD12-7EA6C58AE74F}"/>
    <cellStyle name="Total 2 5 2 4" xfId="10403" xr:uid="{700E4BB6-8FE4-44DA-86BC-188EE0EC0966}"/>
    <cellStyle name="Total 2 5 2 5" xfId="24697" xr:uid="{6E76DC35-36A3-4B23-821A-A5D4EE562C89}"/>
    <cellStyle name="Total 2 5 3" xfId="33954" xr:uid="{DC91A134-9050-49E7-AC4A-7949D2FFD0B4}"/>
    <cellStyle name="Total 2 5 3 2" xfId="33953" xr:uid="{FFEBB3E5-CDE4-47C5-B388-2689DE7AB2F1}"/>
    <cellStyle name="Total 2 5 3 2 2" xfId="19569" xr:uid="{4FD96BF1-4021-41AD-A3DF-211E9AFF84A1}"/>
    <cellStyle name="Total 2 5 3 2 3" xfId="10400" xr:uid="{8E68714A-51CB-4999-A230-6A75514F1169}"/>
    <cellStyle name="Total 2 5 3 2 4" xfId="40368" xr:uid="{96D432E7-0FA3-41C6-9307-413C97F0ED30}"/>
    <cellStyle name="Total 2 5 3 3" xfId="19570" xr:uid="{4AA17251-D3F1-4664-B9D0-0CE3E894C8BB}"/>
    <cellStyle name="Total 2 5 3 4" xfId="10401" xr:uid="{5198C7C5-EFE6-48E8-9A60-07BFEFAD7EEC}"/>
    <cellStyle name="Total 2 5 3 5" xfId="15017" xr:uid="{2324C1E2-235E-4D9B-99A8-9DDC17FAF6DB}"/>
    <cellStyle name="Total 2 5 4" xfId="33952" xr:uid="{E7F3583C-80B9-494A-9D7F-D91FC404C5CF}"/>
    <cellStyle name="Total 2 5 4 2" xfId="33951" xr:uid="{964B7B18-6E0D-496A-AE0F-055586251D47}"/>
    <cellStyle name="Total 2 5 4 2 2" xfId="19567" xr:uid="{EDD3812A-93A9-42D5-8619-7E9BF887AC10}"/>
    <cellStyle name="Total 2 5 4 2 3" xfId="10398" xr:uid="{89D545F9-E180-47A3-9271-F12EB1150A69}"/>
    <cellStyle name="Total 2 5 4 2 4" xfId="11606" xr:uid="{F156AAB3-D701-476D-B14D-534FB2BA8D0E}"/>
    <cellStyle name="Total 2 5 4 3" xfId="19568" xr:uid="{B9306643-BDB2-4036-9D53-AE49935CC376}"/>
    <cellStyle name="Total 2 5 4 4" xfId="10399" xr:uid="{ED1DAC0F-5480-40C2-9A09-AB9168517A66}"/>
    <cellStyle name="Total 2 5 4 5" xfId="7318" xr:uid="{EF1543F0-E76D-4A94-977E-81C360AF189A}"/>
    <cellStyle name="Total 2 5 5" xfId="33950" xr:uid="{E0044DA0-B3CB-4E0B-9822-A85742331579}"/>
    <cellStyle name="Total 2 5 5 2" xfId="33949" xr:uid="{BB72A14B-730D-441D-8B05-8CA9E1D9EF94}"/>
    <cellStyle name="Total 2 5 5 2 2" xfId="19565" xr:uid="{C0539F85-84CC-4C3F-B144-DED616B48A07}"/>
    <cellStyle name="Total 2 5 5 2 3" xfId="10396" xr:uid="{600F18E5-106C-4E2A-B64F-0E230562A549}"/>
    <cellStyle name="Total 2 5 5 2 4" xfId="24612" xr:uid="{293091FD-C27F-468A-8859-99716788B3B2}"/>
    <cellStyle name="Total 2 5 5 3" xfId="19566" xr:uid="{E3D9FC6C-31CB-4B70-A62D-FA5E54E8E1BB}"/>
    <cellStyle name="Total 2 5 5 4" xfId="10397" xr:uid="{CD92F167-5872-4869-B203-1D3444E51800}"/>
    <cellStyle name="Total 2 5 5 5" xfId="24696" xr:uid="{44AD7D2D-0537-41B6-BF60-325409F257DF}"/>
    <cellStyle name="Total 2 5 6" xfId="33948" xr:uid="{BA8CE0AA-615F-4F13-958D-58DC7066979B}"/>
    <cellStyle name="Total 2 5 6 2" xfId="19564" xr:uid="{89D44E29-8AF3-4D9D-A9F7-52BEADD076B8}"/>
    <cellStyle name="Total 2 5 6 3" xfId="10395" xr:uid="{32F2A824-7292-4E60-BD9A-17C44BA08F4A}"/>
    <cellStyle name="Total 2 5 6 4" xfId="8068" xr:uid="{ABF6EF36-6EB8-45F6-A16E-CA84C155C867}"/>
    <cellStyle name="Total 2 5 7" xfId="29766" xr:uid="{70173F8C-DC57-4291-8212-54ECD0E46201}"/>
    <cellStyle name="Total 2 5 7 2" xfId="16086" xr:uid="{E2D7FED9-74F5-4F5C-B88B-3A531D67C67F}"/>
    <cellStyle name="Total 2 5 7 3" xfId="7572" xr:uid="{F4810607-2924-46B9-80A0-605A15E2C8E7}"/>
    <cellStyle name="Total 2 5 7 4" xfId="2743" xr:uid="{CAF5C04A-671D-45D2-8F53-B88A9E033A9B}"/>
    <cellStyle name="Total 2 5 8" xfId="26905" xr:uid="{D090315D-9AF4-4C2B-9B76-6B70AE2119C9}"/>
    <cellStyle name="Total 2 5 8 2" xfId="13449" xr:uid="{9862C37A-BB5A-4CEA-9AC3-825326BFC1B3}"/>
    <cellStyle name="Total 2 5 8 3" xfId="5603" xr:uid="{9065B106-CF63-400E-A84A-34A834502226}"/>
    <cellStyle name="Total 2 5 8 4" xfId="1554" xr:uid="{3EB7BDE8-6EBB-4549-B703-B4FABD07FF40}"/>
    <cellStyle name="Total 2 5 9" xfId="26952" xr:uid="{A9CD168C-B031-45E6-BFA9-D91D9922A244}"/>
    <cellStyle name="Total 2 5 9 2" xfId="13496" xr:uid="{97C91E85-D8F1-4FD9-B5EA-018E03721EB5}"/>
    <cellStyle name="Total 2 5 9 3" xfId="5635" xr:uid="{7F5CC120-0C45-41B5-A0C8-088D7F53AD1E}"/>
    <cellStyle name="Total 2 5 9 4" xfId="1579" xr:uid="{7700CA70-C060-48C2-B9A5-01C5B3E085BD}"/>
    <cellStyle name="Total 2 6" xfId="43883" xr:uid="{1B9CB897-6FE1-4E07-B118-2C5A034A86A7}"/>
    <cellStyle name="Total 2 6 10" xfId="33947" xr:uid="{EEB55CFC-8E3E-4E89-BAB7-F956E5BF688F}"/>
    <cellStyle name="Total 2 6 10 2" xfId="19563" xr:uid="{ADB92718-6199-4512-934B-229E992ECB6B}"/>
    <cellStyle name="Total 2 6 10 3" xfId="10394" xr:uid="{795A07B7-851B-4896-A1BB-3483108FF04E}"/>
    <cellStyle name="Total 2 6 10 4" xfId="24693" xr:uid="{F974F993-B477-47E7-9D01-D38F0CDC04D6}"/>
    <cellStyle name="Total 2 6 11" xfId="40653" xr:uid="{CF08BEC4-2232-4F4D-A347-43BA7D728756}"/>
    <cellStyle name="Total 2 6 12" xfId="39848" xr:uid="{194DE8C2-15F8-4394-9EED-C536593E9E05}"/>
    <cellStyle name="Total 2 6 13" xfId="18102" xr:uid="{13FA5812-8C95-4994-98C0-C9FCAEE6A8BF}"/>
    <cellStyle name="Total 2 6 14" xfId="9284" xr:uid="{67EBF50C-B943-4B63-A76A-923AF8F0DBAC}"/>
    <cellStyle name="Total 2 6 2" xfId="33946" xr:uid="{3395C5B0-505F-414B-AAE0-8D812888E0A1}"/>
    <cellStyle name="Total 2 6 2 2" xfId="33945" xr:uid="{3BE6BF96-EFAF-4DFF-BC8C-25BF0FFFD96F}"/>
    <cellStyle name="Total 2 6 2 2 2" xfId="19561" xr:uid="{88A6C943-6C56-4B52-8B54-CE0709B6BE12}"/>
    <cellStyle name="Total 2 6 2 2 3" xfId="10392" xr:uid="{DE2D2763-6077-478E-9E03-6FF90CEC18D4}"/>
    <cellStyle name="Total 2 6 2 2 4" xfId="21004" xr:uid="{75E9EDB5-391B-4AA1-808C-581E518023DB}"/>
    <cellStyle name="Total 2 6 2 3" xfId="19562" xr:uid="{08CB320F-DD2A-4D13-B483-3567AB2A9037}"/>
    <cellStyle name="Total 2 6 2 4" xfId="10393" xr:uid="{5B54C86E-657A-477A-BB4F-5468490124F5}"/>
    <cellStyle name="Total 2 6 2 5" xfId="15018" xr:uid="{AF106452-ABE2-47AC-B621-479EF164F078}"/>
    <cellStyle name="Total 2 6 3" xfId="33944" xr:uid="{97C75053-CDAE-4519-B4F4-AA7570988DDF}"/>
    <cellStyle name="Total 2 6 3 2" xfId="33943" xr:uid="{C0637516-924B-414A-B494-711E3E842426}"/>
    <cellStyle name="Total 2 6 3 2 2" xfId="19559" xr:uid="{BC6317C1-211C-4F92-B590-9F4692CAC2E9}"/>
    <cellStyle name="Total 2 6 3 2 3" xfId="10390" xr:uid="{4EFE5680-3712-415C-87F6-F85BEFF63BEC}"/>
    <cellStyle name="Total 2 6 3 2 4" xfId="24694" xr:uid="{F4E93ADE-DD14-43B4-AD26-FC6C50ECE83D}"/>
    <cellStyle name="Total 2 6 3 3" xfId="19560" xr:uid="{EFAF5B07-42BA-4E35-954D-84A14FEA3B17}"/>
    <cellStyle name="Total 2 6 3 4" xfId="10391" xr:uid="{4D934F2C-5794-4D21-A53A-93191A9908A7}"/>
    <cellStyle name="Total 2 6 3 5" xfId="24695" xr:uid="{9D0B5521-6F3E-4A85-ABF2-3CCC25C6C3A8}"/>
    <cellStyle name="Total 2 6 4" xfId="33942" xr:uid="{18F6C44C-213F-4089-A224-57C58969AC0F}"/>
    <cellStyle name="Total 2 6 4 2" xfId="33941" xr:uid="{AD4984B6-CB38-4D8C-8096-DC5B78B42DB6}"/>
    <cellStyle name="Total 2 6 4 2 2" xfId="19557" xr:uid="{9C7174DF-A083-44B9-9753-54AE5CEC4B4E}"/>
    <cellStyle name="Total 2 6 4 2 3" xfId="10388" xr:uid="{A4AD77EA-B052-49ED-9D21-CF832B56E0C9}"/>
    <cellStyle name="Total 2 6 4 2 4" xfId="24687" xr:uid="{9B2CAB03-7B31-499E-9979-CAE3DFBC69B6}"/>
    <cellStyle name="Total 2 6 4 3" xfId="19558" xr:uid="{9FCC1271-1D7D-432D-9DC8-2C73AB2FDEE1}"/>
    <cellStyle name="Total 2 6 4 4" xfId="10389" xr:uid="{838697E6-190D-43D7-BCBC-035C52729416}"/>
    <cellStyle name="Total 2 6 4 5" xfId="24473" xr:uid="{55F617B0-1E58-4CB3-9C07-5EB5332F0884}"/>
    <cellStyle name="Total 2 6 5" xfId="33940" xr:uid="{29538C03-807C-4F2C-ADE8-2273636D44EE}"/>
    <cellStyle name="Total 2 6 5 2" xfId="33939" xr:uid="{9F77096B-F955-4560-84C0-74B9E7CDB781}"/>
    <cellStyle name="Total 2 6 5 2 2" xfId="19555" xr:uid="{453A0AB6-5D70-4BA9-8E95-651611D82DCC}"/>
    <cellStyle name="Total 2 6 5 2 3" xfId="10386" xr:uid="{A7D590E6-1464-4397-B8C3-EE65E93D4E7F}"/>
    <cellStyle name="Total 2 6 5 2 4" xfId="7319" xr:uid="{CA2E8706-2F90-4DF5-AAEF-3D035C2CF636}"/>
    <cellStyle name="Total 2 6 5 3" xfId="19556" xr:uid="{96DE5678-689C-4582-B0ED-8A974BD73A7A}"/>
    <cellStyle name="Total 2 6 5 4" xfId="10387" xr:uid="{BD58B9C3-4CEC-4E07-AAD6-510915DA8C0F}"/>
    <cellStyle name="Total 2 6 5 5" xfId="8069" xr:uid="{11034888-A3EB-4949-AAF8-3D661A11245D}"/>
    <cellStyle name="Total 2 6 6" xfId="33938" xr:uid="{A0F2D053-D5DE-44E4-98A6-86C7C4D939C2}"/>
    <cellStyle name="Total 2 6 6 2" xfId="19554" xr:uid="{617B4D14-10F8-4ABF-BDE2-1D67A604D148}"/>
    <cellStyle name="Total 2 6 6 3" xfId="10385" xr:uid="{1A91D710-D836-4E87-9750-E5325CE0EF67}"/>
    <cellStyle name="Total 2 6 6 4" xfId="15015" xr:uid="{1E23F29E-7C53-4460-BC3B-F811126AF294}"/>
    <cellStyle name="Total 2 6 7" xfId="29765" xr:uid="{FB7CF492-6323-43E9-8546-BEDE0CEAAD50}"/>
    <cellStyle name="Total 2 6 7 2" xfId="16085" xr:uid="{756A02B2-9480-4812-B9BC-6CA0DBE7F937}"/>
    <cellStyle name="Total 2 6 7 3" xfId="7571" xr:uid="{0A791607-DC87-4917-A40F-252778B1AA5D}"/>
    <cellStyle name="Total 2 6 7 4" xfId="2742" xr:uid="{AF04D5E5-7B5F-46C4-AD99-4DB3F87F895F}"/>
    <cellStyle name="Total 2 6 8" xfId="26653" xr:uid="{6BF2D0E0-317A-408E-B3CE-1843F53FD3CC}"/>
    <cellStyle name="Total 2 6 8 2" xfId="13206" xr:uid="{61B477FE-41BC-4D14-98ED-6311C3ECA59C}"/>
    <cellStyle name="Total 2 6 8 3" xfId="5457" xr:uid="{E2F8D121-0734-42AA-BD6E-1729C39E404C}"/>
    <cellStyle name="Total 2 6 8 4" xfId="1485" xr:uid="{5249F194-FD97-47E2-AF03-8A9F90745D55}"/>
    <cellStyle name="Total 2 6 9" xfId="29355" xr:uid="{3D4ED6CA-BECA-4AD6-912C-E571D2D61038}"/>
    <cellStyle name="Total 2 6 9 2" xfId="15710" xr:uid="{640EE9E2-3181-4E40-B030-8EAC0B6103AA}"/>
    <cellStyle name="Total 2 6 9 3" xfId="7291" xr:uid="{FB7CE713-7F6A-4945-97CA-C9B5C3A60F97}"/>
    <cellStyle name="Total 2 6 9 4" xfId="2613" xr:uid="{9AD3BCFD-9A19-4A4B-9B59-9787D0DEC7F9}"/>
    <cellStyle name="Total 2 7" xfId="42760" xr:uid="{F9D0291C-1971-4A00-A73F-CC0695DBEA2A}"/>
    <cellStyle name="Total 2 7 10" xfId="33937" xr:uid="{0A66FA2A-0664-4F98-A305-9E3049D836A5}"/>
    <cellStyle name="Total 2 7 10 2" xfId="19553" xr:uid="{7B5ED913-1486-45C7-99D5-CD0704D9C7C1}"/>
    <cellStyle name="Total 2 7 10 3" xfId="10384" xr:uid="{190AE754-B80B-48BB-8137-380BCE9DD8DD}"/>
    <cellStyle name="Total 2 7 10 4" xfId="21192" xr:uid="{F3CCF1B3-C566-46E5-A9DD-51B7D458F39F}"/>
    <cellStyle name="Total 2 7 11" xfId="39726" xr:uid="{2A54A3C1-43EC-4B3F-B1EF-E5701BEB441D}"/>
    <cellStyle name="Total 2 7 12" xfId="40615" xr:uid="{AF628752-69AD-4140-A750-ABF36FC5D654}"/>
    <cellStyle name="Total 2 7 13" xfId="24907" xr:uid="{23F0FBCA-1940-4D70-8575-8E444F8F1DDC}"/>
    <cellStyle name="Total 2 7 14" xfId="10286" xr:uid="{E74C79B2-945A-476E-A67E-9EF2857AF196}"/>
    <cellStyle name="Total 2 7 2" xfId="33936" xr:uid="{B3460DA6-60D2-4333-AD1A-F4DE69BFEF15}"/>
    <cellStyle name="Total 2 7 2 2" xfId="33935" xr:uid="{F1815558-3D4E-4E7F-B3A7-528EC910EA24}"/>
    <cellStyle name="Total 2 7 2 2 2" xfId="19551" xr:uid="{EC4E504B-25F9-4ADF-8D40-5D1A5133219E}"/>
    <cellStyle name="Total 2 7 2 2 3" xfId="10382" xr:uid="{321DFE0C-C045-4002-A291-9532F49BEF0F}"/>
    <cellStyle name="Total 2 7 2 2 4" xfId="15016" xr:uid="{3F0D8C23-A648-4A3E-9A97-46BC471703EA}"/>
    <cellStyle name="Total 2 7 2 3" xfId="19552" xr:uid="{31F3B98D-62FA-4BB6-8C1A-9E7CCDABD300}"/>
    <cellStyle name="Total 2 7 2 4" xfId="10383" xr:uid="{349238FA-299C-4396-AC7F-4B7A0D37C6EF}"/>
    <cellStyle name="Total 2 7 2 5" xfId="7320" xr:uid="{CDEEDDEE-4332-4BED-92A5-3CE6562A1765}"/>
    <cellStyle name="Total 2 7 3" xfId="33934" xr:uid="{889B3992-A605-464D-B59F-BFDC8315181F}"/>
    <cellStyle name="Total 2 7 3 2" xfId="33933" xr:uid="{882ABD03-D9CA-4C9C-81CB-4B2DF208FB39}"/>
    <cellStyle name="Total 2 7 3 2 2" xfId="19549" xr:uid="{72338947-69CE-4DCC-8B7C-2A6E4D10E2CE}"/>
    <cellStyle name="Total 2 7 3 2 3" xfId="10380" xr:uid="{D519B14E-7F4E-43F2-81D4-144145492336}"/>
    <cellStyle name="Total 2 7 3 2 4" xfId="7858" xr:uid="{72AA7458-3C9B-4775-A9CA-4613394738B1}"/>
    <cellStyle name="Total 2 7 3 3" xfId="19550" xr:uid="{5C9D2FDD-48C0-43F1-BC80-FAA153CBAB94}"/>
    <cellStyle name="Total 2 7 3 4" xfId="10381" xr:uid="{D5408ADB-7CCA-4067-8C83-02A9F5FB3D39}"/>
    <cellStyle name="Total 2 7 3 5" xfId="24692" xr:uid="{75F6E5CD-4451-4A51-BF0A-2F470E9DAD12}"/>
    <cellStyle name="Total 2 7 4" xfId="33932" xr:uid="{AD0622C6-62E8-490D-84B2-EE14538FA40E}"/>
    <cellStyle name="Total 2 7 4 2" xfId="33931" xr:uid="{1AB504CC-342D-405C-9C9B-C13F28798DF6}"/>
    <cellStyle name="Total 2 7 4 2 2" xfId="19547" xr:uid="{2797AA89-2945-4009-B113-9987645A8F90}"/>
    <cellStyle name="Total 2 7 4 2 3" xfId="10378" xr:uid="{109E76CB-7410-4604-ABDE-72D4A81AAE86}"/>
    <cellStyle name="Total 2 7 4 2 4" xfId="24691" xr:uid="{DC061C45-B11B-44D1-B0BE-864D1D4B9302}"/>
    <cellStyle name="Total 2 7 4 3" xfId="19548" xr:uid="{0E9AE6E0-B8BA-4DE9-9422-53BDE187B54F}"/>
    <cellStyle name="Total 2 7 4 4" xfId="10379" xr:uid="{85A22551-69C1-4FFF-BA75-C8B17394A847}"/>
    <cellStyle name="Total 2 7 4 5" xfId="24688" xr:uid="{BFDA817D-7F50-4EE8-87F0-C7C5A69B1D9F}"/>
    <cellStyle name="Total 2 7 5" xfId="33930" xr:uid="{0841E3BA-158C-4817-8270-6E430FBB7C0D}"/>
    <cellStyle name="Total 2 7 5 2" xfId="33929" xr:uid="{919561E4-1726-491C-9D3C-421D0BCF20B7}"/>
    <cellStyle name="Total 2 7 5 2 2" xfId="19545" xr:uid="{FCAECB33-9758-4CAF-AFA2-C3DE13C147E3}"/>
    <cellStyle name="Total 2 7 5 2 3" xfId="10376" xr:uid="{FA2BAE21-FC62-45E8-919D-52B8CAD9581B}"/>
    <cellStyle name="Total 2 7 5 2 4" xfId="24689" xr:uid="{70803ACA-A1D1-4BD1-B91F-085750688B7F}"/>
    <cellStyle name="Total 2 7 5 3" xfId="19546" xr:uid="{04D0E88A-A966-4331-A75E-656D993D510A}"/>
    <cellStyle name="Total 2 7 5 4" xfId="10377" xr:uid="{FA445284-5959-4EFD-A61C-7A12C6279BF6}"/>
    <cellStyle name="Total 2 7 5 5" xfId="24690" xr:uid="{4D3D8C03-0A78-4D4B-9429-866596B3AA1E}"/>
    <cellStyle name="Total 2 7 6" xfId="33928" xr:uid="{0FA19501-E9C2-433D-8AE1-BC6D28D532B0}"/>
    <cellStyle name="Total 2 7 6 2" xfId="19544" xr:uid="{AD256939-6215-4F31-B65A-61B6D7A50507}"/>
    <cellStyle name="Total 2 7 6 3" xfId="10375" xr:uid="{2971E1DC-1105-49FF-A7A0-6CB7CFCE0CDC}"/>
    <cellStyle name="Total 2 7 6 4" xfId="24611" xr:uid="{D8FFF69E-EE45-468E-8652-678387E17FE8}"/>
    <cellStyle name="Total 2 7 7" xfId="28882" xr:uid="{F69EFD75-5672-4BA0-8ACD-E38690A36495}"/>
    <cellStyle name="Total 2 7 7 2" xfId="15291" xr:uid="{4EECDD79-B627-42FF-91D2-C7F8416798C3}"/>
    <cellStyle name="Total 2 7 7 3" xfId="6981" xr:uid="{FBF07E17-F989-471B-8C86-F33B5BA5793B}"/>
    <cellStyle name="Total 2 7 7 4" xfId="2480" xr:uid="{7F98A8D3-1E87-4B06-8165-D53089212595}"/>
    <cellStyle name="Total 2 7 8" xfId="27438" xr:uid="{6CFB2011-41F6-44BF-8C01-030424E7CE4F}"/>
    <cellStyle name="Total 2 7 8 2" xfId="13980" xr:uid="{47A2F220-7353-494C-A26B-51AD9E327B8C}"/>
    <cellStyle name="Total 2 7 8 3" xfId="5946" xr:uid="{51F77FAE-3F06-4E20-AF93-F97CBB4F396D}"/>
    <cellStyle name="Total 2 7 8 4" xfId="1695" xr:uid="{6B81290D-3CBD-48A7-B7D2-11717C803BB9}"/>
    <cellStyle name="Total 2 7 9" xfId="27073" xr:uid="{0C1AF705-8767-46FD-83DE-EB30C659E0C7}"/>
    <cellStyle name="Total 2 7 9 2" xfId="13617" xr:uid="{E561EAF7-2119-4DA9-8814-D3607E997099}"/>
    <cellStyle name="Total 2 7 9 3" xfId="5727" xr:uid="{5F740C40-DF00-490E-BC57-BF6D3F502197}"/>
    <cellStyle name="Total 2 7 9 4" xfId="1650" xr:uid="{A6289927-F7E4-4670-AEEA-1BACF45D57AB}"/>
    <cellStyle name="Total 2 8" xfId="41605" xr:uid="{04FA97F9-43B8-4CAA-89B2-24DE4D44BB33}"/>
    <cellStyle name="Total 2 8 10" xfId="38742" xr:uid="{4152D613-8A15-4F76-AABC-689E32455F82}"/>
    <cellStyle name="Total 2 8 11" xfId="24119" xr:uid="{0CB0053D-11F2-4F17-8533-7F29136C2E7B}"/>
    <cellStyle name="Total 2 8 12" xfId="16522" xr:uid="{ACF62EA5-3869-49A3-8F4D-E15D4405A8C3}"/>
    <cellStyle name="Total 2 8 13" xfId="10698" xr:uid="{BC9F1B1A-4634-4104-8655-B114ADB91325}"/>
    <cellStyle name="Total 2 8 2" xfId="33926" xr:uid="{59B08DD9-83B4-4F1B-9754-5EA17FC2846F}"/>
    <cellStyle name="Total 2 8 2 2" xfId="33925" xr:uid="{0BEC3333-9D9B-4C79-A074-2C67A302DDCE}"/>
    <cellStyle name="Total 2 8 2 2 2" xfId="19541" xr:uid="{2237BC0A-D23F-4D33-8908-A6EDF8819DA3}"/>
    <cellStyle name="Total 2 8 2 2 3" xfId="10372" xr:uid="{B3267F69-C4F7-460D-B355-14B2845173A5}"/>
    <cellStyle name="Total 2 8 2 2 4" xfId="24686" xr:uid="{AF9E783F-D9AF-4923-AB9E-4AB9A665EFD9}"/>
    <cellStyle name="Total 2 8 2 3" xfId="19542" xr:uid="{CBD477DE-C609-40EF-BAFE-332684698FFF}"/>
    <cellStyle name="Total 2 8 2 4" xfId="10373" xr:uid="{30EA46B4-8E8F-4940-823C-4A0B5E73A1C8}"/>
    <cellStyle name="Total 2 8 2 5" xfId="24684" xr:uid="{C2FFF187-6168-4F0F-A1E4-22E8F2E7C272}"/>
    <cellStyle name="Total 2 8 3" xfId="33924" xr:uid="{740BCAFD-D945-4002-952A-03054BD8CE56}"/>
    <cellStyle name="Total 2 8 3 2" xfId="33923" xr:uid="{98916064-49A7-48F6-8FFA-6664EFE5201E}"/>
    <cellStyle name="Total 2 8 3 2 2" xfId="19539" xr:uid="{BA1CC418-977A-43F6-9561-BB086847501E}"/>
    <cellStyle name="Total 2 8 3 2 3" xfId="10370" xr:uid="{B7D11325-4F51-46F0-B737-E6A5A5704BE7}"/>
    <cellStyle name="Total 2 8 3 2 4" xfId="14970" xr:uid="{31EBEFD7-D3BE-4638-9D10-6530F2EBE30B}"/>
    <cellStyle name="Total 2 8 3 3" xfId="19540" xr:uid="{DA782CFC-36D2-4AFF-AE8B-18C5F8BBCF84}"/>
    <cellStyle name="Total 2 8 3 4" xfId="10371" xr:uid="{50F87213-A0C9-4B5D-9336-3F652FC3ECE0}"/>
    <cellStyle name="Total 2 8 3 5" xfId="24685" xr:uid="{DA5E03D3-2E05-4E73-B4DC-FE3FF5560D87}"/>
    <cellStyle name="Total 2 8 4" xfId="33922" xr:uid="{974E9721-2E8A-44AE-8ECF-CF4CC66449AE}"/>
    <cellStyle name="Total 2 8 4 2" xfId="33921" xr:uid="{214F4C35-BBA5-4FB4-BE75-A3F8FF6C8817}"/>
    <cellStyle name="Total 2 8 4 2 2" xfId="19537" xr:uid="{32500A37-E408-4192-9E73-95FAE74A98EB}"/>
    <cellStyle name="Total 2 8 4 2 3" xfId="10368" xr:uid="{CEBBC347-8D7E-4D25-93D5-2D5FE320CE38}"/>
    <cellStyle name="Total 2 8 4 2 4" xfId="21190" xr:uid="{4DFC10FD-DCB9-430A-B61E-7C26C6EFDBB2}"/>
    <cellStyle name="Total 2 8 4 3" xfId="19538" xr:uid="{BB802F1C-715D-4F85-9420-A47BBF4D08D8}"/>
    <cellStyle name="Total 2 8 4 4" xfId="10369" xr:uid="{6D4449A7-D413-499F-8B4D-D4629EFE2162}"/>
    <cellStyle name="Total 2 8 4 5" xfId="21191" xr:uid="{FC637563-1338-48F3-8866-D797EC7ED10C}"/>
    <cellStyle name="Total 2 8 5" xfId="33920" xr:uid="{D3B9A00E-67E8-45F4-B7BC-7A55EAC429AA}"/>
    <cellStyle name="Total 2 8 5 2" xfId="19536" xr:uid="{CECC007C-B676-4BFE-8D8E-7AA209580AE9}"/>
    <cellStyle name="Total 2 8 5 3" xfId="10367" xr:uid="{B001D0C1-FF9F-4059-8F9C-75C7F397E5B8}"/>
    <cellStyle name="Total 2 8 5 4" xfId="21189" xr:uid="{C0B2A484-425C-4310-BA46-8598DE60ACBC}"/>
    <cellStyle name="Total 2 8 6" xfId="28015" xr:uid="{57863F5F-B20A-4D03-B54F-BAE2F7F8DCDF}"/>
    <cellStyle name="Total 2 8 6 2" xfId="14535" xr:uid="{E8CB207E-EBFA-4994-81DC-A36D8A7E7685}"/>
    <cellStyle name="Total 2 8 6 3" xfId="6433" xr:uid="{C5539BD3-6168-4E1A-A282-FD25781A88EC}"/>
    <cellStyle name="Total 2 8 6 4" xfId="2107" xr:uid="{DA303253-6E39-4F79-B0CC-B761F690DBDA}"/>
    <cellStyle name="Total 2 8 7" xfId="29688" xr:uid="{EC000E2A-1CB7-48C1-B344-547AA4DEB8EF}"/>
    <cellStyle name="Total 2 8 7 2" xfId="16021" xr:uid="{4083882B-24AB-4198-B793-96D83C86A098}"/>
    <cellStyle name="Total 2 8 7 3" xfId="7509" xr:uid="{62466170-8D5E-4744-AC03-661E9524631C}"/>
    <cellStyle name="Total 2 8 7 4" xfId="2727" xr:uid="{74182442-5239-4F99-8792-A143F39D87FF}"/>
    <cellStyle name="Total 2 8 8" xfId="25825" xr:uid="{042DAB96-52CE-413C-A1CC-BD5E86E073CD}"/>
    <cellStyle name="Total 2 8 8 2" xfId="12390" xr:uid="{F95389E5-8E03-427F-B835-11F72C14AA79}"/>
    <cellStyle name="Total 2 8 8 3" xfId="4870" xr:uid="{08F3CB07-D76F-4516-9D74-A2B12EF32921}"/>
    <cellStyle name="Total 2 8 8 4" xfId="1104" xr:uid="{AEF3D0A9-7C77-4A3E-B73D-58926110A83C}"/>
    <cellStyle name="Total 2 8 9" xfId="33927" xr:uid="{3476EB7E-A2D4-4057-97ED-39A2BBC75C9C}"/>
    <cellStyle name="Total 2 8 9 2" xfId="19543" xr:uid="{0058DC1C-C796-44B8-A3C4-CE0344CB2B49}"/>
    <cellStyle name="Total 2 8 9 3" xfId="10374" xr:uid="{A49ECDF8-6C6D-4ABA-9FD0-3BD45F436330}"/>
    <cellStyle name="Total 2 8 9 4" xfId="24610" xr:uid="{266F3D7E-E1E7-48F9-858A-4D5325A45659}"/>
    <cellStyle name="Total 2 9" xfId="41412" xr:uid="{DCE2C41D-DE06-4230-B861-E3E31D627C07}"/>
    <cellStyle name="Total 2 9 10" xfId="38550" xr:uid="{8AC30BF8-AD0E-4CE0-957A-85F5AF5F4A06}"/>
    <cellStyle name="Total 2 9 11" xfId="23927" xr:uid="{4DEB1B2D-FC52-4C52-B1BC-D130402ADA45}"/>
    <cellStyle name="Total 2 9 12" xfId="16533" xr:uid="{453A2EDD-63C5-4C19-8C26-5AA8626A08CE}"/>
    <cellStyle name="Total 2 9 13" xfId="7140" xr:uid="{073AD552-CA28-4734-88F1-BD953FAB302C}"/>
    <cellStyle name="Total 2 9 2" xfId="33918" xr:uid="{A17788EE-57C7-4858-BF93-217F26D9B36D}"/>
    <cellStyle name="Total 2 9 2 2" xfId="19534" xr:uid="{184AF259-9740-407E-B03A-B1EC84C52623}"/>
    <cellStyle name="Total 2 9 2 3" xfId="10365" xr:uid="{10233E0A-B884-4154-9939-7BD5533C3CCB}"/>
    <cellStyle name="Total 2 9 2 4" xfId="15523" xr:uid="{003BAA8D-7404-44C1-ABEE-E209AAECD8E6}"/>
    <cellStyle name="Total 2 9 3" xfId="27823" xr:uid="{33B80E6F-27C2-42AE-A98A-0F505DC8F756}"/>
    <cellStyle name="Total 2 9 3 2" xfId="14351" xr:uid="{0FE51350-7FAD-4FDD-BC3F-E11ABF4885B7}"/>
    <cellStyle name="Total 2 9 3 3" xfId="6241" xr:uid="{4C18552D-9F43-485B-B42B-C2CF08A7B26E}"/>
    <cellStyle name="Total 2 9 3 4" xfId="1915" xr:uid="{D39F4BFD-4771-4533-9E10-537D29E2CC98}"/>
    <cellStyle name="Total 2 9 4" xfId="26576" xr:uid="{6EE9307A-0434-447C-97B4-EA3C9AC587B6}"/>
    <cellStyle name="Total 2 9 4 2" xfId="13130" xr:uid="{2A070FE2-5937-4415-9DB5-67A0EC32B064}"/>
    <cellStyle name="Total 2 9 4 3" xfId="5411" xr:uid="{A11EE0D1-2D03-43BA-BD34-49760F050CE7}"/>
    <cellStyle name="Total 2 9 4 4" xfId="1460" xr:uid="{977A1127-1E72-4994-B776-9C42C6F73E59}"/>
    <cellStyle name="Total 2 9 5" xfId="30181" xr:uid="{1DA29D41-C867-4F28-9767-E72D5A4D6B0A}"/>
    <cellStyle name="Total 2 9 5 2" xfId="16451" xr:uid="{E2B4CF79-F49E-4252-8E60-3E5C8E18C0DE}"/>
    <cellStyle name="Total 2 9 5 3" xfId="7875" xr:uid="{C542A606-2FB4-4D80-A9EE-374B2694E5F3}"/>
    <cellStyle name="Total 2 9 5 4" xfId="2952" xr:uid="{556B216B-CC55-4595-8359-E9BCA847DEE3}"/>
    <cellStyle name="Total 2 9 6" xfId="25633" xr:uid="{73DD8A8D-D500-463B-972C-20A1499D638A}"/>
    <cellStyle name="Total 2 9 6 2" xfId="12208" xr:uid="{DA814BF4-CDB1-42C1-9C74-662048A20E5F}"/>
    <cellStyle name="Total 2 9 6 3" xfId="4678" xr:uid="{BC82A1C7-E54E-4B8F-A3DC-3101B95F9207}"/>
    <cellStyle name="Total 2 9 6 4" xfId="912" xr:uid="{D3836C68-15BE-42A1-B315-0CE5A76A794C}"/>
    <cellStyle name="Total 2 9 7" xfId="25339" xr:uid="{583AAB8B-71B1-4C61-9DE4-EC528B2D3EA5}"/>
    <cellStyle name="Total 2 9 7 2" xfId="11935" xr:uid="{FAB8C232-D481-4772-9EF2-F7171E1D5804}"/>
    <cellStyle name="Total 2 9 7 3" xfId="4453" xr:uid="{A9AA34D0-5463-4D36-92B8-D0653F021EFA}"/>
    <cellStyle name="Total 2 9 7 4" xfId="745" xr:uid="{746F3034-0E24-4569-B6B9-AB84C6B98CB8}"/>
    <cellStyle name="Total 2 9 8" xfId="25242" xr:uid="{B52261A7-9212-4A1C-9624-B9FF48EE7342}"/>
    <cellStyle name="Total 2 9 8 2" xfId="11839" xr:uid="{407C1291-E662-4352-9F6F-8FD8CA108DDF}"/>
    <cellStyle name="Total 2 9 8 3" xfId="4367" xr:uid="{76AE33E2-E845-4A78-B4B1-B923EC6A7096}"/>
    <cellStyle name="Total 2 9 8 4" xfId="668" xr:uid="{7D80C54A-9440-4C44-AED7-9207267F27F6}"/>
    <cellStyle name="Total 2 9 9" xfId="33919" xr:uid="{D27793A0-887C-47C3-AFFF-F62C43248020}"/>
    <cellStyle name="Total 2 9 9 2" xfId="19535" xr:uid="{E44AAC6F-2C6F-4B84-A419-685E487B68E0}"/>
    <cellStyle name="Total 2 9 9 3" xfId="10366" xr:uid="{CEC8CC12-ACAD-4252-807F-2913BCE5AA00}"/>
    <cellStyle name="Total 2 9 9 4" xfId="21188" xr:uid="{22427AE5-CD8B-4B53-BBE5-B9052617C789}"/>
    <cellStyle name="Total 3" xfId="44111" xr:uid="{C6E3787E-E957-4943-8721-16EACE4075F1}"/>
    <cellStyle name="Total 3 2" xfId="42754" xr:uid="{3FE9F7BC-D685-4F9B-A444-BBFBB7C083CC}"/>
    <cellStyle name="Total 3 2 10" xfId="27070" xr:uid="{193ADBBF-1D1F-4F6B-9A0C-CBADD396243A}"/>
    <cellStyle name="Total 3 2 10 2" xfId="13614" xr:uid="{CE88E902-BEAD-4067-BBE4-89B5FAFE15EF}"/>
    <cellStyle name="Total 3 2 10 3" xfId="5724" xr:uid="{62B12E8A-74DA-4683-96AE-8142D4461278}"/>
    <cellStyle name="Total 3 2 10 4" xfId="1647" xr:uid="{B9514C92-6F85-4818-89E1-B218796CE114}"/>
    <cellStyle name="Total 3 2 11" xfId="33916" xr:uid="{3B0CD126-69A4-45D2-BD69-4F49C358C5B9}"/>
    <cellStyle name="Total 3 2 11 2" xfId="19532" xr:uid="{C1D82299-EB16-4A35-82A4-0C5A7D49CE52}"/>
    <cellStyle name="Total 3 2 11 3" xfId="10363" xr:uid="{26EA2A56-EF52-418E-A86E-400ADBF9E381}"/>
    <cellStyle name="Total 3 2 11 4" xfId="21187" xr:uid="{7D244EF4-A067-4B5E-A8B8-70B468B92E69}"/>
    <cellStyle name="Total 3 2 12" xfId="39720" xr:uid="{70D089FF-94BC-4629-ACAA-DDDF9A93125F}"/>
    <cellStyle name="Total 3 2 13" xfId="40621" xr:uid="{31D4ABA2-C5A9-4C37-B15F-B5BB2FFF73B1}"/>
    <cellStyle name="Total 3 2 14" xfId="24910" xr:uid="{07E20929-7DA0-492C-86C8-36DDD77B27D8}"/>
    <cellStyle name="Total 3 2 15" xfId="10291" xr:uid="{7CDE6F6A-D6A2-461D-A66F-634AF7E371AD}"/>
    <cellStyle name="Total 3 2 2" xfId="41600" xr:uid="{C5B69507-4E9E-4626-B166-45C66680FF7C}"/>
    <cellStyle name="Total 3 2 2 10" xfId="10700" xr:uid="{5614AC7F-4052-4786-96F1-16A12A67CCC5}"/>
    <cellStyle name="Total 3 2 2 2" xfId="33914" xr:uid="{B57912EF-72FE-459F-81F6-45DFDB8C188A}"/>
    <cellStyle name="Total 3 2 2 2 2" xfId="19530" xr:uid="{D7D64AAE-206D-43F9-9D16-34434C2DD9C5}"/>
    <cellStyle name="Total 3 2 2 2 3" xfId="10361" xr:uid="{7A971A01-6684-4C9F-92D7-AF8FB6DB7803}"/>
    <cellStyle name="Total 3 2 2 2 4" xfId="39158" xr:uid="{E3705503-A415-4703-BE4B-00A2A724CC1D}"/>
    <cellStyle name="Total 3 2 2 3" xfId="28010" xr:uid="{FCBC675C-1333-4839-8895-75BA77828AD0}"/>
    <cellStyle name="Total 3 2 2 3 2" xfId="14530" xr:uid="{A46D13F9-DA7C-4C6B-8860-E066F04FED3D}"/>
    <cellStyle name="Total 3 2 2 3 3" xfId="6428" xr:uid="{920F8AB6-C764-44EB-A467-384860B87A68}"/>
    <cellStyle name="Total 3 2 2 3 4" xfId="2102" xr:uid="{5B573017-4092-4CFC-B96A-6229E6D18204}"/>
    <cellStyle name="Total 3 2 2 4" xfId="30217" xr:uid="{601C7419-5D03-4E0D-901D-41D64B37EDE2}"/>
    <cellStyle name="Total 3 2 2 4 2" xfId="16486" xr:uid="{12235642-9318-4BD9-9FBB-DDC344678974}"/>
    <cellStyle name="Total 3 2 2 4 3" xfId="7911" xr:uid="{77E9125A-7E4D-4B90-A54A-8DCE476BC272}"/>
    <cellStyle name="Total 3 2 2 4 4" xfId="2988" xr:uid="{E204F449-7AC7-42DD-A66E-A5ABB1A864F2}"/>
    <cellStyle name="Total 3 2 2 5" xfId="25820" xr:uid="{2814B157-8B3A-4D30-A63E-C921EE3EE2E3}"/>
    <cellStyle name="Total 3 2 2 5 2" xfId="12385" xr:uid="{37DBE7DC-B67E-41CB-9927-99322EDA7464}"/>
    <cellStyle name="Total 3 2 2 5 3" xfId="4865" xr:uid="{BCFF8A1B-7069-4A5C-8A50-A82F4A02D3A2}"/>
    <cellStyle name="Total 3 2 2 5 4" xfId="1099" xr:uid="{E7B4BFF6-8A2B-4F5B-AD5C-F33054809A8A}"/>
    <cellStyle name="Total 3 2 2 6" xfId="33915" xr:uid="{F07F7C75-2FC4-4886-A54D-35BAF06503DA}"/>
    <cellStyle name="Total 3 2 2 6 2" xfId="19531" xr:uid="{F891CC63-7953-4735-8F12-76F4FACE8432}"/>
    <cellStyle name="Total 3 2 2 6 3" xfId="10362" xr:uid="{CCA15392-548D-4201-89C1-E9EBB8A1C739}"/>
    <cellStyle name="Total 3 2 2 6 4" xfId="6216" xr:uid="{87C6A7C6-48DB-49F0-8437-4FE4787F20B4}"/>
    <cellStyle name="Total 3 2 2 7" xfId="38737" xr:uid="{3770C08A-9603-41E4-88A3-5779A578A3EF}"/>
    <cellStyle name="Total 3 2 2 8" xfId="24114" xr:uid="{977D9E3E-238A-4646-8668-69F11F44310A}"/>
    <cellStyle name="Total 3 2 2 9" xfId="39501" xr:uid="{090BA154-DB7A-4DB3-A7D4-9A42DB5C5B33}"/>
    <cellStyle name="Total 3 2 3" xfId="33913" xr:uid="{0631AF67-65DB-4F0E-81F3-B08C654F5A1B}"/>
    <cellStyle name="Total 3 2 3 2" xfId="33912" xr:uid="{402F1B2E-4883-45BA-ACCB-91E5816D9D79}"/>
    <cellStyle name="Total 3 2 3 2 2" xfId="19528" xr:uid="{3F2B9E70-96D1-4F59-8447-BB7CF546CE6D}"/>
    <cellStyle name="Total 3 2 3 2 3" xfId="10359" xr:uid="{53360496-DC2F-4250-B0EF-C600C097C3A1}"/>
    <cellStyle name="Total 3 2 3 2 4" xfId="6158" xr:uid="{F8EBCCBF-B843-4DA8-98F3-214B31F6BFDF}"/>
    <cellStyle name="Total 3 2 3 3" xfId="19529" xr:uid="{C9971757-6E73-4A2A-B31B-E5AA0C67A63F}"/>
    <cellStyle name="Total 3 2 3 4" xfId="10360" xr:uid="{82C403E2-0D9A-455B-86CB-D54A3AE72267}"/>
    <cellStyle name="Total 3 2 3 5" xfId="21186" xr:uid="{A1A4F84F-5408-4643-8554-17AA6202EB51}"/>
    <cellStyle name="Total 3 2 4" xfId="33911" xr:uid="{A80A81A4-0E34-4521-8E22-D7A66C8F90CB}"/>
    <cellStyle name="Total 3 2 4 2" xfId="33910" xr:uid="{05D5B0FC-E159-487F-8D17-78E509375B4D}"/>
    <cellStyle name="Total 3 2 4 2 2" xfId="19526" xr:uid="{CB2FBCA5-D8F4-4B83-A78A-8F623930222E}"/>
    <cellStyle name="Total 3 2 4 2 3" xfId="10357" xr:uid="{F270C9D1-E76C-44AF-9D60-02A268094CE5}"/>
    <cellStyle name="Total 3 2 4 2 4" xfId="21185" xr:uid="{B3688FAB-EB58-4E8A-82F8-3F53104BCF92}"/>
    <cellStyle name="Total 3 2 4 3" xfId="19527" xr:uid="{F6679CF8-A5CD-404D-AC6D-B059AB112788}"/>
    <cellStyle name="Total 3 2 4 4" xfId="10358" xr:uid="{7DE5D6B3-868B-454C-A2FF-DBC518872595}"/>
    <cellStyle name="Total 3 2 4 5" xfId="11611" xr:uid="{C8EA5081-E254-4E0F-B671-3DB0083C9C48}"/>
    <cellStyle name="Total 3 2 5" xfId="33909" xr:uid="{DD02F84D-1588-4D63-BB78-10144D54AFFA}"/>
    <cellStyle name="Total 3 2 5 2" xfId="33908" xr:uid="{47BADFD5-EA33-417F-9FD6-70AA97387151}"/>
    <cellStyle name="Total 3 2 5 2 2" xfId="19524" xr:uid="{8FEDF73A-058F-421C-8ED5-F7AEB412D834}"/>
    <cellStyle name="Total 3 2 5 2 3" xfId="10355" xr:uid="{819D1D24-43FB-43B7-BFBB-27F30F91A276}"/>
    <cellStyle name="Total 3 2 5 2 4" xfId="39668" xr:uid="{30B725E7-7FB8-4D29-A104-6E2BE8E5306F}"/>
    <cellStyle name="Total 3 2 5 3" xfId="19525" xr:uid="{C4D7C1F6-8A5A-4CEB-9DB5-8F7C5DDCCFD6}"/>
    <cellStyle name="Total 3 2 5 4" xfId="10356" xr:uid="{B120A032-58E2-4F87-B781-26C53AF5E919}"/>
    <cellStyle name="Total 3 2 5 5" xfId="7734" xr:uid="{B4488CD6-ECC4-4E35-BCA8-C17A9FC4B230}"/>
    <cellStyle name="Total 3 2 6" xfId="33907" xr:uid="{2FFF1CCF-7E1B-42C5-8AFA-0B780BF3EDCA}"/>
    <cellStyle name="Total 3 2 6 2" xfId="33906" xr:uid="{9D6F26DB-34C3-48C9-9525-740BC8D9414F}"/>
    <cellStyle name="Total 3 2 6 2 2" xfId="19522" xr:uid="{17E4F925-CE8D-4162-BF70-6122FE5EED2F}"/>
    <cellStyle name="Total 3 2 6 2 3" xfId="10353" xr:uid="{75806549-3465-4E6F-A198-75FCFBE6A9FE}"/>
    <cellStyle name="Total 3 2 6 2 4" xfId="21184" xr:uid="{DC395889-E509-4DC1-86C7-FFA5797F2942}"/>
    <cellStyle name="Total 3 2 6 3" xfId="19523" xr:uid="{8F95D1F9-B26E-4C99-BDAC-0935B1E6C353}"/>
    <cellStyle name="Total 3 2 6 4" xfId="10354" xr:uid="{6BB545C7-5BC8-45D7-971A-9AC2E3B4CF01}"/>
    <cellStyle name="Total 3 2 6 5" xfId="17985" xr:uid="{5160B2E0-EB0E-4B53-84DD-BA64425B8A1D}"/>
    <cellStyle name="Total 3 2 7" xfId="33905" xr:uid="{EAF7B339-BEF9-45AD-85EB-D5B9054F19D3}"/>
    <cellStyle name="Total 3 2 7 2" xfId="19521" xr:uid="{870CF697-D3AD-4606-A5FA-F13AF07A0036}"/>
    <cellStyle name="Total 3 2 7 3" xfId="10352" xr:uid="{C32E9755-7207-4F10-B290-9D0075C4E983}"/>
    <cellStyle name="Total 3 2 7 4" xfId="6167" xr:uid="{EEF41626-6558-43A8-BD78-D393E9253FDD}"/>
    <cellStyle name="Total 3 2 8" xfId="28876" xr:uid="{B82881E3-B8CB-4017-88C4-8BF6B777B2B2}"/>
    <cellStyle name="Total 3 2 8 2" xfId="15285" xr:uid="{FDDCF57F-05D9-4A46-8772-BC15D9E23B8E}"/>
    <cellStyle name="Total 3 2 8 3" xfId="6976" xr:uid="{B815AAE7-FC1F-4567-9EC4-341297DED495}"/>
    <cellStyle name="Total 3 2 8 4" xfId="2475" xr:uid="{DF556EF1-53DE-4530-B090-5C15E96378D8}"/>
    <cellStyle name="Total 3 2 9" xfId="26527" xr:uid="{B7EE0217-577D-445B-AED2-CC05D8873097}"/>
    <cellStyle name="Total 3 2 9 2" xfId="13082" xr:uid="{BECA0FD6-E7FA-49B6-A9F4-93AC3E155A18}"/>
    <cellStyle name="Total 3 2 9 3" xfId="5370" xr:uid="{EC81C85B-DFA2-47FD-9E5F-83CA43C72876}"/>
    <cellStyle name="Total 3 2 9 4" xfId="1426" xr:uid="{76E26550-BA88-486B-AB5C-BCF6925AFF7F}"/>
    <cellStyle name="Total 3 3" xfId="42755" xr:uid="{2ADD8FAE-7BF4-4957-AB2F-E145424A353A}"/>
    <cellStyle name="Total 3 3 10" xfId="33904" xr:uid="{4544F10F-F5A3-44CB-8E07-8EF1C1DA2854}"/>
    <cellStyle name="Total 3 3 10 2" xfId="19520" xr:uid="{17A624D1-9A1D-42D3-941C-770E7DD6356E}"/>
    <cellStyle name="Total 3 3 10 3" xfId="10351" xr:uid="{A5398160-54C6-4FFA-B5C7-495338A3C4E6}"/>
    <cellStyle name="Total 3 3 10 4" xfId="21011" xr:uid="{ECFBC696-B9F8-4048-B2EC-04BCAA0AE0DA}"/>
    <cellStyle name="Total 3 3 11" xfId="39721" xr:uid="{FD588E72-35F8-4474-93E3-8C0295EFA172}"/>
    <cellStyle name="Total 3 3 12" xfId="40620" xr:uid="{1A34FD6B-C70F-43C5-8C7C-400DBED57E40}"/>
    <cellStyle name="Total 3 3 13" xfId="24909" xr:uid="{A73A3FE5-BF64-4B67-BB76-1D49C968491E}"/>
    <cellStyle name="Total 3 3 14" xfId="10290" xr:uid="{EA82348D-FBDD-468C-95BC-6A8479464FE5}"/>
    <cellStyle name="Total 3 3 2" xfId="33903" xr:uid="{495557A8-AFE9-4E65-908C-8A66FE965DE7}"/>
    <cellStyle name="Total 3 3 2 2" xfId="33902" xr:uid="{8393D32D-527F-4953-ADC2-371120333802}"/>
    <cellStyle name="Total 3 3 2 2 2" xfId="19518" xr:uid="{47FF9DE7-3D28-4DF6-B802-A34ED34B311D}"/>
    <cellStyle name="Total 3 3 2 2 3" xfId="10349" xr:uid="{371C2078-C5AB-4473-9368-48DD608303E1}"/>
    <cellStyle name="Total 3 3 2 2 4" xfId="8151" xr:uid="{AC476C00-F8BA-4D51-8266-38A0E4B493CC}"/>
    <cellStyle name="Total 3 3 2 3" xfId="19519" xr:uid="{84DF57D9-1D50-4DE9-9448-9A22BDB43F49}"/>
    <cellStyle name="Total 3 3 2 4" xfId="10350" xr:uid="{CF03CA14-A44F-4225-A83C-5349B8CBCB9F}"/>
    <cellStyle name="Total 3 3 2 5" xfId="24683" xr:uid="{40280767-AF19-4768-88B2-7955D189349B}"/>
    <cellStyle name="Total 3 3 3" xfId="33901" xr:uid="{C0CA76CC-2DDB-46A9-A003-1214FBF6DE92}"/>
    <cellStyle name="Total 3 3 3 2" xfId="33900" xr:uid="{69AD0DF6-F7F5-4405-BEB1-67C8F3F4C6E0}"/>
    <cellStyle name="Total 3 3 3 2 2" xfId="19516" xr:uid="{2E3EC2DB-26FE-44C7-AC69-64756FCC89CB}"/>
    <cellStyle name="Total 3 3 3 2 3" xfId="10347" xr:uid="{974B0124-69B4-496B-BAEE-D384591DCDC5}"/>
    <cellStyle name="Total 3 3 3 2 4" xfId="24682" xr:uid="{6F2E822A-4FEE-4933-9973-37EA4B895678}"/>
    <cellStyle name="Total 3 3 3 3" xfId="19517" xr:uid="{557C1048-6F8D-4133-AE65-2ABAF43C9A3C}"/>
    <cellStyle name="Total 3 3 3 4" xfId="10348" xr:uid="{6464D0CB-3450-4E43-A1A2-FE50E0CDAAE7}"/>
    <cellStyle name="Total 3 3 3 5" xfId="7323" xr:uid="{B27DB115-691C-44E3-8189-3D64F78D8880}"/>
    <cellStyle name="Total 3 3 4" xfId="33899" xr:uid="{F2E6C499-B427-4869-B21D-068224524B45}"/>
    <cellStyle name="Total 3 3 4 2" xfId="33898" xr:uid="{D6243A9D-809D-4542-835B-9A536218AF28}"/>
    <cellStyle name="Total 3 3 4 2 2" xfId="19514" xr:uid="{4C71F44E-39C3-4576-A59E-E01B1D51C6A9}"/>
    <cellStyle name="Total 3 3 4 2 3" xfId="10345" xr:uid="{05C537EF-6054-4799-AD79-40D255481D48}"/>
    <cellStyle name="Total 3 3 4 2 4" xfId="7324" xr:uid="{E76F4C51-BA66-4B00-98C6-9CA0B1E9714D}"/>
    <cellStyle name="Total 3 3 4 3" xfId="19515" xr:uid="{5336F4F2-8C1A-4E90-80EE-4B96EFCF1D85}"/>
    <cellStyle name="Total 3 3 4 4" xfId="10346" xr:uid="{3D3F4C40-9957-4EE0-8139-6EB46658C08C}"/>
    <cellStyle name="Total 3 3 4 5" xfId="21183" xr:uid="{F7D62C9E-9140-4949-B820-77CD9A4DDD9F}"/>
    <cellStyle name="Total 3 3 5" xfId="33897" xr:uid="{2A8D1F16-EB05-4320-9983-B6F6FB7FD786}"/>
    <cellStyle name="Total 3 3 5 2" xfId="33896" xr:uid="{5832FA65-6BE5-4127-96E1-A5B4E7BA0B3A}"/>
    <cellStyle name="Total 3 3 5 2 2" xfId="19512" xr:uid="{68D7B968-09E8-4E44-93B0-C9F91191572B}"/>
    <cellStyle name="Total 3 3 5 2 3" xfId="10343" xr:uid="{E0C5CF6C-A6A2-40E0-8A5D-4E90C0D1A754}"/>
    <cellStyle name="Total 3 3 5 2 4" xfId="21182" xr:uid="{7E173969-BA21-4907-A6B5-870C0FDCDB09}"/>
    <cellStyle name="Total 3 3 5 3" xfId="19513" xr:uid="{15305DF2-2BB7-4CB8-90FB-80E530EB361C}"/>
    <cellStyle name="Total 3 3 5 4" xfId="10344" xr:uid="{B0159D86-87D8-4DEC-8D9A-FBF168825884}"/>
    <cellStyle name="Total 3 3 5 5" xfId="24681" xr:uid="{73CD045F-E58F-4ADE-A765-36F6C58C5FFE}"/>
    <cellStyle name="Total 3 3 6" xfId="33895" xr:uid="{B97F3AF6-67AD-4A86-B172-4F530DC53271}"/>
    <cellStyle name="Total 3 3 6 2" xfId="19511" xr:uid="{72CCCA4D-5F69-42A6-8146-00EE5116BB85}"/>
    <cellStyle name="Total 3 3 6 3" xfId="10342" xr:uid="{590A4AF5-B2B7-4E5E-9402-B518CBB296C5}"/>
    <cellStyle name="Total 3 3 6 4" xfId="7325" xr:uid="{A0AC3AF7-C7E7-4D23-8093-AC72ED2D8F18}"/>
    <cellStyle name="Total 3 3 7" xfId="28877" xr:uid="{AA82C921-C634-439A-B6F3-B68CC9DFF220}"/>
    <cellStyle name="Total 3 3 7 2" xfId="15286" xr:uid="{96E61816-9837-40D4-A1F6-A5C2374EC706}"/>
    <cellStyle name="Total 3 3 7 3" xfId="6977" xr:uid="{50479F7A-F637-4527-9F47-21D7175AA9F3}"/>
    <cellStyle name="Total 3 3 7 4" xfId="2476" xr:uid="{C378D93C-DB7F-4BDC-92BF-25C5FDD3EED7}"/>
    <cellStyle name="Total 3 3 8" xfId="30229" xr:uid="{7F596407-F77B-4319-B1BE-C4D394E2CAD2}"/>
    <cellStyle name="Total 3 3 8 2" xfId="16496" xr:uid="{8C0EA483-895C-47FC-ABEB-8FBDAB6AAF4F}"/>
    <cellStyle name="Total 3 3 8 3" xfId="7919" xr:uid="{362C54DC-CCA6-4398-B935-B7B6FBB3C8D4}"/>
    <cellStyle name="Total 3 3 8 4" xfId="2994" xr:uid="{25CD0AB0-D731-4249-B341-A8BE9E1D58D6}"/>
    <cellStyle name="Total 3 3 9" xfId="26831" xr:uid="{4329F679-BF02-4AB7-B87A-969A50C04F66}"/>
    <cellStyle name="Total 3 3 9 2" xfId="13376" xr:uid="{B12F6927-D8C9-49FF-A7DF-EA4CF676A7B8}"/>
    <cellStyle name="Total 3 3 9 3" xfId="5559" xr:uid="{29310E1B-3F40-4D7D-B991-D52CF4964607}"/>
    <cellStyle name="Total 3 3 9 4" xfId="1539" xr:uid="{71A91167-C315-4D85-AF30-B1A587117907}"/>
    <cellStyle name="Total 3 4" xfId="41601" xr:uid="{923FCB0E-5E16-40AE-BBB8-CA547C326A02}"/>
    <cellStyle name="Total 3 4 10" xfId="33894" xr:uid="{5B50F4FB-9BAE-45B0-AD14-E64C7D89FA58}"/>
    <cellStyle name="Total 3 4 10 2" xfId="19510" xr:uid="{62645128-5287-4D30-BCAA-A9042FB9BD70}"/>
    <cellStyle name="Total 3 4 10 3" xfId="10341" xr:uid="{84BA3624-7192-4848-9606-2D7789DE0424}"/>
    <cellStyle name="Total 3 4 10 4" xfId="18377" xr:uid="{D1532C23-C163-4E15-87EB-833501701D8C}"/>
    <cellStyle name="Total 3 4 11" xfId="38738" xr:uid="{94A8D2E5-1580-43EC-A8C4-E8529855375E}"/>
    <cellStyle name="Total 3 4 12" xfId="24115" xr:uid="{C8CAFE9C-A52E-44FC-8DAB-4052925814F5}"/>
    <cellStyle name="Total 3 4 13" xfId="40461" xr:uid="{5054FB07-1E55-440E-BD01-3B6072A51229}"/>
    <cellStyle name="Total 3 4 14" xfId="7017" xr:uid="{48C4D307-FAAB-484E-A64B-2D81C4A3B574}"/>
    <cellStyle name="Total 3 4 2" xfId="33893" xr:uid="{33603E4B-7206-4C0F-92D6-D4C5441578FC}"/>
    <cellStyle name="Total 3 4 2 2" xfId="33892" xr:uid="{9B047B35-7F60-4191-913A-B980DFE8E5D9}"/>
    <cellStyle name="Total 3 4 2 2 2" xfId="19508" xr:uid="{214F1109-0DA3-42AD-9F16-E9CE6642569E}"/>
    <cellStyle name="Total 3 4 2 2 3" xfId="10339" xr:uid="{E95C5436-6B4D-46DF-84F2-A4C9CDC4F02F}"/>
    <cellStyle name="Total 3 4 2 2 4" xfId="7326" xr:uid="{72AFE190-9C6C-406D-B4AF-09AFC893FA3F}"/>
    <cellStyle name="Total 3 4 2 3" xfId="19509" xr:uid="{E2878308-E530-4EA0-8265-2B8FD1567BC7}"/>
    <cellStyle name="Total 3 4 2 4" xfId="10340" xr:uid="{8369DB2B-B22D-4246-998D-67C2C360922B}"/>
    <cellStyle name="Total 3 4 2 5" xfId="21181" xr:uid="{939F8B32-75DB-4107-B6C3-799A950C1294}"/>
    <cellStyle name="Total 3 4 3" xfId="33891" xr:uid="{CC506741-4B13-4E65-A020-8C31CE911B82}"/>
    <cellStyle name="Total 3 4 3 2" xfId="33890" xr:uid="{003CB7E7-954A-447E-A957-409ABE910E5B}"/>
    <cellStyle name="Total 3 4 3 2 2" xfId="19506" xr:uid="{22AA1830-BB06-4A72-828A-7E4AFA81B741}"/>
    <cellStyle name="Total 3 4 3 2 3" xfId="10337" xr:uid="{9C0273E8-CBDE-4F5D-8C89-AE531633C75F}"/>
    <cellStyle name="Total 3 4 3 2 4" xfId="39465" xr:uid="{35EB31CA-6ADC-4DFD-A0A3-CD7DE9E94FBC}"/>
    <cellStyle name="Total 3 4 3 3" xfId="19507" xr:uid="{483FEE3B-2133-4D0F-B526-E49E8D445502}"/>
    <cellStyle name="Total 3 4 3 4" xfId="10338" xr:uid="{7B7EA5F1-5D38-4BC4-8F7F-536CD8C4C515}"/>
    <cellStyle name="Total 3 4 3 5" xfId="24680" xr:uid="{DE07A8DB-DA1F-46DB-938C-FC6AE904650C}"/>
    <cellStyle name="Total 3 4 4" xfId="33889" xr:uid="{F151DF7E-4724-49D4-8B8B-F849FB47F635}"/>
    <cellStyle name="Total 3 4 4 2" xfId="33888" xr:uid="{A8B016C8-6F9E-4FBE-9D28-D8AE0EC57C12}"/>
    <cellStyle name="Total 3 4 4 2 2" xfId="19504" xr:uid="{A0633D4E-D8B4-48EB-900E-E2D93ED281F5}"/>
    <cellStyle name="Total 3 4 4 2 3" xfId="10335" xr:uid="{8A05B3BD-9B0F-4C8E-9D83-B99B7D5FFD3E}"/>
    <cellStyle name="Total 3 4 4 2 4" xfId="24678" xr:uid="{966A1BFD-C27C-4758-85C4-28EE1A17C90B}"/>
    <cellStyle name="Total 3 4 4 3" xfId="19505" xr:uid="{14DBEFFD-7CEE-479E-A4AC-DB26B3320CA4}"/>
    <cellStyle name="Total 3 4 4 4" xfId="10336" xr:uid="{B46C8982-44A5-4EE2-BBF0-0ADF6F55A6E4}"/>
    <cellStyle name="Total 3 4 4 5" xfId="24679" xr:uid="{795C5FE8-2248-4F48-B2ED-64DA3893FC4C}"/>
    <cellStyle name="Total 3 4 5" xfId="33887" xr:uid="{CDEA976C-4AF4-4B12-B089-584154D8EA27}"/>
    <cellStyle name="Total 3 4 5 2" xfId="33886" xr:uid="{4FA12830-FA75-4626-AD57-7E5B5BC1BDBC}"/>
    <cellStyle name="Total 3 4 5 2 2" xfId="19502" xr:uid="{C98B8CFC-EFC2-4EB6-80C6-655521CAB1B0}"/>
    <cellStyle name="Total 3 4 5 2 3" xfId="10333" xr:uid="{11B4ED9A-C241-47BB-99C7-B58C44195271}"/>
    <cellStyle name="Total 3 4 5 2 4" xfId="18376" xr:uid="{40325DA5-A668-43F9-80FC-9D3E55277D2F}"/>
    <cellStyle name="Total 3 4 5 3" xfId="19503" xr:uid="{BB9D2723-6BC4-4792-81C6-C26F9F54F75C}"/>
    <cellStyle name="Total 3 4 5 4" xfId="10334" xr:uid="{05F0FBE5-361A-448B-BF2F-D052C1CB4238}"/>
    <cellStyle name="Total 3 4 5 5" xfId="7859" xr:uid="{766542E1-6532-4383-9CEF-0BC9BBDE3991}"/>
    <cellStyle name="Total 3 4 6" xfId="33885" xr:uid="{0ADCE225-615D-4A79-90A9-E8B0A00246C8}"/>
    <cellStyle name="Total 3 4 6 2" xfId="19501" xr:uid="{FF50A005-5C5E-40DF-9F9F-E64942C31BED}"/>
    <cellStyle name="Total 3 4 6 3" xfId="10332" xr:uid="{261DADE6-60E3-45A0-9293-E9437C2ACA6F}"/>
    <cellStyle name="Total 3 4 6 4" xfId="15524" xr:uid="{53B8CDF6-CA68-4BCE-8937-3F6478B23FE7}"/>
    <cellStyle name="Total 3 4 7" xfId="28011" xr:uid="{315BC5F2-FE5B-4DA1-A516-1E884FBA7EFE}"/>
    <cellStyle name="Total 3 4 7 2" xfId="14531" xr:uid="{B8E6A92D-3C5F-4D35-9830-DF9A3F521316}"/>
    <cellStyle name="Total 3 4 7 3" xfId="6429" xr:uid="{4E63CD3C-28AE-41CE-9309-2A1B25154536}"/>
    <cellStyle name="Total 3 4 7 4" xfId="2103" xr:uid="{8F4A5A2E-3BA6-4FF5-B86C-C37D0D1C5391}"/>
    <cellStyle name="Total 3 4 8" xfId="29903" xr:uid="{6215CF3E-8EE3-4299-B38B-E690D9F6F3C8}"/>
    <cellStyle name="Total 3 4 8 2" xfId="16215" xr:uid="{E148117D-423F-4936-9F9B-1432B2123CCA}"/>
    <cellStyle name="Total 3 4 8 3" xfId="7686" xr:uid="{41AE0A2F-317F-4977-B65D-6A1C71865638}"/>
    <cellStyle name="Total 3 4 8 4" xfId="2830" xr:uid="{85BEBE0B-17EF-4DD9-8175-28376DCD641C}"/>
    <cellStyle name="Total 3 4 9" xfId="25821" xr:uid="{C4EF1EE4-037C-4232-B9CC-170BECCD7BB6}"/>
    <cellStyle name="Total 3 4 9 2" xfId="12386" xr:uid="{C1DE84A4-B4D3-480E-B003-D0F1C5EC5ADD}"/>
    <cellStyle name="Total 3 4 9 3" xfId="4866" xr:uid="{9EAA272D-FC29-44B1-B05D-EA97BAB1AAD9}"/>
    <cellStyle name="Total 3 4 9 4" xfId="1100" xr:uid="{57D32E9B-A2C1-4AEC-B281-DEFB34C6DC84}"/>
    <cellStyle name="Total 3 5" xfId="33884" xr:uid="{E781B896-7298-41BF-836B-685A52867874}"/>
    <cellStyle name="Total 3 5 2" xfId="33883" xr:uid="{A9E9255F-CEEF-4513-A491-4EDE55539E34}"/>
    <cellStyle name="Total 3 5 2 2" xfId="33882" xr:uid="{D14BDC38-96EC-45E0-8618-2484F36F5276}"/>
    <cellStyle name="Total 3 5 2 2 2" xfId="19498" xr:uid="{A43611F8-DE9E-4308-BAEC-F98813D517EE}"/>
    <cellStyle name="Total 3 5 2 2 3" xfId="10329" xr:uid="{C62F6D61-047B-47BB-9E48-39333B06710A}"/>
    <cellStyle name="Total 3 5 2 2 4" xfId="15005" xr:uid="{A1379CA5-9FD1-4A13-88A1-89CC52EAD3BB}"/>
    <cellStyle name="Total 3 5 2 3" xfId="19499" xr:uid="{41A28A9C-F845-4A68-84E6-FC126147DB7C}"/>
    <cellStyle name="Total 3 5 2 4" xfId="10330" xr:uid="{2C0C3388-281A-4B88-9788-F3B4CE79B26E}"/>
    <cellStyle name="Total 3 5 2 5" xfId="40767" xr:uid="{AA00A343-9A79-42E5-9808-9EB02F2AD639}"/>
    <cellStyle name="Total 3 5 3" xfId="33881" xr:uid="{E10C9B28-437D-4A03-9B2D-1AC34F8A5BEC}"/>
    <cellStyle name="Total 3 5 3 2" xfId="33880" xr:uid="{C9B799BB-AAE2-4AB0-A6EA-FCC7C1315779}"/>
    <cellStyle name="Total 3 5 3 2 2" xfId="19496" xr:uid="{37B3ADEC-7AA5-4C46-840B-FBD4CF7E1A74}"/>
    <cellStyle name="Total 3 5 3 2 3" xfId="10327" xr:uid="{7EDEE68B-86D5-4464-BDFB-5A232A0DC04B}"/>
    <cellStyle name="Total 3 5 3 2 4" xfId="7860" xr:uid="{C2A195F2-0D75-41E8-AEEE-ED005ECA4690}"/>
    <cellStyle name="Total 3 5 3 3" xfId="19497" xr:uid="{E48BF2A5-4BA9-49F0-B07A-5CD624F4B215}"/>
    <cellStyle name="Total 3 5 3 4" xfId="10328" xr:uid="{6A47EF8C-E5E0-4D9A-BA9A-A1D3AE47B171}"/>
    <cellStyle name="Total 3 5 3 5" xfId="14971" xr:uid="{3536E763-0129-4CD1-9CEB-BA51904B6349}"/>
    <cellStyle name="Total 3 5 4" xfId="33879" xr:uid="{2FA26870-6B05-47AD-88C7-50E10F66F457}"/>
    <cellStyle name="Total 3 5 4 2" xfId="33878" xr:uid="{ACFC8CBB-49A9-4749-9428-92A9F8CDDE23}"/>
    <cellStyle name="Total 3 5 4 2 2" xfId="19494" xr:uid="{AEFA0905-0940-4698-9579-AB531C549F5F}"/>
    <cellStyle name="Total 3 5 4 2 3" xfId="10325" xr:uid="{61BB3674-7354-48DB-8D34-A1043B497F77}"/>
    <cellStyle name="Total 3 5 4 2 4" xfId="21194" xr:uid="{450FDBB4-2309-44C6-8B27-A1EB01E04285}"/>
    <cellStyle name="Total 3 5 4 3" xfId="19495" xr:uid="{01998F1F-06E0-4D73-96E7-6E51A656E3F5}"/>
    <cellStyle name="Total 3 5 4 4" xfId="10326" xr:uid="{192B1E9D-8844-4504-9630-4191525BE62A}"/>
    <cellStyle name="Total 3 5 4 5" xfId="24676" xr:uid="{EFEA7037-E705-49C7-B294-9A1B4FC1F271}"/>
    <cellStyle name="Total 3 5 5" xfId="33877" xr:uid="{0ECF8BEE-50A7-4410-A245-5087572EDC2E}"/>
    <cellStyle name="Total 3 5 5 2" xfId="19493" xr:uid="{451ABEA2-B06B-4B81-9EED-08133AB8103E}"/>
    <cellStyle name="Total 3 5 5 3" xfId="10324" xr:uid="{27B8F9B7-958C-475A-8F84-8D770F01EF29}"/>
    <cellStyle name="Total 3 5 5 4" xfId="7329" xr:uid="{2A4786D2-ECA6-469B-94E5-6870291FFD7F}"/>
    <cellStyle name="Total 3 5 6" xfId="19500" xr:uid="{75F44801-8ED2-4E09-A902-1AC9039B105F}"/>
    <cellStyle name="Total 3 5 7" xfId="10331" xr:uid="{88EC2DE0-F78E-4DB3-929F-CBDF535FE16B}"/>
    <cellStyle name="Total 3 5 8" xfId="7328" xr:uid="{11C13EB3-1727-46AF-B448-160B43E5A35B}"/>
    <cellStyle name="Total 3 6" xfId="33876" xr:uid="{58D5B09D-6E2F-4642-B8AD-9F3BF532A7FB}"/>
    <cellStyle name="Total 3 6 2" xfId="33875" xr:uid="{9E364812-CAC2-40BD-87E1-93EB0117C0A0}"/>
    <cellStyle name="Total 3 6 2 2" xfId="19491" xr:uid="{185343DD-099E-442C-833A-EE55808371BB}"/>
    <cellStyle name="Total 3 6 2 3" xfId="10322" xr:uid="{4B69DD1B-52A9-4D9B-942A-C8E3EEF0846D}"/>
    <cellStyle name="Total 3 6 2 4" xfId="21003" xr:uid="{D1EA4760-D875-4ABC-88B0-9CE42958454B}"/>
    <cellStyle name="Total 3 6 3" xfId="19492" xr:uid="{E8651217-9332-40C6-9362-512431B86A16}"/>
    <cellStyle name="Total 3 6 4" xfId="10323" xr:uid="{D5C6F5FF-0D9B-413D-AD48-0A2F76AAC2A2}"/>
    <cellStyle name="Total 3 6 5" xfId="24677" xr:uid="{DE71B139-F56A-430C-813A-02E96C3DAF72}"/>
    <cellStyle name="Total 3 7" xfId="30224" xr:uid="{EEC329A9-BFFC-46C3-9BFB-49D40F349A8D}"/>
    <cellStyle name="Total 3 8" xfId="33917" xr:uid="{88899DEE-9131-4319-8E04-DE2A54FDD114}"/>
    <cellStyle name="Total 3 8 2" xfId="19533" xr:uid="{63B49723-D124-4C53-8411-3F53BF3C76E5}"/>
    <cellStyle name="Total 3 8 3" xfId="10364" xr:uid="{EAFBD4E3-0677-4B0C-A749-262BB924B74A}"/>
    <cellStyle name="Total 3 8 4" xfId="21193" xr:uid="{8441AA4D-6544-42B3-9139-BE310AE8262A}"/>
    <cellStyle name="Total 4" xfId="44049" xr:uid="{5D505EE1-3BBA-49CF-9C5F-F7A0BFCD9873}"/>
    <cellStyle name="Total 4 2" xfId="42753" xr:uid="{17EF1E8E-7B26-4D1E-971D-B1EED92DCF38}"/>
    <cellStyle name="Total 4 2 2" xfId="27442" xr:uid="{96C64543-D9A8-4B48-9BD4-41B91D8984EE}"/>
    <cellStyle name="Total 4 2 2 2" xfId="13984" xr:uid="{2B7AB28F-A0F3-419F-9359-02D554AB6F79}"/>
    <cellStyle name="Total 4 2 2 3" xfId="5950" xr:uid="{F88DF9C8-E6DD-40E9-8F42-63BED5A775BB}"/>
    <cellStyle name="Total 4 2 2 4" xfId="1699" xr:uid="{8AA5F5AE-295B-4B04-BF51-8CF3332036C2}"/>
    <cellStyle name="Total 4 2 3" xfId="27069" xr:uid="{45D80DE9-1DC9-4F16-ACFF-586D698916A5}"/>
    <cellStyle name="Total 4 2 3 2" xfId="13613" xr:uid="{486351F5-DFA0-4047-B280-23C4CD2CD19A}"/>
    <cellStyle name="Total 4 2 3 3" xfId="5723" xr:uid="{C2066E40-3D82-462D-84DC-0E1CF947144E}"/>
    <cellStyle name="Total 4 2 3 4" xfId="1646" xr:uid="{2AE294C4-AB25-4FBF-A1C6-92D3A23F8D92}"/>
    <cellStyle name="Total 4 2 4" xfId="28875" xr:uid="{C1A940B2-C051-4967-AE42-DC9C958E642D}"/>
    <cellStyle name="Total 4 2 4 2" xfId="15284" xr:uid="{9E3E00A6-9F4A-4557-9623-2C41A19FFA4A}"/>
    <cellStyle name="Total 4 2 4 3" xfId="6975" xr:uid="{5DCCF02A-4E1F-4A79-AA33-8608C0FD4EA2}"/>
    <cellStyle name="Total 4 2 4 4" xfId="2474" xr:uid="{D8721F3F-ABCC-4586-A0A8-750F20E37CFA}"/>
    <cellStyle name="Total 4 2 5" xfId="39719" xr:uid="{A8CBF443-9F1E-49EC-87EB-827B9D400D64}"/>
    <cellStyle name="Total 4 2 6" xfId="40622" xr:uid="{E4648C4D-9033-44FF-941B-725AE23AB01C}"/>
    <cellStyle name="Total 4 2 7" xfId="24911" xr:uid="{076D3273-FF3B-4202-98CB-F69F38297095}"/>
    <cellStyle name="Total 4 2 8" xfId="10292" xr:uid="{CB020F20-4533-419A-9F9D-5C3FA005F73E}"/>
    <cellStyle name="Total 4 3" xfId="41599" xr:uid="{20CE1EE1-09FC-4CD8-8B51-CDF97770B23D}"/>
    <cellStyle name="Total 4 3 2" xfId="30216" xr:uid="{8EDDC47A-2B83-4842-A82B-C5A3E75A0CEE}"/>
    <cellStyle name="Total 4 3 2 2" xfId="16485" xr:uid="{17E1DB0B-9E05-4A22-AAB7-E229D5A91B36}"/>
    <cellStyle name="Total 4 3 2 3" xfId="7910" xr:uid="{2A0BB2DB-0DC0-4916-ABF6-89B7539E7909}"/>
    <cellStyle name="Total 4 3 2 4" xfId="2987" xr:uid="{6573051E-1289-47A5-9CB0-3459B16BB673}"/>
    <cellStyle name="Total 4 3 3" xfId="25819" xr:uid="{531C36D9-341D-4F42-97F9-A413FFDFA16A}"/>
    <cellStyle name="Total 4 3 3 2" xfId="12384" xr:uid="{D515FBDE-605C-48E2-897E-407BE1A61056}"/>
    <cellStyle name="Total 4 3 3 3" xfId="4864" xr:uid="{615A01FA-E647-4445-893F-BE52F91C494E}"/>
    <cellStyle name="Total 4 3 3 4" xfId="1098" xr:uid="{BDBC4267-5363-4036-9E73-A6FBE6362E01}"/>
    <cellStyle name="Total 4 3 4" xfId="28009" xr:uid="{E1BDBC21-BF59-4100-8800-8F44DD7681D4}"/>
    <cellStyle name="Total 4 3 4 2" xfId="14529" xr:uid="{35CD7F39-75B3-457D-8AA4-FAED95F4EA1C}"/>
    <cellStyle name="Total 4 3 4 3" xfId="6427" xr:uid="{EA511BCB-2EF1-43FF-AD6F-334D4D2C27C4}"/>
    <cellStyle name="Total 4 3 4 4" xfId="2101" xr:uid="{9548851B-8143-4CC0-8C6B-F81618484251}"/>
    <cellStyle name="Total 4 3 5" xfId="38736" xr:uid="{7C3043E0-1E8C-44B2-8A58-1774D6C0AFE5}"/>
    <cellStyle name="Total 4 3 6" xfId="24113" xr:uid="{5F801A46-F9E5-4D56-AAD1-FDBB3902B0E3}"/>
    <cellStyle name="Total 4 3 7" xfId="41159" xr:uid="{4247D1FD-069A-48ED-B2EB-D95FAF2C2D33}"/>
    <cellStyle name="Total 4 3 8" xfId="10701" xr:uid="{ED5B303B-2D29-4ED7-8DCD-9427900399A9}"/>
    <cellStyle name="Total 4 4" xfId="41267" xr:uid="{136164A1-496B-4A80-AC75-DD8D92D64CFD}"/>
    <cellStyle name="Total 4 4 10" xfId="4533" xr:uid="{E548B1B9-243E-4010-86AF-93D640038065}"/>
    <cellStyle name="Total 4 4 2" xfId="26465" xr:uid="{0857D26C-51C4-4E97-99F1-8067596827EC}"/>
    <cellStyle name="Total 4 4 2 2" xfId="13020" xr:uid="{06A33F92-BC45-4690-B2FF-FE502C129758}"/>
    <cellStyle name="Total 4 4 2 3" xfId="5327" xr:uid="{832AB367-558F-4F11-8FB3-4FED14EDA5D9}"/>
    <cellStyle name="Total 4 4 2 4" xfId="1404" xr:uid="{3C9B1189-D6A9-401B-809D-56EF755C2E31}"/>
    <cellStyle name="Total 4 4 3" xfId="26423" xr:uid="{C4470448-BE2C-4D82-AAD1-E8FE32404DD2}"/>
    <cellStyle name="Total 4 4 3 2" xfId="12978" xr:uid="{1B4A75DF-9785-42BC-82B3-62A90EE746B0}"/>
    <cellStyle name="Total 4 4 3 3" xfId="5293" xr:uid="{17C69661-2E80-4D92-A0B4-F7ED75246BAB}"/>
    <cellStyle name="Total 4 4 3 4" xfId="1379" xr:uid="{062372B8-2E36-44D4-9C9C-F6B66ED77593}"/>
    <cellStyle name="Total 4 4 4" xfId="25561" xr:uid="{2B32B591-6538-4E6D-B4FE-2A6A11309CA9}"/>
    <cellStyle name="Total 4 4 4 2" xfId="12136" xr:uid="{5880A67B-33A4-4C0B-901E-9278F964CD35}"/>
    <cellStyle name="Total 4 4 4 3" xfId="4612" xr:uid="{BA82F032-F550-406F-A90B-EFDED9030B6C}"/>
    <cellStyle name="Total 4 4 4 4" xfId="858" xr:uid="{FDFEF4D0-3282-4434-9C80-6B64457E7CC9}"/>
    <cellStyle name="Total 4 4 5" xfId="25274" xr:uid="{AB5F1933-722A-4CFE-9A13-053ED1CA3A87}"/>
    <cellStyle name="Total 4 4 5 2" xfId="11870" xr:uid="{DF4DCB30-006C-46CE-A51A-6F73396E5E45}"/>
    <cellStyle name="Total 4 4 5 3" xfId="4392" xr:uid="{F9A9B2E8-0588-4497-9566-1BD81A77B4A7}"/>
    <cellStyle name="Total 4 4 5 4" xfId="692" xr:uid="{B6ED3933-ACB3-44C8-BC2B-9AF725DE8CE8}"/>
    <cellStyle name="Total 4 4 6" xfId="27739" xr:uid="{1CAC0AAE-2F87-40FB-B1F5-D2ED251EB308}"/>
    <cellStyle name="Total 4 4 6 2" xfId="14271" xr:uid="{B9736FF7-6B07-4BDF-A39E-31FA01A40848}"/>
    <cellStyle name="Total 4 4 6 3" xfId="6170" xr:uid="{FB91E4C9-7AA5-4891-B117-E1A5F20CF416}"/>
    <cellStyle name="Total 4 4 6 4" xfId="1861" xr:uid="{317AC287-579D-4E5C-81E5-80B78F82FF70}"/>
    <cellStyle name="Total 4 4 7" xfId="38424" xr:uid="{51731710-B08A-4A5E-B6F3-58431C225798}"/>
    <cellStyle name="Total 4 4 8" xfId="23804" xr:uid="{3A5B033F-9ED8-4052-BCA1-40BC8764C694}"/>
    <cellStyle name="Total 4 4 9" xfId="21010" xr:uid="{641C5985-9124-452A-8004-15F5388CB79D}"/>
    <cellStyle name="Total 5" xfId="41374" xr:uid="{08A8CCB6-0AE2-44F1-A4E1-1C7846FECAED}"/>
    <cellStyle name="Total 5 10" xfId="10858" xr:uid="{FF24703B-0E6E-45B7-A8A0-AD0F34752B73}"/>
    <cellStyle name="Total 5 2" xfId="26539" xr:uid="{921D52F9-427F-4E24-B962-0C98AE2FE519}"/>
    <cellStyle name="Total 5 2 2" xfId="13093" xr:uid="{D48F2E21-4896-4D0D-A200-443D64639034}"/>
    <cellStyle name="Total 5 2 3" xfId="5382" xr:uid="{815F03FC-15D9-4D79-8624-939059D03173}"/>
    <cellStyle name="Total 5 2 4" xfId="1434" xr:uid="{D7D19E08-AB2E-409E-AAA5-2BF7FC227EE6}"/>
    <cellStyle name="Total 5 3" xfId="30079" xr:uid="{5A4B9BB9-3A97-465D-BB48-8DF643DC9274}"/>
    <cellStyle name="Total 5 3 2" xfId="16359" xr:uid="{93246FB9-9D48-4F3E-B33F-AEE7D45C7F72}"/>
    <cellStyle name="Total 5 3 3" xfId="7802" xr:uid="{8010A1CF-B661-4EB0-8FF3-1A4867C8A78A}"/>
    <cellStyle name="Total 5 3 4" xfId="2896" xr:uid="{09B28080-62CC-46E3-B91B-3BAC057B55C1}"/>
    <cellStyle name="Total 5 4" xfId="25606" xr:uid="{C1D69251-29EE-4B83-BF8B-B9F7BB6F3F8B}"/>
    <cellStyle name="Total 5 4 2" xfId="12181" xr:uid="{9FF9B51D-93F5-4F41-BBB1-97754727DB1D}"/>
    <cellStyle name="Total 5 4 3" xfId="4653" xr:uid="{68CF89BA-A298-40E8-BB6C-2B4CC3250677}"/>
    <cellStyle name="Total 5 4 4" xfId="890" xr:uid="{525F8E23-ADFE-4B35-9BBA-9B880F53AF86}"/>
    <cellStyle name="Total 5 5" xfId="25312" xr:uid="{32E7E077-BAC1-4B00-A972-FA48FB228006}"/>
    <cellStyle name="Total 5 5 2" xfId="11908" xr:uid="{60F98A78-8C1F-494F-BD6B-AE0B032538A4}"/>
    <cellStyle name="Total 5 5 3" xfId="4430" xr:uid="{2249482C-588F-477B-9A30-17247980DB51}"/>
    <cellStyle name="Total 5 5 4" xfId="723" xr:uid="{741B60B6-75AC-4750-93D9-EC0ABC48622F}"/>
    <cellStyle name="Total 5 6" xfId="27788" xr:uid="{29CBEF28-1B6C-4FA3-B75C-1F04E44516C6}"/>
    <cellStyle name="Total 5 6 2" xfId="14316" xr:uid="{AE7FF045-1FCB-4811-AC12-397795AF6E2A}"/>
    <cellStyle name="Total 5 6 3" xfId="6211" xr:uid="{C3200A3A-1A3E-4EFE-A15C-0FBDF46A3042}"/>
    <cellStyle name="Total 5 6 4" xfId="1893" xr:uid="{0321C182-D28F-44CA-8DC8-A80F98FC276C}"/>
    <cellStyle name="Total 5 7" xfId="38513" xr:uid="{E87DAE5B-9208-4BF0-A9BF-3114ECF175AE}"/>
    <cellStyle name="Total 5 8" xfId="23889" xr:uid="{F42C7AD5-DBF9-4645-8365-B714CEFE6139}"/>
    <cellStyle name="Total 5 9" xfId="39476" xr:uid="{E1F7E439-DDC2-48F2-BC00-ACFAA84D0079}"/>
    <cellStyle name="v" xfId="42752" xr:uid="{605E6AD5-E25D-4386-A063-85F31046753F}"/>
    <cellStyle name="v 2" xfId="42751" xr:uid="{F5B788A6-90A3-46E7-8483-C07763DB9710}"/>
    <cellStyle name="Währung [0]_Compiling Utility Macros" xfId="42750" xr:uid="{1AD25A88-9E65-4C7A-898F-BADFEAD32F27}"/>
    <cellStyle name="Währung_Compiling Utility Macros" xfId="42749" xr:uid="{5781628B-1011-449D-B8BC-0ECFEC3599DB}"/>
    <cellStyle name="Warning Text 2" xfId="44110" xr:uid="{F273B09B-4B5B-4441-ADA1-A7FDB1918A24}"/>
    <cellStyle name="Warning Text 2 2" xfId="42748" xr:uid="{A60FB0A9-5900-436D-A6D6-EAC002970399}"/>
    <cellStyle name="Warning Text 2 2 2" xfId="28873" xr:uid="{D0744CD0-A5B3-46AB-958E-7E76D1E78273}"/>
    <cellStyle name="Warning Text 2 2 3" xfId="33874" xr:uid="{5AA66157-5594-43C5-912B-BEBADBCD779A}"/>
    <cellStyle name="Warning Text 2 3" xfId="33873" xr:uid="{58065435-3D29-4692-9C90-F90BCC24A6C8}"/>
    <cellStyle name="Warning Text 2 4" xfId="364" xr:uid="{F0CE1B6F-1941-47CB-83E9-AD517D5FD4F4}"/>
    <cellStyle name="Warning Text 3" xfId="44109" xr:uid="{A8D4090A-36D4-4811-ADF4-A494C3AFED84}"/>
    <cellStyle name="Warning Text 3 2" xfId="42747" xr:uid="{46FC8107-5E92-43D5-9206-71F3740F6EDE}"/>
    <cellStyle name="Warning Text 3 2 2" xfId="28872" xr:uid="{FE5B931E-5DCA-43D9-B45C-F1989B5EFAD8}"/>
    <cellStyle name="Warning Text 3 2 3" xfId="30222" xr:uid="{FB4F302F-BF65-43BC-8E37-F358B7900257}"/>
    <cellStyle name="Warning Text 4" xfId="44051" xr:uid="{5E901115-2CBD-4F5B-94E3-49889DB68DF6}"/>
    <cellStyle name="เครื่องหมายจุลภาค 10" xfId="42746" xr:uid="{2F0BF929-FB69-4EF8-ACFB-86CB6A5EA84E}"/>
    <cellStyle name="เครื่องหมายจุลภาค 10 2" xfId="42745" xr:uid="{AFD3DA1C-E1DE-4058-95E4-BB7ED7C91FFD}"/>
    <cellStyle name="เครื่องหมายจุลภาค 10 2 2" xfId="42744" xr:uid="{3C73BE61-8CAE-4A20-9BAA-ADCA48DA5C7F}"/>
    <cellStyle name="เครื่องหมายจุลภาค 10 2 2 2" xfId="42743" xr:uid="{6C61DE8F-5233-470D-BDCD-CD468A4B0159}"/>
    <cellStyle name="เครื่องหมายจุลภาค 10 2 3" xfId="42742" xr:uid="{3B8E4348-FC02-4F7E-8A8D-45ECC8456F91}"/>
    <cellStyle name="เครื่องหมายจุลภาค 10 3" xfId="42741" xr:uid="{5B9FDFB7-1163-4DF1-9235-C3F6311C7A17}"/>
    <cellStyle name="เครื่องหมายจุลภาค 10 3 2" xfId="42740" xr:uid="{66D21A6E-1833-470D-A903-10F717B8F715}"/>
    <cellStyle name="เครื่องหมายจุลภาค 10 4" xfId="42739" xr:uid="{CD761B60-82FE-4B67-8B9D-C0DD621771DD}"/>
    <cellStyle name="เครื่องหมายจุลภาค 10 4 2" xfId="42738" xr:uid="{042B4429-1594-4EF0-8405-58B7CABB0D85}"/>
    <cellStyle name="เครื่องหมายจุลภาค 10 5" xfId="42737" xr:uid="{98662A80-D55A-4D2F-A32F-9BDDD9606E00}"/>
    <cellStyle name="เครื่องหมายจุลภาค 10 6" xfId="42736" xr:uid="{415DAE49-8CFB-486E-814E-73CCF27E5A0B}"/>
    <cellStyle name="เครื่องหมายจุลภาค 10 7" xfId="42735" xr:uid="{89E2C3A0-5721-4F66-B52C-FDFCF8E4135D}"/>
    <cellStyle name="เครื่องหมายจุลภาค 10 8" xfId="42734" xr:uid="{C4FF5219-ED2C-4B91-B7E9-EAD437D1FF36}"/>
    <cellStyle name="เครื่องหมายจุลภาค 10 9" xfId="42733" xr:uid="{670B292E-F378-4291-9AB3-09A044EFB523}"/>
    <cellStyle name="เครื่องหมายจุลภาค 11" xfId="42732" xr:uid="{4FF033A4-FC9E-4774-A2FC-AA29071E221C}"/>
    <cellStyle name="เครื่องหมายจุลภาค 11 2" xfId="42731" xr:uid="{CA71A85B-2CE7-4D2A-A464-D04468788ABF}"/>
    <cellStyle name="เครื่องหมายจุลภาค 11 2 2" xfId="42730" xr:uid="{8B3C1B8E-95F5-4070-BF68-089B5E38F41E}"/>
    <cellStyle name="เครื่องหมายจุลภาค 11 2 2 2" xfId="42729" xr:uid="{60546755-128F-4F08-B0C0-BF437EC10ACD}"/>
    <cellStyle name="เครื่องหมายจุลภาค 11 2 3" xfId="42728" xr:uid="{0350269F-C1B0-4FFE-B84B-0B17831FE1FC}"/>
    <cellStyle name="เครื่องหมายจุลภาค 11 3" xfId="42727" xr:uid="{58A21FC7-DADC-4791-B57A-3B52427DFEEA}"/>
    <cellStyle name="เครื่องหมายจุลภาค 11 3 2" xfId="42726" xr:uid="{1212CDC9-8C3A-49D4-8D44-7D90D7D57E7D}"/>
    <cellStyle name="เครื่องหมายจุลภาค 11 4" xfId="42725" xr:uid="{2D4065D6-A151-46B3-BAB2-C7B6886B96C6}"/>
    <cellStyle name="เครื่องหมายจุลภาค 11 4 2" xfId="42724" xr:uid="{A305B2F3-5059-4671-8123-EF616A5C54BA}"/>
    <cellStyle name="เครื่องหมายจุลภาค 11 5" xfId="42723" xr:uid="{61607B3D-0B86-4988-B3A7-8562B89CB8A5}"/>
    <cellStyle name="เครื่องหมายจุลภาค 11 6" xfId="42722" xr:uid="{07325DDE-2BFB-440D-B013-1F02CB8AB103}"/>
    <cellStyle name="เครื่องหมายจุลภาค 11 7" xfId="42721" xr:uid="{2870D4D3-8756-4C92-8B85-0582B67A2D6D}"/>
    <cellStyle name="เครื่องหมายจุลภาค 11 8" xfId="42720" xr:uid="{8B507090-C48E-4B0E-B967-125F9EB1A072}"/>
    <cellStyle name="เครื่องหมายจุลภาค 11 9" xfId="42719" xr:uid="{BE914BAA-4D3E-4955-A7BE-E27EB2A81B91}"/>
    <cellStyle name="เครื่องหมายจุลภาค 12" xfId="33872" xr:uid="{B146A9AC-33DB-46F3-BA61-AC580B530D3B}"/>
    <cellStyle name="เครื่องหมายจุลภาค 12 2" xfId="42718" xr:uid="{32F365D8-E932-48FC-A8FC-B77A10E6E2B2}"/>
    <cellStyle name="เครื่องหมายจุลภาค 12 2 2" xfId="42717" xr:uid="{00BB24E1-8012-427B-A25E-B5C2D98D0E68}"/>
    <cellStyle name="เครื่องหมายจุลภาค 12 2 2 2" xfId="28862" xr:uid="{C1DD2431-B85F-496C-80CB-0862C9BE7BFB}"/>
    <cellStyle name="เครื่องหมายจุลภาค 12 2 2 3" xfId="33870" xr:uid="{0E646F87-1F33-4F03-A983-72C808699439}"/>
    <cellStyle name="เครื่องหมายจุลภาค 12 2 3" xfId="33869" xr:uid="{548B28F2-724A-48AE-965D-CD0C2C6ADFD9}"/>
    <cellStyle name="เครื่องหมายจุลภาค 12 2 4" xfId="33868" xr:uid="{AAE3DE5F-36C1-4783-A406-4A815E9F43D6}"/>
    <cellStyle name="เครื่องหมายจุลภาค 12 2 5" xfId="28863" xr:uid="{671DDFAB-360A-4195-9381-939C790C68D9}"/>
    <cellStyle name="เครื่องหมายจุลภาค 12 2 6" xfId="33871" xr:uid="{27748D26-2241-418D-ADA2-87BA36D74B1B}"/>
    <cellStyle name="เครื่องหมายจุลภาค 12 3" xfId="42716" xr:uid="{08197DC9-8179-4A23-89CD-4B341588B70E}"/>
    <cellStyle name="เครื่องหมายจุลภาค 12 3 2" xfId="42715" xr:uid="{CC4E42B7-FAE3-47F8-ABFA-7B6C4525AD05}"/>
    <cellStyle name="เครื่องหมายจุลภาค 12 3 2 2" xfId="28860" xr:uid="{3DC67ECC-3398-4B56-B9C9-E20A424CBF4B}"/>
    <cellStyle name="เครื่องหมายจุลภาค 12 3 2 3" xfId="33866" xr:uid="{AC1B4A92-8DC4-4E0D-91A7-D9F672834ABD}"/>
    <cellStyle name="เครื่องหมายจุลภาค 12 3 3" xfId="33865" xr:uid="{2C3C9C2D-9FD5-4D71-BE6F-6A638FEED479}"/>
    <cellStyle name="เครื่องหมายจุลภาค 12 3 4" xfId="33864" xr:uid="{4CC83A7F-8721-4800-8B68-19EE10AC3A85}"/>
    <cellStyle name="เครื่องหมายจุลภาค 12 3 5" xfId="28861" xr:uid="{37773664-7387-48CD-BAA5-4CA08FF4E465}"/>
    <cellStyle name="เครื่องหมายจุลภาค 12 3 6" xfId="33867" xr:uid="{17E2E0FF-6CFD-4653-A813-CB7AF0574061}"/>
    <cellStyle name="เครื่องหมายจุลภาค 12 4" xfId="33863" xr:uid="{6BEAEB20-60C5-43C2-BDB0-1F803A01CA3C}"/>
    <cellStyle name="เครื่องหมายจุลภาค 12 5" xfId="33862" xr:uid="{C88EAB50-366D-4C69-AB16-FB76E9C23D20}"/>
    <cellStyle name="เครื่องหมายจุลภาค 12 6" xfId="33861" xr:uid="{A586EA01-B042-4573-A78C-D986D138B0C0}"/>
    <cellStyle name="เครื่องหมายจุลภาค 13" xfId="42714" xr:uid="{DE440951-8018-40B5-B72F-5C361513449E}"/>
    <cellStyle name="เครื่องหมายจุลภาค 13 2" xfId="42713" xr:uid="{10F03699-8C72-4241-9B0F-435390DD1B63}"/>
    <cellStyle name="เครื่องหมายจุลภาค 13 2 2" xfId="42712" xr:uid="{CA4A239B-0425-4F00-848E-D6743208ED0A}"/>
    <cellStyle name="เครื่องหมายจุลภาค 13 2 2 2" xfId="42711" xr:uid="{4C58B2EE-20E6-406B-A8C1-ACD826AD467B}"/>
    <cellStyle name="เครื่องหมายจุลภาค 13 2 3" xfId="42710" xr:uid="{0C802D1F-41F7-4B11-BEC3-9B2C413005DF}"/>
    <cellStyle name="เครื่องหมายจุลภาค 13 2 4" xfId="33860" xr:uid="{2FEBE4C9-CC25-4051-845B-48418F472C5E}"/>
    <cellStyle name="เครื่องหมายจุลภาค 13 3" xfId="42709" xr:uid="{5B4A558D-701D-4FCF-A49F-A32FF05ECF9B}"/>
    <cellStyle name="เครื่องหมายจุลภาค 13 3 2" xfId="42708" xr:uid="{5CBE79FC-9048-4A00-9F0A-47FB32670ECC}"/>
    <cellStyle name="เครื่องหมายจุลภาค 13 3 2 2" xfId="28855" xr:uid="{12F1B3DF-522E-4748-ABE6-245A7E478453}"/>
    <cellStyle name="เครื่องหมายจุลภาค 13 3 2 3" xfId="33859" xr:uid="{1C8C6463-6A06-410D-97E7-8855429DCA0A}"/>
    <cellStyle name="เครื่องหมายจุลภาค 13 3 3" xfId="33858" xr:uid="{7E4E58E8-5D72-45BD-96C1-12A366F03E44}"/>
    <cellStyle name="เครื่องหมายจุลภาค 13 3 4" xfId="33857" xr:uid="{E8320957-A708-4B52-A6B5-901F96378918}"/>
    <cellStyle name="เครื่องหมายจุลภาค 13 4" xfId="42707" xr:uid="{458E8648-5FBE-45F2-BD72-1C115109E4FA}"/>
    <cellStyle name="เครื่องหมายจุลภาค 13 4 2" xfId="42706" xr:uid="{EE325216-FB8F-4716-8846-C52A52065609}"/>
    <cellStyle name="เครื่องหมายจุลภาค 13 4 2 2" xfId="28854" xr:uid="{D954F51B-F46F-4477-92FF-E9464D9A65D6}"/>
    <cellStyle name="เครื่องหมายจุลภาค 13 4 2 3" xfId="33856" xr:uid="{0DC8A2AD-7C8D-4367-A30B-4F0C8E5B0D37}"/>
    <cellStyle name="เครื่องหมายจุลภาค 13 4 3" xfId="33855" xr:uid="{AF10AF4D-CBD6-46DC-9717-A5916B4F5A3E}"/>
    <cellStyle name="เครื่องหมายจุลภาค 13 5" xfId="42705" xr:uid="{95AC3616-8B6B-4C70-A0BE-4C472D01CE41}"/>
    <cellStyle name="เครื่องหมายจุลภาค 13 5 2" xfId="28853" xr:uid="{F167AFAE-A86D-4D02-B917-1B99225E2431}"/>
    <cellStyle name="เครื่องหมายจุลภาค 13 5 3" xfId="33854" xr:uid="{7B299028-6AB2-46EC-97F0-1DBDB4DA5F58}"/>
    <cellStyle name="เครื่องหมายจุลภาค 13 6" xfId="42704" xr:uid="{6D878438-5A0D-4C8F-AE23-F674BA5577E5}"/>
    <cellStyle name="เครื่องหมายจุลภาค 13 6 2" xfId="28852" xr:uid="{3D8DB3BA-23B2-4554-9F4C-18E773F746E6}"/>
    <cellStyle name="เครื่องหมายจุลภาค 13 6 3" xfId="33853" xr:uid="{F047DCC0-9857-4B2E-AA4E-8A59069BC71C}"/>
    <cellStyle name="เครื่องหมายจุลภาค 13 7" xfId="42703" xr:uid="{98544557-359D-41A2-A3D5-3A4467DDC430}"/>
    <cellStyle name="เครื่องหมายจุลภาค 13 8" xfId="42702" xr:uid="{1ED72243-E615-4BD4-A95F-72F714AD1FA8}"/>
    <cellStyle name="เครื่องหมายจุลภาค 13 9" xfId="42701" xr:uid="{0B32E3BB-B328-461F-AB5F-CFFB566EC489}"/>
    <cellStyle name="เครื่องหมายจุลภาค 14" xfId="42700" xr:uid="{71B8765F-5610-42E7-9814-FD81B5CD2915}"/>
    <cellStyle name="เครื่องหมายจุลภาค 14 2" xfId="42699" xr:uid="{C2F30A07-6240-4FDF-9759-D3ACFD728C37}"/>
    <cellStyle name="เครื่องหมายจุลภาค 14 2 2" xfId="42698" xr:uid="{2ED1CED4-988A-4E5E-B7DA-B550D37B9EB9}"/>
    <cellStyle name="เครื่องหมายจุลภาค 14 2 2 2" xfId="42697" xr:uid="{29D7100B-BDBB-4879-BD67-72100A9BA902}"/>
    <cellStyle name="เครื่องหมายจุลภาค 14 2 3" xfId="42696" xr:uid="{D2F739D6-1E26-42D8-925C-BA62BDCFFA58}"/>
    <cellStyle name="เครื่องหมายจุลภาค 14 2 4" xfId="33852" xr:uid="{B3C018EF-186C-481A-AAED-876356C009F8}"/>
    <cellStyle name="เครื่องหมายจุลภาค 14 3" xfId="42695" xr:uid="{DD4782F7-1507-4057-AEC1-0058563AACFE}"/>
    <cellStyle name="เครื่องหมายจุลภาค 14 3 2" xfId="42694" xr:uid="{A5D18764-5B0B-4F68-A114-947923E6AC31}"/>
    <cellStyle name="เครื่องหมายจุลภาค 14 3 2 2" xfId="28847" xr:uid="{8C7A7397-79D2-40BE-AFDF-809C0EE8C1DD}"/>
    <cellStyle name="เครื่องหมายจุลภาค 14 3 2 3" xfId="33851" xr:uid="{D9BA39BF-2E9E-4C95-83C2-35253BF1EC7C}"/>
    <cellStyle name="เครื่องหมายจุลภาค 14 3 3" xfId="33850" xr:uid="{26DE628F-6DFD-4C1B-A601-E4778BE8A7A6}"/>
    <cellStyle name="เครื่องหมายจุลภาค 14 3 4" xfId="33849" xr:uid="{016925CF-B560-4FB8-A086-52E7A66E189B}"/>
    <cellStyle name="เครื่องหมายจุลภาค 14 4" xfId="42693" xr:uid="{E2CD27DF-E946-4033-B73D-4A770437BAD7}"/>
    <cellStyle name="เครื่องหมายจุลภาค 14 4 2" xfId="42692" xr:uid="{695575F9-64D7-46D5-B3B4-49787A2917EC}"/>
    <cellStyle name="เครื่องหมายจุลภาค 14 5" xfId="42691" xr:uid="{A4F3DD76-C614-4EB5-86A1-E1B996BECA6C}"/>
    <cellStyle name="เครื่องหมายจุลภาค 14 6" xfId="42690" xr:uid="{14651569-62E0-473C-A24C-7C281DCF6C6E}"/>
    <cellStyle name="เครื่องหมายจุลภาค 14 7" xfId="42689" xr:uid="{55681C58-F65B-4D94-9DA5-7365D34C9065}"/>
    <cellStyle name="เครื่องหมายจุลภาค 14 8" xfId="42688" xr:uid="{0DC8DB04-3D3E-424F-B77C-43A1407EF4D0}"/>
    <cellStyle name="เครื่องหมายจุลภาค 14 9" xfId="42687" xr:uid="{78346C78-EA64-4765-941E-84970B882B1C}"/>
    <cellStyle name="เครื่องหมายจุลภาค 15" xfId="42686" xr:uid="{5399CA3D-D912-4EDF-A936-42A685B157BB}"/>
    <cellStyle name="เครื่องหมายจุลภาค 15 2" xfId="42685" xr:uid="{2DDB58B7-A584-4394-88A6-18D82EEAE523}"/>
    <cellStyle name="เครื่องหมายจุลภาค 15 2 2" xfId="42684" xr:uid="{AA2D9530-ACE7-4F8C-A0F5-EE22A6AAFC68}"/>
    <cellStyle name="เครื่องหมายจุลภาค 15 2 2 2" xfId="28842" xr:uid="{986B2C8C-72B7-454A-BFF1-1AF6BE3226C9}"/>
    <cellStyle name="เครื่องหมายจุลภาค 15 2 2 3" xfId="33846" xr:uid="{6C62E0DB-692C-4C26-A23E-B18C18A5B7F5}"/>
    <cellStyle name="เครื่องหมายจุลภาค 15 2 3" xfId="33845" xr:uid="{79B1B2FA-7D8F-4E9C-9E9B-12288B4323CA}"/>
    <cellStyle name="เครื่องหมายจุลภาค 15 2 4" xfId="33844" xr:uid="{8D1801AA-093F-4BEC-9122-491FFBC8F3B4}"/>
    <cellStyle name="เครื่องหมายจุลภาค 15 2 5" xfId="28843" xr:uid="{9244E398-1E2A-43E2-864E-927A406463C9}"/>
    <cellStyle name="เครื่องหมายจุลภาค 15 2 6" xfId="33847" xr:uid="{EF25757F-DD5B-4C17-A08A-175FEF07EDA0}"/>
    <cellStyle name="เครื่องหมายจุลภาค 15 3" xfId="42683" xr:uid="{766FAAC7-D17E-4DA2-9853-0EE89F361720}"/>
    <cellStyle name="เครื่องหมายจุลภาค 15 3 2" xfId="42682" xr:uid="{92F9591D-BDE9-4C82-83CD-261D4F1E18AC}"/>
    <cellStyle name="เครื่องหมายจุลภาค 15 3 2 2" xfId="28840" xr:uid="{E002F7A5-D184-4E21-A44E-38F3B4B41817}"/>
    <cellStyle name="เครื่องหมายจุลภาค 15 3 2 3" xfId="33842" xr:uid="{A1CA90E2-E81A-4E89-A385-258FEDF47ECE}"/>
    <cellStyle name="เครื่องหมายจุลภาค 15 3 3" xfId="33841" xr:uid="{036FF2EB-B8C9-4D59-85AE-1DFA1B53ED9C}"/>
    <cellStyle name="เครื่องหมายจุลภาค 15 3 4" xfId="33840" xr:uid="{E6C6CB8A-ECD7-45AC-BC8B-6E26E1281CFF}"/>
    <cellStyle name="เครื่องหมายจุลภาค 15 3 5" xfId="28841" xr:uid="{4FA19D80-8C99-46AE-AF41-6108CFE7970C}"/>
    <cellStyle name="เครื่องหมายจุลภาค 15 3 6" xfId="33843" xr:uid="{887DDAA0-4125-4ED5-B95C-5D123F7F7A2B}"/>
    <cellStyle name="เครื่องหมายจุลภาค 15 4" xfId="42681" xr:uid="{5B18E9C3-A56E-4CF2-804B-1DE3BFA279EC}"/>
    <cellStyle name="เครื่องหมายจุลภาค 15 4 2" xfId="28839" xr:uid="{814062D1-2D4C-404D-B0A2-3D3B758259CC}"/>
    <cellStyle name="เครื่องหมายจุลภาค 15 4 3" xfId="33839" xr:uid="{3C3DCE05-9838-4958-929E-7A3CE95B606B}"/>
    <cellStyle name="เครื่องหมายจุลภาค 15 5" xfId="33838" xr:uid="{A385C88C-176C-43EF-9A6F-A4E074079560}"/>
    <cellStyle name="เครื่องหมายจุลภาค 15 6" xfId="33837" xr:uid="{518C41FF-FD1A-4FB4-BEF8-5ED09BC5630A}"/>
    <cellStyle name="เครื่องหมายจุลภาค 15 7" xfId="28844" xr:uid="{359CAB5E-3B1F-4750-B6C1-72428D73A5FF}"/>
    <cellStyle name="เครื่องหมายจุลภาค 15 8" xfId="33848" xr:uid="{9D8E73F2-9A9F-43A8-BC51-309075C1DD63}"/>
    <cellStyle name="เครื่องหมายจุลภาค 16" xfId="42680" xr:uid="{C1CA1965-2700-4D7D-9A96-D91B272B4FF3}"/>
    <cellStyle name="เครื่องหมายจุลภาค 16 2" xfId="42679" xr:uid="{E534C7E6-1E28-432A-A071-0197181EC3D6}"/>
    <cellStyle name="เครื่องหมายจุลภาค 16 2 2" xfId="28837" xr:uid="{203EB6FE-5F6D-4C55-8FE6-69EEC25A8113}"/>
    <cellStyle name="เครื่องหมายจุลภาค 16 2 3" xfId="33835" xr:uid="{CD28FD2D-3461-405A-8DFF-E20A31DFB17A}"/>
    <cellStyle name="เครื่องหมายจุลภาค 16 3" xfId="33834" xr:uid="{3134EEEF-27B6-4691-BF76-DF0A479FDEDC}"/>
    <cellStyle name="เครื่องหมายจุลภาค 16 4" xfId="33833" xr:uid="{2196CBF2-5B77-4BCC-80BB-FA30AB232AB6}"/>
    <cellStyle name="เครื่องหมายจุลภาค 16 5" xfId="28838" xr:uid="{888E4545-A1E9-4C9C-975A-862848AD790F}"/>
    <cellStyle name="เครื่องหมายจุลภาค 16 6" xfId="33836" xr:uid="{38B5D1BE-5B23-46E7-9594-6E075F90BC1D}"/>
    <cellStyle name="เครื่องหมายจุลภาค 17" xfId="42678" xr:uid="{6EB102CB-6A95-4378-9859-047CFC0B0EE5}"/>
    <cellStyle name="เครื่องหมายจุลภาค 17 2" xfId="42677" xr:uid="{7E38B9AA-DE2C-4A74-B6E2-F6F1C54DE760}"/>
    <cellStyle name="เครื่องหมายจุลภาค 17 2 2" xfId="28835" xr:uid="{3CB36058-24A7-491A-BBE1-BD7984C16BCD}"/>
    <cellStyle name="เครื่องหมายจุลภาค 17 2 3" xfId="33831" xr:uid="{2E0D107E-F7CE-4F8B-96CD-E70A782C7FA8}"/>
    <cellStyle name="เครื่องหมายจุลภาค 17 3" xfId="33830" xr:uid="{319E7F1B-9EC7-4965-9040-A17C32E7E54E}"/>
    <cellStyle name="เครื่องหมายจุลภาค 17 4" xfId="33829" xr:uid="{00B13203-FDE3-4B4F-BA3B-5A21F639D9DB}"/>
    <cellStyle name="เครื่องหมายจุลภาค 17 5" xfId="28836" xr:uid="{35483B13-4542-4FBE-8C25-87D3EF491776}"/>
    <cellStyle name="เครื่องหมายจุลภาค 17 6" xfId="33832" xr:uid="{70497AC8-D99A-4D08-9787-35D04CD3792E}"/>
    <cellStyle name="เครื่องหมายจุลภาค 18" xfId="42676" xr:uid="{B371AC70-FB12-428D-A00C-1FC0682E9822}"/>
    <cellStyle name="เครื่องหมายจุลภาค 18 2" xfId="42675" xr:uid="{FEEEDF3F-AB93-482D-8FF6-65E0D4A0E05F}"/>
    <cellStyle name="เครื่องหมายจุลภาค 18 2 2" xfId="28833" xr:uid="{51703248-6886-47B7-9509-74794ACAB368}"/>
    <cellStyle name="เครื่องหมายจุลภาค 18 2 3" xfId="33827" xr:uid="{BB4A9333-B9B6-431A-A52F-842C59EDE13F}"/>
    <cellStyle name="เครื่องหมายจุลภาค 18 3" xfId="33826" xr:uid="{EBC27433-6D3E-4B42-9776-6090B1C97675}"/>
    <cellStyle name="เครื่องหมายจุลภาค 18 4" xfId="33825" xr:uid="{B32AC4E3-63EB-4A1D-9801-59A9BE0DA37A}"/>
    <cellStyle name="เครื่องหมายจุลภาค 18 5" xfId="28834" xr:uid="{6B585C51-B578-4C0D-993E-49343E29C98A}"/>
    <cellStyle name="เครื่องหมายจุลภาค 18 6" xfId="33828" xr:uid="{BEDCADDE-11F3-4F2C-A594-ED7F5FD8229A}"/>
    <cellStyle name="เครื่องหมายจุลภาค 19" xfId="42674" xr:uid="{A3BEC74F-981E-49F6-B31B-1E8882E61B01}"/>
    <cellStyle name="เครื่องหมายจุลภาค 19 2" xfId="42673" xr:uid="{7A0DCB62-6749-4C40-9255-580A4706DBA3}"/>
    <cellStyle name="เครื่องหมายจุลภาค 19 2 2" xfId="28831" xr:uid="{1775BE55-2612-4745-86C5-5A8C017B6B5D}"/>
    <cellStyle name="เครื่องหมายจุลภาค 19 2 3" xfId="33823" xr:uid="{2ADAA80D-0D83-4A7F-B3A8-C81C712D7221}"/>
    <cellStyle name="เครื่องหมายจุลภาค 19 3" xfId="33822" xr:uid="{54469FDE-7A49-4A3F-B7A9-E531A1907DC0}"/>
    <cellStyle name="เครื่องหมายจุลภาค 19 4" xfId="33821" xr:uid="{AB271159-7455-48DC-9071-AAF06E64E9BD}"/>
    <cellStyle name="เครื่องหมายจุลภาค 19 5" xfId="28832" xr:uid="{2F94E93D-42E3-44D0-9B64-E9B337D02D3E}"/>
    <cellStyle name="เครื่องหมายจุลภาค 19 6" xfId="33824" xr:uid="{DA58DC9E-9BF9-437C-ADC1-C190A1E06C62}"/>
    <cellStyle name="เครื่องหมายจุลภาค 2" xfId="42672" xr:uid="{62A7B858-D15B-4485-B409-A16461653EFA}"/>
    <cellStyle name="เครื่องหมายจุลภาค 2 10" xfId="42671" xr:uid="{D783B5E8-2CDA-49E7-B532-5AABDA83EF3B}"/>
    <cellStyle name="เครื่องหมายจุลภาค 2 10 2" xfId="42670" xr:uid="{6B6F4CD2-5DA9-4C70-A83A-A2DBC97559CB}"/>
    <cellStyle name="เครื่องหมายจุลภาค 2 10 2 2" xfId="28828" xr:uid="{6307FC82-B29A-4C4D-8571-55D95B0B43BD}"/>
    <cellStyle name="เครื่องหมายจุลภาค 2 10 2 3" xfId="33819" xr:uid="{03F20E5A-CC6B-44A5-B799-777AE0916E12}"/>
    <cellStyle name="เครื่องหมายจุลภาค 2 10 3" xfId="33818" xr:uid="{EE1EBD43-BE0F-415F-896C-7B18BB777162}"/>
    <cellStyle name="เครื่องหมายจุลภาค 2 10 4" xfId="33817" xr:uid="{557789F7-55CB-4D27-AFFF-9DBAEB9F01DD}"/>
    <cellStyle name="เครื่องหมายจุลภาค 2 10 5" xfId="28829" xr:uid="{7D93CBC7-A1F1-477B-A396-6B098E1CCEA4}"/>
    <cellStyle name="เครื่องหมายจุลภาค 2 10 6" xfId="33820" xr:uid="{B1751821-E45D-4FC4-8F1C-64510F54F3B8}"/>
    <cellStyle name="เครื่องหมายจุลภาค 2 11" xfId="42669" xr:uid="{90DBB499-3CDF-411A-8A4E-9CFFF1C9668A}"/>
    <cellStyle name="เครื่องหมายจุลภาค 2 11 2" xfId="42668" xr:uid="{02F4D3A6-09F3-493C-8CF8-C4C529717C08}"/>
    <cellStyle name="เครื่องหมายจุลภาค 2 11 2 2" xfId="28826" xr:uid="{D6A5D152-9D39-43A1-915A-7EDCBBA15DE3}"/>
    <cellStyle name="เครื่องหมายจุลภาค 2 11 2 3" xfId="33815" xr:uid="{940EBE4C-95BC-4E49-80D9-62859E6E88FD}"/>
    <cellStyle name="เครื่องหมายจุลภาค 2 11 3" xfId="33814" xr:uid="{C7D7424E-1D56-4AEF-8104-BEFDADD24571}"/>
    <cellStyle name="เครื่องหมายจุลภาค 2 11 4" xfId="33813" xr:uid="{22DEF9D4-FA9E-4A36-AFCC-442BBAC202BC}"/>
    <cellStyle name="เครื่องหมายจุลภาค 2 11 5" xfId="28827" xr:uid="{5966AC9F-CBF4-46D1-9BF2-E49FAA3DE791}"/>
    <cellStyle name="เครื่องหมายจุลภาค 2 11 6" xfId="33816" xr:uid="{80F83D18-97CA-4CD0-A9F3-745B9920DE2B}"/>
    <cellStyle name="เครื่องหมายจุลภาค 2 12" xfId="42667" xr:uid="{8B2F2A32-D6B3-4CA8-89AF-8498A62DC6AB}"/>
    <cellStyle name="เครื่องหมายจุลภาค 2 12 2" xfId="42666" xr:uid="{A42C8A26-0166-409D-A748-A897F08BB610}"/>
    <cellStyle name="เครื่องหมายจุลภาค 2 12 2 2" xfId="28824" xr:uid="{5094990B-0709-46F9-A0F3-4F925F9A3D50}"/>
    <cellStyle name="เครื่องหมายจุลภาค 2 12 2 3" xfId="33811" xr:uid="{3774936D-6ECF-4C01-9659-CACD8DBC375A}"/>
    <cellStyle name="เครื่องหมายจุลภาค 2 12 3" xfId="33810" xr:uid="{7B8BA9C8-7BED-49F8-A0F4-B0DE4D6DEA1D}"/>
    <cellStyle name="เครื่องหมายจุลภาค 2 12 4" xfId="33809" xr:uid="{CE0C9997-48C8-4441-BD87-8991A4AEC2FC}"/>
    <cellStyle name="เครื่องหมายจุลภาค 2 12 5" xfId="28825" xr:uid="{EBD19711-19C0-4D0E-A809-11EE0AF7669F}"/>
    <cellStyle name="เครื่องหมายจุลภาค 2 12 6" xfId="33812" xr:uid="{61F9C6D1-E6BA-465A-9516-10FF1C277CF6}"/>
    <cellStyle name="เครื่องหมายจุลภาค 2 13" xfId="42665" xr:uid="{B5C9EAA0-522E-49C6-A63E-C07C432E4022}"/>
    <cellStyle name="เครื่องหมายจุลภาค 2 13 2" xfId="42664" xr:uid="{94B0CED0-2C8B-4904-B3CC-33157305A310}"/>
    <cellStyle name="เครื่องหมายจุลภาค 2 13 2 2" xfId="28822" xr:uid="{1CBE0F33-3FC3-418E-BCEF-F927C7612534}"/>
    <cellStyle name="เครื่องหมายจุลภาค 2 13 2 3" xfId="33807" xr:uid="{76F764E8-92CD-462F-8CB9-F648A391DBBF}"/>
    <cellStyle name="เครื่องหมายจุลภาค 2 13 3" xfId="33806" xr:uid="{0D3937C4-90B1-4133-886C-0D1DE9AF57E9}"/>
    <cellStyle name="เครื่องหมายจุลภาค 2 13 4" xfId="33805" xr:uid="{7FC1C402-74DF-4407-A460-C1CBA52F37B0}"/>
    <cellStyle name="เครื่องหมายจุลภาค 2 13 5" xfId="28823" xr:uid="{E1FC62EB-478A-4974-934C-74A0F4D2F21F}"/>
    <cellStyle name="เครื่องหมายจุลภาค 2 13 6" xfId="33808" xr:uid="{E99FDB64-CD42-4EFB-8038-8D06310EE662}"/>
    <cellStyle name="เครื่องหมายจุลภาค 2 14" xfId="42663" xr:uid="{3B1C4C04-100E-4719-8510-32ABCE69D33C}"/>
    <cellStyle name="เครื่องหมายจุลภาค 2 14 2" xfId="42662" xr:uid="{A6E74E2B-2A16-4C86-A3E2-B6761D755AED}"/>
    <cellStyle name="เครื่องหมายจุลภาค 2 14 2 2" xfId="28820" xr:uid="{0852EA4E-FAE8-4802-AE02-DA28887DC7E3}"/>
    <cellStyle name="เครื่องหมายจุลภาค 2 14 2 3" xfId="33803" xr:uid="{46AF3977-BB1A-4A00-B778-7DF1BB4686D1}"/>
    <cellStyle name="เครื่องหมายจุลภาค 2 14 3" xfId="33802" xr:uid="{7D3993D6-4066-4588-A096-601DBD03E8BF}"/>
    <cellStyle name="เครื่องหมายจุลภาค 2 14 4" xfId="33801" xr:uid="{1BFFB072-0912-467C-9FA7-AD080AFF23CC}"/>
    <cellStyle name="เครื่องหมายจุลภาค 2 14 5" xfId="28821" xr:uid="{34A82501-0F4A-4F43-ACFA-C213CA110A0D}"/>
    <cellStyle name="เครื่องหมายจุลภาค 2 14 6" xfId="33804" xr:uid="{E72543E7-8CB6-4520-96D9-09548319A6C8}"/>
    <cellStyle name="เครื่องหมายจุลภาค 2 15" xfId="42661" xr:uid="{94DD8007-92C6-4907-A862-AE59192C6323}"/>
    <cellStyle name="เครื่องหมายจุลภาค 2 15 2" xfId="42660" xr:uid="{ED4A1E60-CB6B-4C58-BFE7-AC0882E755AB}"/>
    <cellStyle name="เครื่องหมายจุลภาค 2 15 2 2" xfId="28818" xr:uid="{F6A17277-3487-449A-BEFB-21DE6FC24D40}"/>
    <cellStyle name="เครื่องหมายจุลภาค 2 15 2 3" xfId="33799" xr:uid="{2F80BE6C-4D45-43A5-A204-37C98ABB2580}"/>
    <cellStyle name="เครื่องหมายจุลภาค 2 15 3" xfId="33798" xr:uid="{B3FAF70E-875F-490E-B6A0-97B0B983318F}"/>
    <cellStyle name="เครื่องหมายจุลภาค 2 15 4" xfId="33797" xr:uid="{BC6FDECA-F2D7-41D5-A378-E729A36EA4E6}"/>
    <cellStyle name="เครื่องหมายจุลภาค 2 15 5" xfId="28819" xr:uid="{04BB1155-E53E-46A4-9565-4F06E9156779}"/>
    <cellStyle name="เครื่องหมายจุลภาค 2 15 6" xfId="33800" xr:uid="{3C808D93-1663-403F-A9A7-E08EB5D529CD}"/>
    <cellStyle name="เครื่องหมายจุลภาค 2 16" xfId="42659" xr:uid="{90FCB73A-8F4B-40D1-8785-765535CE071C}"/>
    <cellStyle name="เครื่องหมายจุลภาค 2 16 2" xfId="42658" xr:uid="{F98B93D0-6488-4765-9290-AD73E2F2F955}"/>
    <cellStyle name="เครื่องหมายจุลภาค 2 16 2 2" xfId="28816" xr:uid="{A262B821-6873-464A-9CC0-B3BC20AEB5B0}"/>
    <cellStyle name="เครื่องหมายจุลภาค 2 16 2 3" xfId="33795" xr:uid="{D5C740E4-E699-4BA1-A498-DDE59125FCC2}"/>
    <cellStyle name="เครื่องหมายจุลภาค 2 16 3" xfId="33794" xr:uid="{9FEA9933-A805-4F2E-9D2F-DEA73E4A475C}"/>
    <cellStyle name="เครื่องหมายจุลภาค 2 16 4" xfId="33793" xr:uid="{F463CF26-2D24-4543-AF89-3AE1803941E4}"/>
    <cellStyle name="เครื่องหมายจุลภาค 2 16 5" xfId="28817" xr:uid="{386F796A-788A-4595-9A94-C6AE99529343}"/>
    <cellStyle name="เครื่องหมายจุลภาค 2 16 6" xfId="33796" xr:uid="{A7F0D460-CF20-448A-A2FE-C688593033C8}"/>
    <cellStyle name="เครื่องหมายจุลภาค 2 17" xfId="42657" xr:uid="{C5981A90-E9D1-49BF-8C58-AD383F7B535C}"/>
    <cellStyle name="เครื่องหมายจุลภาค 2 17 2" xfId="42656" xr:uid="{8E3DD761-633F-4345-81FA-31E24EE6E705}"/>
    <cellStyle name="เครื่องหมายจุลภาค 2 17 2 2" xfId="28814" xr:uid="{2289707E-1A02-41DB-AB83-593B4899CE8F}"/>
    <cellStyle name="เครื่องหมายจุลภาค 2 17 2 3" xfId="33791" xr:uid="{C889B093-AE77-48F4-BF71-E6741228CDA2}"/>
    <cellStyle name="เครื่องหมายจุลภาค 2 17 3" xfId="33790" xr:uid="{79A7DAC8-73DE-409D-925D-D8D55551F964}"/>
    <cellStyle name="เครื่องหมายจุลภาค 2 17 4" xfId="33789" xr:uid="{436CBBA6-D00A-40D1-9F58-754E946826E3}"/>
    <cellStyle name="เครื่องหมายจุลภาค 2 17 5" xfId="28815" xr:uid="{568D7375-46FF-435B-9D21-E85E865BA6BC}"/>
    <cellStyle name="เครื่องหมายจุลภาค 2 17 6" xfId="33792" xr:uid="{42476A3D-8B7A-4E31-BA89-925420CC8FE3}"/>
    <cellStyle name="เครื่องหมายจุลภาค 2 18" xfId="42655" xr:uid="{EF2A7B78-35B8-4CC4-8E46-7DD5BC8E1B7D}"/>
    <cellStyle name="เครื่องหมายจุลภาค 2 18 2" xfId="42654" xr:uid="{45B0EA66-C432-46E1-A33D-E8DDE6B7F175}"/>
    <cellStyle name="เครื่องหมายจุลภาค 2 18 2 2" xfId="28812" xr:uid="{060FFB4F-531C-41AA-AAE3-AE649CBFDDCB}"/>
    <cellStyle name="เครื่องหมายจุลภาค 2 18 2 3" xfId="33787" xr:uid="{2445BA0E-4EBF-496F-9A91-46C99E602E58}"/>
    <cellStyle name="เครื่องหมายจุลภาค 2 18 3" xfId="33786" xr:uid="{34AC75EE-5AFF-46BF-A98A-FB4845447F6F}"/>
    <cellStyle name="เครื่องหมายจุลภาค 2 18 4" xfId="33785" xr:uid="{30509A37-9389-4CBE-9239-9510A83575BD}"/>
    <cellStyle name="เครื่องหมายจุลภาค 2 18 5" xfId="28813" xr:uid="{FF4EE45A-DD39-4582-B797-D1CC7BC723B8}"/>
    <cellStyle name="เครื่องหมายจุลภาค 2 18 6" xfId="33788" xr:uid="{F3E7148D-7C44-42F8-8FDC-545684CA3832}"/>
    <cellStyle name="เครื่องหมายจุลภาค 2 19" xfId="42653" xr:uid="{9B513A60-F63C-48FA-BABC-212FD8DBEF57}"/>
    <cellStyle name="เครื่องหมายจุลภาค 2 19 2" xfId="42652" xr:uid="{6F712C17-0634-4D6D-AADC-C1F143BB9248}"/>
    <cellStyle name="เครื่องหมายจุลภาค 2 19 2 2" xfId="28810" xr:uid="{554B49F6-6ACD-4FAA-A704-6A0AE91694EC}"/>
    <cellStyle name="เครื่องหมายจุลภาค 2 19 2 3" xfId="33783" xr:uid="{924CF644-3650-4EED-9265-BF5BB9B13ED5}"/>
    <cellStyle name="เครื่องหมายจุลภาค 2 19 3" xfId="33782" xr:uid="{9BC1BD3D-CF90-4C63-B857-F0134BB69557}"/>
    <cellStyle name="เครื่องหมายจุลภาค 2 19 4" xfId="33781" xr:uid="{73E95ECE-FC65-4717-8B3A-A71A238E3A3B}"/>
    <cellStyle name="เครื่องหมายจุลภาค 2 19 5" xfId="28811" xr:uid="{38F866CC-AAE7-45A2-AF1B-7D6A3C533448}"/>
    <cellStyle name="เครื่องหมายจุลภาค 2 19 6" xfId="33784" xr:uid="{0D88B604-8A11-4065-BB96-FC9F9A4171B3}"/>
    <cellStyle name="เครื่องหมายจุลภาค 2 2" xfId="42651" xr:uid="{73B7B55D-81A0-41F1-8EBF-B0E027301055}"/>
    <cellStyle name="เครื่องหมายจุลภาค 2 2 10" xfId="33780" xr:uid="{8ABDF3C0-4DA4-45CC-9045-25DD60FFD5AE}"/>
    <cellStyle name="เครื่องหมายจุลภาค 2 2 10 2" xfId="33779" xr:uid="{2FBA3D33-7D78-4230-83EA-2B4F65B44EE7}"/>
    <cellStyle name="เครื่องหมายจุลภาค 2 2 10 2 2" xfId="33778" xr:uid="{A2E59402-9332-4B45-AAEB-3C35024A9FB3}"/>
    <cellStyle name="เครื่องหมายจุลภาค 2 2 10 3" xfId="33777" xr:uid="{0B6A8A66-9E67-4DF8-B670-9612EDCEC168}"/>
    <cellStyle name="เครื่องหมายจุลภาค 2 2 10 3 2" xfId="33776" xr:uid="{DF13D9C7-A6E3-4C9E-B581-FED1F118C915}"/>
    <cellStyle name="เครื่องหมายจุลภาค 2 2 10 4" xfId="33775" xr:uid="{A98CC5E5-3F36-42E7-BFD1-BD28F7F0817C}"/>
    <cellStyle name="เครื่องหมายจุลภาค 2 2 11" xfId="33774" xr:uid="{29B24D8F-A234-456A-B9B0-54057F9A1D7D}"/>
    <cellStyle name="เครื่องหมายจุลภาค 2 2 11 2" xfId="33773" xr:uid="{7041BE8F-B3C7-43E3-8D01-6A1E613E334A}"/>
    <cellStyle name="เครื่องหมายจุลภาค 2 2 11 2 2" xfId="33772" xr:uid="{6DED7C3E-F23E-48A6-83E4-E2DF507D3E81}"/>
    <cellStyle name="เครื่องหมายจุลภาค 2 2 11 3" xfId="33771" xr:uid="{52A71BC9-CC38-41CA-8324-0473A293D0B1}"/>
    <cellStyle name="เครื่องหมายจุลภาค 2 2 11 3 2" xfId="33770" xr:uid="{F48B37F5-3420-45FB-ABD7-F9F1C891FD63}"/>
    <cellStyle name="เครื่องหมายจุลภาค 2 2 11 4" xfId="33769" xr:uid="{36F6FE0F-83E4-4B64-9E4D-C00B4DE2BBA7}"/>
    <cellStyle name="เครื่องหมายจุลภาค 2 2 2" xfId="42650" xr:uid="{3A5FDF63-19A8-4850-A0BA-7BAD6C1B6705}"/>
    <cellStyle name="เครื่องหมายจุลภาค 2 2 2 2" xfId="42649" xr:uid="{0E9AD0AA-BD70-4F85-A9F6-14F876C1914F}"/>
    <cellStyle name="เครื่องหมายจุลภาค 2 2 2 2 2" xfId="42648" xr:uid="{623A6816-8C42-4A73-96BC-4AA79FA01573}"/>
    <cellStyle name="เครื่องหมายจุลภาค 2 2 2 2 2 2" xfId="42647" xr:uid="{7BF46072-59C7-4203-991D-7C4882CE5EF1}"/>
    <cellStyle name="เครื่องหมายจุลภาค 2 2 2 2 2 2 10" xfId="33768" xr:uid="{7A6C1E96-6774-49D1-8D31-6628FE0B803D}"/>
    <cellStyle name="เครื่องหมายจุลภาค 2 2 2 2 2 2 11" xfId="39623" xr:uid="{E041EFFC-D72F-4823-961C-2AFF5D527101}"/>
    <cellStyle name="เครื่องหมายจุลภาค 2 2 2 2 2 2 2" xfId="42646" xr:uid="{3C3086D7-A791-44B2-A34F-06E944980059}"/>
    <cellStyle name="เครื่องหมายจุลภาค 2 2 2 2 2 2 2 2" xfId="42645" xr:uid="{B9B81975-40A1-4D9B-A916-A0BD2DF35202}"/>
    <cellStyle name="เครื่องหมายจุลภาค 2 2 2 2 2 2 2 2 2" xfId="33765" xr:uid="{CCD30438-143E-4DCA-B02C-ECA336201CF6}"/>
    <cellStyle name="เครื่องหมายจุลภาค 2 2 2 2 2 2 2 2 2 2" xfId="33764" xr:uid="{2136B58B-D40E-43FB-B293-4C51357538E4}"/>
    <cellStyle name="เครื่องหมายจุลภาค 2 2 2 2 2 2 2 2 3" xfId="33763" xr:uid="{A4C8C6A7-A044-4EBF-8FB6-FBE6C44C8C5B}"/>
    <cellStyle name="เครื่องหมายจุลภาค 2 2 2 2 2 2 2 2 3 2" xfId="33762" xr:uid="{0676A294-468D-4AFF-A9B7-5552E2E8D269}"/>
    <cellStyle name="เครื่องหมายจุลภาค 2 2 2 2 2 2 2 2 4" xfId="33761" xr:uid="{ACF3A42D-44F6-4B33-85E4-972AE2442EB9}"/>
    <cellStyle name="เครื่องหมายจุลภาค 2 2 2 2 2 2 2 2 5" xfId="28803" xr:uid="{03A8F975-7283-43B5-B7EF-49ED719A12FD}"/>
    <cellStyle name="เครื่องหมายจุลภาค 2 2 2 2 2 2 2 2 6" xfId="33766" xr:uid="{4FBA0F11-A280-441B-B5D9-2D5D101D09E0}"/>
    <cellStyle name="เครื่องหมายจุลภาค 2 2 2 2 2 2 2 2 7" xfId="39621" xr:uid="{060ADDAF-62B9-4387-854F-F565AEC2312A}"/>
    <cellStyle name="เครื่องหมายจุลภาค 2 2 2 2 2 2 2 3" xfId="33760" xr:uid="{EE25509D-D8B2-4D92-B249-5984B7AFE8EF}"/>
    <cellStyle name="เครื่องหมายจุลภาค 2 2 2 2 2 2 2 3 2" xfId="33759" xr:uid="{ED54B6FE-7AA8-43D5-B4DC-055968227CCE}"/>
    <cellStyle name="เครื่องหมายจุลภาค 2 2 2 2 2 2 2 4" xfId="33758" xr:uid="{B037F475-6EC7-452D-BFEC-4E5149C52966}"/>
    <cellStyle name="เครื่องหมายจุลภาค 2 2 2 2 2 2 2 4 2" xfId="33757" xr:uid="{A2B31871-E04D-472E-B824-897AD16CC81B}"/>
    <cellStyle name="เครื่องหมายจุลภาค 2 2 2 2 2 2 2 5" xfId="33756" xr:uid="{75C6491E-5708-493F-B1BE-42B452CF2560}"/>
    <cellStyle name="เครื่องหมายจุลภาค 2 2 2 2 2 2 2 6" xfId="28804" xr:uid="{8D42049A-B655-4E8C-B82F-BB87A8900E4C}"/>
    <cellStyle name="เครื่องหมายจุลภาค 2 2 2 2 2 2 2 7" xfId="33767" xr:uid="{9E38FD0A-75F8-42B3-B851-BC9589FC5355}"/>
    <cellStyle name="เครื่องหมายจุลภาค 2 2 2 2 2 2 2 8" xfId="39622" xr:uid="{E6CA7D9A-3FD3-4E2E-B8EC-E5C35536E41D}"/>
    <cellStyle name="เครื่องหมายจุลภาค 2 2 2 2 2 2 3" xfId="42644" xr:uid="{A13D110C-CCE6-4112-908D-5C301A738105}"/>
    <cellStyle name="เครื่องหมายจุลภาค 2 2 2 2 2 2 3 2" xfId="33754" xr:uid="{F4CDD2EC-D757-48C2-B380-64725EA2ED3E}"/>
    <cellStyle name="เครื่องหมายจุลภาค 2 2 2 2 2 2 3 2 2" xfId="33753" xr:uid="{7C7BF0AA-880F-4396-9FAC-05082575D80E}"/>
    <cellStyle name="เครื่องหมายจุลภาค 2 2 2 2 2 2 3 3" xfId="33752" xr:uid="{BD91823A-EE53-4FAF-B2CB-AEA04A520914}"/>
    <cellStyle name="เครื่องหมายจุลภาค 2 2 2 2 2 2 3 3 2" xfId="33751" xr:uid="{F0DA3903-9FB3-47A8-933F-749456E51FFE}"/>
    <cellStyle name="เครื่องหมายจุลภาค 2 2 2 2 2 2 3 4" xfId="33750" xr:uid="{4D73B292-8A42-45BA-8E6D-3176BEBD98D7}"/>
    <cellStyle name="เครื่องหมายจุลภาค 2 2 2 2 2 2 3 5" xfId="28802" xr:uid="{82440395-6D41-44CD-BD4F-5025FD25EDBB}"/>
    <cellStyle name="เครื่องหมายจุลภาค 2 2 2 2 2 2 3 6" xfId="33755" xr:uid="{0CAD360B-C8FB-4B03-A05E-471A040C10BB}"/>
    <cellStyle name="เครื่องหมายจุลภาค 2 2 2 2 2 2 3 7" xfId="39620" xr:uid="{2E51D794-6592-4F88-85B2-AC29F27EBF35}"/>
    <cellStyle name="เครื่องหมายจุลภาค 2 2 2 2 2 2 4" xfId="33749" xr:uid="{2BFC5608-A152-4CE8-A32D-CF50F7E200F4}"/>
    <cellStyle name="เครื่องหมายจุลภาค 2 2 2 2 2 2 4 2" xfId="33748" xr:uid="{6AFA19E9-1D30-46C0-95F9-9B217C680EC7}"/>
    <cellStyle name="เครื่องหมายจุลภาค 2 2 2 2 2 2 4 2 2" xfId="33747" xr:uid="{E642379A-EA80-44B5-8648-5E5855C20258}"/>
    <cellStyle name="เครื่องหมายจุลภาค 2 2 2 2 2 2 4 3" xfId="33746" xr:uid="{137DCD18-5F54-4768-A17C-E599E296A189}"/>
    <cellStyle name="เครื่องหมายจุลภาค 2 2 2 2 2 2 4 3 2" xfId="33745" xr:uid="{143D0A44-DAAF-4B7E-9B03-249D40CDC192}"/>
    <cellStyle name="เครื่องหมายจุลภาค 2 2 2 2 2 2 4 4" xfId="33744" xr:uid="{305C4640-E956-48F2-898C-7BE2A89CE4CA}"/>
    <cellStyle name="เครื่องหมายจุลภาค 2 2 2 2 2 2 5" xfId="33743" xr:uid="{FE33A778-5A3F-4AA3-A8DA-8AA28AC01A55}"/>
    <cellStyle name="เครื่องหมายจุลภาค 2 2 2 2 2 2 5 2" xfId="33742" xr:uid="{2DB16F61-D185-44A3-94E5-4BA03A142FD4}"/>
    <cellStyle name="เครื่องหมายจุลภาค 2 2 2 2 2 2 5 2 2" xfId="33741" xr:uid="{0D3857C0-A2B7-49C5-844E-5F9ADAAA9346}"/>
    <cellStyle name="เครื่องหมายจุลภาค 2 2 2 2 2 2 5 3" xfId="33740" xr:uid="{1F1E5EEB-5FE2-4C57-9B95-B305B516C546}"/>
    <cellStyle name="เครื่องหมายจุลภาค 2 2 2 2 2 2 5 3 2" xfId="33739" xr:uid="{DC773AD5-DB50-4634-9F2A-810F2869687D}"/>
    <cellStyle name="เครื่องหมายจุลภาค 2 2 2 2 2 2 5 4" xfId="33738" xr:uid="{D933B62B-7A02-40D5-8907-B8A0739CD077}"/>
    <cellStyle name="เครื่องหมายจุลภาค 2 2 2 2 2 2 6" xfId="33737" xr:uid="{3B01D373-D6E9-4A80-A277-D5D42F5E4C4C}"/>
    <cellStyle name="เครื่องหมายจุลภาค 2 2 2 2 2 2 6 2" xfId="33736" xr:uid="{C144E4D3-2B5A-4234-B6AC-901FA3E7A907}"/>
    <cellStyle name="เครื่องหมายจุลภาค 2 2 2 2 2 2 7" xfId="33735" xr:uid="{CC3D3D41-3AA3-43B2-9121-D570FE8D80B4}"/>
    <cellStyle name="เครื่องหมายจุลภาค 2 2 2 2 2 2 7 2" xfId="33734" xr:uid="{9BBE39DB-F7B1-4877-B5C6-BD2857D1872F}"/>
    <cellStyle name="เครื่องหมายจุลภาค 2 2 2 2 2 2 8" xfId="33733" xr:uid="{9BA42174-D328-427F-8842-D211C4934A48}"/>
    <cellStyle name="เครื่องหมายจุลภาค 2 2 2 2 2 2 9" xfId="28805" xr:uid="{3A79FC93-14E8-4CF3-AA96-31FCF608787B}"/>
    <cellStyle name="เครื่องหมายจุลภาค 2 2 2 2 2 3" xfId="42643" xr:uid="{1332CF0A-AA13-4FDB-9E46-494F9357464B}"/>
    <cellStyle name="เครื่องหมายจุลภาค 2 2 2 2 2 3 2" xfId="28801" xr:uid="{0933582C-1256-4E98-9FC6-FFB48E9A5443}"/>
    <cellStyle name="เครื่องหมายจุลภาค 2 2 2 2 2 3 3" xfId="33732" xr:uid="{11CCB3A4-675A-4CC0-8950-E922CE7BBD21}"/>
    <cellStyle name="เครื่องหมายจุลภาค 2 2 2 2 2 4" xfId="33731" xr:uid="{1774BEBA-0C9B-4044-9D1E-DF485B82DB35}"/>
    <cellStyle name="เครื่องหมายจุลภาค 2 2 2 2 2 5" xfId="33730" xr:uid="{CE446936-7EE3-4D3E-90FD-88DA47148C1C}"/>
    <cellStyle name="เครื่องหมายจุลภาค 2 2 2 2 3" xfId="42642" xr:uid="{DF043B53-8CBB-4137-936F-87666DE9F51A}"/>
    <cellStyle name="เครื่องหมายจุลภาค 2 2 2 2 3 10" xfId="33729" xr:uid="{04A3A31C-F745-40B4-A397-05909CF66D01}"/>
    <cellStyle name="เครื่องหมายจุลภาค 2 2 2 2 3 11" xfId="39618" xr:uid="{23A0A06A-7B4A-4AF5-8563-D02801AFC579}"/>
    <cellStyle name="เครื่องหมายจุลภาค 2 2 2 2 3 2" xfId="42641" xr:uid="{5789C9BA-B535-45CF-931F-FDEB03D1EBF6}"/>
    <cellStyle name="เครื่องหมายจุลภาค 2 2 2 2 3 2 2" xfId="42640" xr:uid="{F595A404-C682-44EB-A56A-A7BE1BB92E31}"/>
    <cellStyle name="เครื่องหมายจุลภาค 2 2 2 2 3 2 2 2" xfId="33726" xr:uid="{0B1CD59D-92E8-440E-B64A-E868AEF343CC}"/>
    <cellStyle name="เครื่องหมายจุลภาค 2 2 2 2 3 2 2 2 2" xfId="33725" xr:uid="{76DE2702-CD64-4AC2-A48B-5E5FA434D486}"/>
    <cellStyle name="เครื่องหมายจุลภาค 2 2 2 2 3 2 2 3" xfId="33724" xr:uid="{229E53F1-2EFF-4301-927D-45559C10BC96}"/>
    <cellStyle name="เครื่องหมายจุลภาค 2 2 2 2 3 2 2 3 2" xfId="33723" xr:uid="{F5A2B285-B23E-41E1-918B-63AB2AB8BF8B}"/>
    <cellStyle name="เครื่องหมายจุลภาค 2 2 2 2 3 2 2 4" xfId="33722" xr:uid="{D4FE5DE6-9DDF-4839-97E7-EDDF8FF1DD82}"/>
    <cellStyle name="เครื่องหมายจุลภาค 2 2 2 2 3 2 2 5" xfId="28798" xr:uid="{5607ADA7-EE94-41BB-BA09-EAE03CEE3EDB}"/>
    <cellStyle name="เครื่องหมายจุลภาค 2 2 2 2 3 2 2 6" xfId="33727" xr:uid="{6DD75409-5575-4728-8476-92C93C48E441}"/>
    <cellStyle name="เครื่องหมายจุลภาค 2 2 2 2 3 2 2 7" xfId="39616" xr:uid="{ACE40006-9209-4EF9-95BB-2921941B6270}"/>
    <cellStyle name="เครื่องหมายจุลภาค 2 2 2 2 3 2 3" xfId="33721" xr:uid="{C0DC1321-E646-4E26-AF31-75BCDAD96FAC}"/>
    <cellStyle name="เครื่องหมายจุลภาค 2 2 2 2 3 2 3 2" xfId="33720" xr:uid="{D98EE906-2150-4431-A7A6-380D817E1912}"/>
    <cellStyle name="เครื่องหมายจุลภาค 2 2 2 2 3 2 4" xfId="33719" xr:uid="{A2E382B7-E0D3-4D5D-9DFA-E8CB96F2BE42}"/>
    <cellStyle name="เครื่องหมายจุลภาค 2 2 2 2 3 2 4 2" xfId="33718" xr:uid="{DA2454EC-3A55-4E8C-885D-07F93C2F9A8C}"/>
    <cellStyle name="เครื่องหมายจุลภาค 2 2 2 2 3 2 5" xfId="33717" xr:uid="{BA4ACA85-3D97-4F98-8226-09F883F3481D}"/>
    <cellStyle name="เครื่องหมายจุลภาค 2 2 2 2 3 2 6" xfId="28799" xr:uid="{39D3693C-D2C0-41A4-8BEA-9546CA02A9EA}"/>
    <cellStyle name="เครื่องหมายจุลภาค 2 2 2 2 3 2 7" xfId="33728" xr:uid="{3BDFF6AA-272C-4BC5-A8B6-51D2375103F0}"/>
    <cellStyle name="เครื่องหมายจุลภาค 2 2 2 2 3 2 8" xfId="39617" xr:uid="{38EB727B-4BFB-4372-8E4C-584E4B0DD420}"/>
    <cellStyle name="เครื่องหมายจุลภาค 2 2 2 2 3 3" xfId="42639" xr:uid="{653C2054-C2F7-4598-99A2-9F503F701155}"/>
    <cellStyle name="เครื่องหมายจุลภาค 2 2 2 2 3 3 2" xfId="33715" xr:uid="{FA4F0936-C413-405F-97C6-AA9973A02116}"/>
    <cellStyle name="เครื่องหมายจุลภาค 2 2 2 2 3 3 2 2" xfId="33714" xr:uid="{1521851C-70E7-4FAB-AC5B-ABFC18B7A940}"/>
    <cellStyle name="เครื่องหมายจุลภาค 2 2 2 2 3 3 3" xfId="33713" xr:uid="{B6FECA90-A7D9-48ED-8A66-5B60CF58FF57}"/>
    <cellStyle name="เครื่องหมายจุลภาค 2 2 2 2 3 3 3 2" xfId="33712" xr:uid="{5BCF37BE-9282-4DEB-89FC-FA2F68180C4B}"/>
    <cellStyle name="เครื่องหมายจุลภาค 2 2 2 2 3 3 4" xfId="33711" xr:uid="{A6BFA5BD-2DB2-49BD-982D-C1934FE0B5FD}"/>
    <cellStyle name="เครื่องหมายจุลภาค 2 2 2 2 3 3 5" xfId="28797" xr:uid="{38A6A06C-0486-4752-875E-B3B71AEDE93C}"/>
    <cellStyle name="เครื่องหมายจุลภาค 2 2 2 2 3 3 6" xfId="33716" xr:uid="{06C8FBCA-2AB2-4203-BD0B-A12CB91FF4BD}"/>
    <cellStyle name="เครื่องหมายจุลภาค 2 2 2 2 3 3 7" xfId="39615" xr:uid="{5B0BE7AB-0990-4525-BE49-B4E1667EB061}"/>
    <cellStyle name="เครื่องหมายจุลภาค 2 2 2 2 3 4" xfId="33710" xr:uid="{5E3C747E-374E-4741-80FA-4BEA3D97B39B}"/>
    <cellStyle name="เครื่องหมายจุลภาค 2 2 2 2 3 4 2" xfId="33709" xr:uid="{E405A6C3-5C2D-47DE-B415-962F7B2B696F}"/>
    <cellStyle name="เครื่องหมายจุลภาค 2 2 2 2 3 4 2 2" xfId="33708" xr:uid="{BD3C2DF9-BBA9-46AF-BB5A-64D7CF0C4E05}"/>
    <cellStyle name="เครื่องหมายจุลภาค 2 2 2 2 3 4 3" xfId="33707" xr:uid="{95FA7770-6461-4A75-8ACA-B5CE784457E8}"/>
    <cellStyle name="เครื่องหมายจุลภาค 2 2 2 2 3 4 3 2" xfId="33706" xr:uid="{51F6DA2E-1596-4A06-99A8-BF57C42EEDCB}"/>
    <cellStyle name="เครื่องหมายจุลภาค 2 2 2 2 3 4 4" xfId="33705" xr:uid="{203EBC70-165B-4DFB-AC5E-2B7D6F86CA4E}"/>
    <cellStyle name="เครื่องหมายจุลภาค 2 2 2 2 3 5" xfId="33704" xr:uid="{128A5A84-A4B0-4DE3-A8F2-8B466748872A}"/>
    <cellStyle name="เครื่องหมายจุลภาค 2 2 2 2 3 5 2" xfId="33703" xr:uid="{B42289F6-ACA4-4E8F-84C5-1BF86CBF6A60}"/>
    <cellStyle name="เครื่องหมายจุลภาค 2 2 2 2 3 5 2 2" xfId="33702" xr:uid="{0FFCAE54-63F8-43B1-AB3F-8F9F9C7E6B4D}"/>
    <cellStyle name="เครื่องหมายจุลภาค 2 2 2 2 3 5 3" xfId="33701" xr:uid="{6B23A446-9949-405D-8AE0-282239392DDB}"/>
    <cellStyle name="เครื่องหมายจุลภาค 2 2 2 2 3 5 3 2" xfId="33700" xr:uid="{B1949354-CF29-4619-BF84-540B9D7D7E3D}"/>
    <cellStyle name="เครื่องหมายจุลภาค 2 2 2 2 3 5 4" xfId="33699" xr:uid="{B4108BA2-8565-4B5B-AB12-5776768C9C33}"/>
    <cellStyle name="เครื่องหมายจุลภาค 2 2 2 2 3 6" xfId="33698" xr:uid="{34C3A98B-E274-46D8-A10F-74576750DF8F}"/>
    <cellStyle name="เครื่องหมายจุลภาค 2 2 2 2 3 6 2" xfId="33697" xr:uid="{7B3C9611-1384-4838-BC0B-68598BC75CB8}"/>
    <cellStyle name="เครื่องหมายจุลภาค 2 2 2 2 3 7" xfId="33696" xr:uid="{E12B60D0-2F6D-4B61-9BAD-C0FCCFE7D6F6}"/>
    <cellStyle name="เครื่องหมายจุลภาค 2 2 2 2 3 7 2" xfId="33695" xr:uid="{D56E8B56-6AC7-4182-BC6E-1F87ECCD75C2}"/>
    <cellStyle name="เครื่องหมายจุลภาค 2 2 2 2 3 8" xfId="33694" xr:uid="{B905B596-088F-4D4E-89DE-9705FDD63CF7}"/>
    <cellStyle name="เครื่องหมายจุลภาค 2 2 2 2 3 9" xfId="28800" xr:uid="{AC875287-3DAA-42DC-A543-E5A7D8BD8644}"/>
    <cellStyle name="เครื่องหมายจุลภาค 2 2 2 2 4" xfId="42638" xr:uid="{1F05A912-444B-4060-80E5-71B829EEAFB0}"/>
    <cellStyle name="เครื่องหมายจุลภาค 2 2 2 2 4 10" xfId="33693" xr:uid="{8AFE14A0-3606-4DE7-85C7-94A9A6D02218}"/>
    <cellStyle name="เครื่องหมายจุลภาค 2 2 2 2 4 11" xfId="39614" xr:uid="{F1568CD4-88C5-4FBC-B502-FD0FE391FD3C}"/>
    <cellStyle name="เครื่องหมายจุลภาค 2 2 2 2 4 2" xfId="42637" xr:uid="{EA4BFB8B-3FCB-4872-B152-D40BF8CEA371}"/>
    <cellStyle name="เครื่องหมายจุลภาค 2 2 2 2 4 2 2" xfId="42636" xr:uid="{5EA859CD-AEFF-4BD6-9B70-BCBCB36B9899}"/>
    <cellStyle name="เครื่องหมายจุลภาค 2 2 2 2 4 2 2 2" xfId="33690" xr:uid="{B29963ED-BB7E-47AB-8F03-FE473F0E98EB}"/>
    <cellStyle name="เครื่องหมายจุลภาค 2 2 2 2 4 2 2 2 2" xfId="33689" xr:uid="{A9CDA699-BEA0-4C34-817F-6933A14FC0EE}"/>
    <cellStyle name="เครื่องหมายจุลภาค 2 2 2 2 4 2 2 3" xfId="33688" xr:uid="{C3303074-9990-4F60-9F9D-B6F3B4DE6778}"/>
    <cellStyle name="เครื่องหมายจุลภาค 2 2 2 2 4 2 2 3 2" xfId="33687" xr:uid="{7F78F825-0DFC-4E36-A185-56167F643409}"/>
    <cellStyle name="เครื่องหมายจุลภาค 2 2 2 2 4 2 2 4" xfId="33686" xr:uid="{4A07DBA7-73E2-42D0-A415-8D4D5116054B}"/>
    <cellStyle name="เครื่องหมายจุลภาค 2 2 2 2 4 2 2 5" xfId="28794" xr:uid="{299DAE49-CF61-4ABF-BDEF-BD131428D2F7}"/>
    <cellStyle name="เครื่องหมายจุลภาค 2 2 2 2 4 2 2 6" xfId="33691" xr:uid="{D4182FD2-C7DC-4EC1-BB47-D31AA4B29B7F}"/>
    <cellStyle name="เครื่องหมายจุลภาค 2 2 2 2 4 2 2 7" xfId="39612" xr:uid="{92DB392D-2E6A-44FD-8E48-ACAD3790DCB1}"/>
    <cellStyle name="เครื่องหมายจุลภาค 2 2 2 2 4 2 3" xfId="33685" xr:uid="{F6E87172-1576-41FF-9F52-DB7DD5E017BC}"/>
    <cellStyle name="เครื่องหมายจุลภาค 2 2 2 2 4 2 3 2" xfId="33684" xr:uid="{777227D1-FC15-4B12-A6EC-26C2E963C030}"/>
    <cellStyle name="เครื่องหมายจุลภาค 2 2 2 2 4 2 4" xfId="33683" xr:uid="{C2ED780E-C6E2-4B23-99D7-9EDC3BAD12A7}"/>
    <cellStyle name="เครื่องหมายจุลภาค 2 2 2 2 4 2 4 2" xfId="33682" xr:uid="{616415FD-ED8A-4386-8485-EBC9FDE93807}"/>
    <cellStyle name="เครื่องหมายจุลภาค 2 2 2 2 4 2 5" xfId="33681" xr:uid="{4CC8CFF3-755C-4684-B61A-E5432C938063}"/>
    <cellStyle name="เครื่องหมายจุลภาค 2 2 2 2 4 2 6" xfId="28795" xr:uid="{3ABE0E31-18EC-4289-9405-EF6D1AD653AE}"/>
    <cellStyle name="เครื่องหมายจุลภาค 2 2 2 2 4 2 7" xfId="33692" xr:uid="{BCD5107B-C4EC-48BB-94E8-4F7C6BA0F8C5}"/>
    <cellStyle name="เครื่องหมายจุลภาค 2 2 2 2 4 2 8" xfId="39613" xr:uid="{82568540-0E91-424E-B197-C34AA1326F5A}"/>
    <cellStyle name="เครื่องหมายจุลภาค 2 2 2 2 4 3" xfId="42635" xr:uid="{8D99BC4D-9533-4867-97EC-97B30EB325B4}"/>
    <cellStyle name="เครื่องหมายจุลภาค 2 2 2 2 4 3 2" xfId="33679" xr:uid="{A7B0A91B-BE66-414A-801E-8F8E284875D6}"/>
    <cellStyle name="เครื่องหมายจุลภาค 2 2 2 2 4 3 2 2" xfId="33678" xr:uid="{D47B084A-51AE-4337-A69A-6884343BE790}"/>
    <cellStyle name="เครื่องหมายจุลภาค 2 2 2 2 4 3 3" xfId="33677" xr:uid="{F308D214-320B-4B10-9FF1-97172D80DF9C}"/>
    <cellStyle name="เครื่องหมายจุลภาค 2 2 2 2 4 3 3 2" xfId="33676" xr:uid="{0DAFF575-D0B1-411E-B3EC-C294DBB750A6}"/>
    <cellStyle name="เครื่องหมายจุลภาค 2 2 2 2 4 3 4" xfId="33675" xr:uid="{726472DB-79F3-45CA-972A-90F9465C297C}"/>
    <cellStyle name="เครื่องหมายจุลภาค 2 2 2 2 4 3 5" xfId="28793" xr:uid="{36AB534D-58D0-4299-A882-78B4DF1BA8FE}"/>
    <cellStyle name="เครื่องหมายจุลภาค 2 2 2 2 4 3 6" xfId="33680" xr:uid="{81814D45-C1EE-4B5A-B6D4-3907E54934D5}"/>
    <cellStyle name="เครื่องหมายจุลภาค 2 2 2 2 4 3 7" xfId="39611" xr:uid="{A7841039-4D3C-49AF-893E-EC5CBBECE26F}"/>
    <cellStyle name="เครื่องหมายจุลภาค 2 2 2 2 4 4" xfId="33674" xr:uid="{B7897A17-8B82-4B31-98DD-9615A81239CB}"/>
    <cellStyle name="เครื่องหมายจุลภาค 2 2 2 2 4 4 2" xfId="33673" xr:uid="{28F31C9D-AED1-4274-A1CA-66AC38C1E650}"/>
    <cellStyle name="เครื่องหมายจุลภาค 2 2 2 2 4 4 2 2" xfId="33672" xr:uid="{BD610665-3FBC-47EB-8145-5CE8E51AD328}"/>
    <cellStyle name="เครื่องหมายจุลภาค 2 2 2 2 4 4 3" xfId="33671" xr:uid="{CD99B6D3-C777-41F2-905C-73B06F32D53A}"/>
    <cellStyle name="เครื่องหมายจุลภาค 2 2 2 2 4 4 3 2" xfId="33670" xr:uid="{F78A7502-DE51-4063-96D3-D02D39DA5E2A}"/>
    <cellStyle name="เครื่องหมายจุลภาค 2 2 2 2 4 4 4" xfId="33669" xr:uid="{DC2B38E5-632C-47AB-A535-675FA630943A}"/>
    <cellStyle name="เครื่องหมายจุลภาค 2 2 2 2 4 5" xfId="33668" xr:uid="{19053F14-2C6E-4A41-89D0-7577D3DD6513}"/>
    <cellStyle name="เครื่องหมายจุลภาค 2 2 2 2 4 5 2" xfId="33667" xr:uid="{4EF5EECA-4631-4ADC-992B-834B29502B73}"/>
    <cellStyle name="เครื่องหมายจุลภาค 2 2 2 2 4 5 2 2" xfId="33666" xr:uid="{A9163BA0-8A27-47F0-934E-66968BA3B1F5}"/>
    <cellStyle name="เครื่องหมายจุลภาค 2 2 2 2 4 5 3" xfId="33665" xr:uid="{48170C5C-09BF-486E-98EF-17FD28EBB112}"/>
    <cellStyle name="เครื่องหมายจุลภาค 2 2 2 2 4 5 3 2" xfId="33664" xr:uid="{46B75F78-6C92-4D85-B989-7D77B8754A29}"/>
    <cellStyle name="เครื่องหมายจุลภาค 2 2 2 2 4 5 4" xfId="33663" xr:uid="{42E9EFC1-04AD-4B0D-8650-98A0F800D508}"/>
    <cellStyle name="เครื่องหมายจุลภาค 2 2 2 2 4 6" xfId="33662" xr:uid="{6CC33154-E4EF-4923-8648-60DA417D9679}"/>
    <cellStyle name="เครื่องหมายจุลภาค 2 2 2 2 4 6 2" xfId="33661" xr:uid="{294E5975-26EA-4DF5-828E-DE919A838584}"/>
    <cellStyle name="เครื่องหมายจุลภาค 2 2 2 2 4 7" xfId="33660" xr:uid="{7C4388BA-C61D-4E89-933F-E240DC4F290A}"/>
    <cellStyle name="เครื่องหมายจุลภาค 2 2 2 2 4 7 2" xfId="33659" xr:uid="{9B6AFA1D-A02D-4EB1-96AA-7003EA2D0A38}"/>
    <cellStyle name="เครื่องหมายจุลภาค 2 2 2 2 4 8" xfId="33658" xr:uid="{C7631DE5-6E7C-43E0-9503-09EF7282DC30}"/>
    <cellStyle name="เครื่องหมายจุลภาค 2 2 2 2 4 9" xfId="28796" xr:uid="{39731782-3B3A-4BF5-A18D-5FF3D259EDD3}"/>
    <cellStyle name="เครื่องหมายจุลภาค 2 2 2 2 5" xfId="42634" xr:uid="{22264B04-58D3-4DCA-91AD-7BE31F724903}"/>
    <cellStyle name="เครื่องหมายจุลภาค 2 2 2 2 5 10" xfId="33657" xr:uid="{67201A58-E626-4CD4-8C07-04A9DD9A5FFC}"/>
    <cellStyle name="เครื่องหมายจุลภาค 2 2 2 2 5 11" xfId="39610" xr:uid="{52A105EF-249F-46DF-9719-6C188F4B7921}"/>
    <cellStyle name="เครื่องหมายจุลภาค 2 2 2 2 5 2" xfId="42633" xr:uid="{3571D0AA-4537-470D-9274-DF0F36719CAC}"/>
    <cellStyle name="เครื่องหมายจุลภาค 2 2 2 2 5 2 2" xfId="42632" xr:uid="{3BF631A1-90C4-4C95-A7A0-BAD82D3C0112}"/>
    <cellStyle name="เครื่องหมายจุลภาค 2 2 2 2 5 2 2 2" xfId="33654" xr:uid="{82117FEA-FE4B-492C-A384-4C5EBA640B9E}"/>
    <cellStyle name="เครื่องหมายจุลภาค 2 2 2 2 5 2 2 2 2" xfId="33653" xr:uid="{52EFDAFA-7351-496D-8520-6573C49A8D9F}"/>
    <cellStyle name="เครื่องหมายจุลภาค 2 2 2 2 5 2 2 3" xfId="33652" xr:uid="{D646D5F1-3DF7-453B-801B-B86E46BF1A8C}"/>
    <cellStyle name="เครื่องหมายจุลภาค 2 2 2 2 5 2 2 3 2" xfId="33651" xr:uid="{A0E2F1F5-5F0D-486C-8C23-1FA82A5A1E50}"/>
    <cellStyle name="เครื่องหมายจุลภาค 2 2 2 2 5 2 2 4" xfId="33650" xr:uid="{370CB6AE-7756-497E-BF87-E4AF8EBBBD71}"/>
    <cellStyle name="เครื่องหมายจุลภาค 2 2 2 2 5 2 2 5" xfId="28790" xr:uid="{BA43E1B8-40B0-4EB1-84D4-38282FDC434D}"/>
    <cellStyle name="เครื่องหมายจุลภาค 2 2 2 2 5 2 2 6" xfId="33655" xr:uid="{1B2E1646-9F97-4B32-B496-B70B1274F208}"/>
    <cellStyle name="เครื่องหมายจุลภาค 2 2 2 2 5 2 2 7" xfId="39608" xr:uid="{70C46B9F-32BA-4A5C-BDC4-C63C9E5B1AE2}"/>
    <cellStyle name="เครื่องหมายจุลภาค 2 2 2 2 5 2 3" xfId="33649" xr:uid="{E7D94914-33F0-4DBD-AFE8-E616558458B9}"/>
    <cellStyle name="เครื่องหมายจุลภาค 2 2 2 2 5 2 3 2" xfId="33648" xr:uid="{4A0710D3-514A-400D-952C-D0E3392B15F1}"/>
    <cellStyle name="เครื่องหมายจุลภาค 2 2 2 2 5 2 4" xfId="33647" xr:uid="{91A23C5F-C054-4552-82E2-3DFCC82B3A7D}"/>
    <cellStyle name="เครื่องหมายจุลภาค 2 2 2 2 5 2 4 2" xfId="33646" xr:uid="{F0906184-86C4-4A66-B4FD-912CB3B0243B}"/>
    <cellStyle name="เครื่องหมายจุลภาค 2 2 2 2 5 2 5" xfId="33645" xr:uid="{DE892D78-FCE0-463C-917C-A9A7A7CEEC53}"/>
    <cellStyle name="เครื่องหมายจุลภาค 2 2 2 2 5 2 6" xfId="28791" xr:uid="{0592B613-1269-4F35-8AEF-614EC15C48CD}"/>
    <cellStyle name="เครื่องหมายจุลภาค 2 2 2 2 5 2 7" xfId="33656" xr:uid="{563AE45A-FBFE-4071-AB28-A10AB2E480FB}"/>
    <cellStyle name="เครื่องหมายจุลภาค 2 2 2 2 5 2 8" xfId="39609" xr:uid="{E0EC6581-DC50-439F-AAA6-961F868C3B10}"/>
    <cellStyle name="เครื่องหมายจุลภาค 2 2 2 2 5 3" xfId="42631" xr:uid="{B9EECD52-CC38-4819-9EA4-8A256CC8950C}"/>
    <cellStyle name="เครื่องหมายจุลภาค 2 2 2 2 5 3 2" xfId="33643" xr:uid="{CD87D8F8-9718-4037-AD95-504F39228F52}"/>
    <cellStyle name="เครื่องหมายจุลภาค 2 2 2 2 5 3 2 2" xfId="33642" xr:uid="{FB4ACCBB-0C84-4084-8A44-109658260791}"/>
    <cellStyle name="เครื่องหมายจุลภาค 2 2 2 2 5 3 3" xfId="33641" xr:uid="{153DEF4B-5ECF-47D8-887F-C08DEE707F00}"/>
    <cellStyle name="เครื่องหมายจุลภาค 2 2 2 2 5 3 3 2" xfId="33640" xr:uid="{EEC73A4F-F77C-4702-9E81-6D21CEDD289D}"/>
    <cellStyle name="เครื่องหมายจุลภาค 2 2 2 2 5 3 4" xfId="33639" xr:uid="{0DB9D25D-925F-49E1-BEA1-7D82B237DC82}"/>
    <cellStyle name="เครื่องหมายจุลภาค 2 2 2 2 5 3 5" xfId="28789" xr:uid="{822E95E1-9D47-4FC4-8191-2D92B0B4B5B9}"/>
    <cellStyle name="เครื่องหมายจุลภาค 2 2 2 2 5 3 6" xfId="33644" xr:uid="{CD2A4674-ED92-4E41-9BD1-4E18B03DCB48}"/>
    <cellStyle name="เครื่องหมายจุลภาค 2 2 2 2 5 3 7" xfId="39607" xr:uid="{36AD1A8A-4A91-4C00-8A90-B8EC49138458}"/>
    <cellStyle name="เครื่องหมายจุลภาค 2 2 2 2 5 4" xfId="33638" xr:uid="{88F97646-3887-4864-9E32-EE8EC651D9A9}"/>
    <cellStyle name="เครื่องหมายจุลภาค 2 2 2 2 5 4 2" xfId="33637" xr:uid="{A9A3BA69-90C4-437B-8D24-6C2053AB17D5}"/>
    <cellStyle name="เครื่องหมายจุลภาค 2 2 2 2 5 4 2 2" xfId="33636" xr:uid="{F038CCFE-B637-4E92-B2E0-02B985550350}"/>
    <cellStyle name="เครื่องหมายจุลภาค 2 2 2 2 5 4 3" xfId="33635" xr:uid="{00797557-8154-430B-A9EA-ED97D86261B4}"/>
    <cellStyle name="เครื่องหมายจุลภาค 2 2 2 2 5 4 3 2" xfId="33634" xr:uid="{23428832-ED49-406E-BA7D-D08FDE48D173}"/>
    <cellStyle name="เครื่องหมายจุลภาค 2 2 2 2 5 4 4" xfId="33633" xr:uid="{8E1E4D50-F0CC-4ABA-BEB0-7DD16ADCF05F}"/>
    <cellStyle name="เครื่องหมายจุลภาค 2 2 2 2 5 5" xfId="33632" xr:uid="{00527130-D912-4B79-A109-5A4D8787DDC4}"/>
    <cellStyle name="เครื่องหมายจุลภาค 2 2 2 2 5 5 2" xfId="33631" xr:uid="{78CA4007-BD80-4DC0-9233-C356439774CB}"/>
    <cellStyle name="เครื่องหมายจุลภาค 2 2 2 2 5 5 2 2" xfId="33630" xr:uid="{886AC626-83CB-4BE7-BB18-9CD7AC61CC97}"/>
    <cellStyle name="เครื่องหมายจุลภาค 2 2 2 2 5 5 3" xfId="33629" xr:uid="{60BE6D49-9B17-4294-8055-7AAAA272238F}"/>
    <cellStyle name="เครื่องหมายจุลภาค 2 2 2 2 5 5 3 2" xfId="33628" xr:uid="{4ADFEAFB-2854-4FAB-B7EE-60C0E1C6F0DB}"/>
    <cellStyle name="เครื่องหมายจุลภาค 2 2 2 2 5 5 4" xfId="33627" xr:uid="{ED084AC6-4C86-4F2F-A452-CD814D850D11}"/>
    <cellStyle name="เครื่องหมายจุลภาค 2 2 2 2 5 6" xfId="33626" xr:uid="{AE1AF5A5-7107-4057-B19B-884C2BCA2EBD}"/>
    <cellStyle name="เครื่องหมายจุลภาค 2 2 2 2 5 6 2" xfId="33625" xr:uid="{3EA77A76-6AF6-4785-B297-85C6FA030665}"/>
    <cellStyle name="เครื่องหมายจุลภาค 2 2 2 2 5 7" xfId="33624" xr:uid="{FA4630D0-F5AF-4655-94A8-55C0C6C4194F}"/>
    <cellStyle name="เครื่องหมายจุลภาค 2 2 2 2 5 7 2" xfId="33623" xr:uid="{587587D7-4B98-41A0-8B54-B462A006A0B4}"/>
    <cellStyle name="เครื่องหมายจุลภาค 2 2 2 2 5 8" xfId="33622" xr:uid="{8134B330-F27A-4E8C-8799-E9D6CFC97A04}"/>
    <cellStyle name="เครื่องหมายจุลภาค 2 2 2 2 5 9" xfId="28792" xr:uid="{AC7C6E95-0ACC-423A-B6A7-DC9D0AF50A1C}"/>
    <cellStyle name="เครื่องหมายจุลภาค 2 2 2 2 6" xfId="42630" xr:uid="{F91675F1-C093-4DB6-A940-9CC0652DCD3A}"/>
    <cellStyle name="เครื่องหมายจุลภาค 2 2 2 2 6 2" xfId="42629" xr:uid="{FACD9F3E-C1F4-42B7-8A81-D732E34DA2EC}"/>
    <cellStyle name="เครื่องหมายจุลภาค 2 2 2 2 6 2 2" xfId="33619" xr:uid="{BD74BF73-8BFE-4618-99B0-B554F9988617}"/>
    <cellStyle name="เครื่องหมายจุลภาค 2 2 2 2 6 2 2 2" xfId="33618" xr:uid="{C849A9D2-47A8-4C31-AC19-66A55BFB2889}"/>
    <cellStyle name="เครื่องหมายจุลภาค 2 2 2 2 6 2 3" xfId="33617" xr:uid="{7CEE533D-19D0-4C36-AFF2-6127EC4C3223}"/>
    <cellStyle name="เครื่องหมายจุลภาค 2 2 2 2 6 2 3 2" xfId="33616" xr:uid="{C6477261-8D4A-4DDE-8A83-2C906A97E201}"/>
    <cellStyle name="เครื่องหมายจุลภาค 2 2 2 2 6 2 4" xfId="33615" xr:uid="{FA28CADD-8D3D-4EE8-8DFB-3F8FBF4BFD88}"/>
    <cellStyle name="เครื่องหมายจุลภาค 2 2 2 2 6 2 5" xfId="28787" xr:uid="{745E082B-C944-456A-BFC6-2DC0D02B14C5}"/>
    <cellStyle name="เครื่องหมายจุลภาค 2 2 2 2 6 2 6" xfId="33620" xr:uid="{3566A3D7-39B5-48D9-8E47-EC060BC6EA07}"/>
    <cellStyle name="เครื่องหมายจุลภาค 2 2 2 2 6 2 7" xfId="39605" xr:uid="{5F8B5178-948D-40EF-80D1-7CFF2D1F0EB1}"/>
    <cellStyle name="เครื่องหมายจุลภาค 2 2 2 2 6 3" xfId="33614" xr:uid="{59BDFBB4-47B2-4FE6-A8D0-7C1B02706DD7}"/>
    <cellStyle name="เครื่องหมายจุลภาค 2 2 2 2 6 3 2" xfId="33613" xr:uid="{01D12620-4BA7-4B61-B9C7-05C422702BEE}"/>
    <cellStyle name="เครื่องหมายจุลภาค 2 2 2 2 6 4" xfId="33612" xr:uid="{D8890DA8-92B1-4BF7-95C6-4D3D35C9E402}"/>
    <cellStyle name="เครื่องหมายจุลภาค 2 2 2 2 6 4 2" xfId="33611" xr:uid="{BD9AE9AC-AE0D-4B04-A318-A39252F588D7}"/>
    <cellStyle name="เครื่องหมายจุลภาค 2 2 2 2 6 5" xfId="33610" xr:uid="{F3AD5EC3-9D66-4514-97D4-C306D5F3E9BA}"/>
    <cellStyle name="เครื่องหมายจุลภาค 2 2 2 2 6 6" xfId="28788" xr:uid="{FDF230B5-C8A7-447F-B2A3-2706FAB88DFC}"/>
    <cellStyle name="เครื่องหมายจุลภาค 2 2 2 2 6 7" xfId="33621" xr:uid="{CFCFED26-AC7C-444F-B892-EA42B2F04E5E}"/>
    <cellStyle name="เครื่องหมายจุลภาค 2 2 2 2 6 8" xfId="39606" xr:uid="{38CD3B9B-E796-4796-A11F-CAD79ADED8CF}"/>
    <cellStyle name="เครื่องหมายจุลภาค 2 2 2 2 7" xfId="33609" xr:uid="{486A29AC-D237-466C-8540-2FE633F73881}"/>
    <cellStyle name="เครื่องหมายจุลภาค 2 2 2 2 7 2" xfId="33608" xr:uid="{5E05D4BF-F0EA-427D-B9FF-BCD555034D70}"/>
    <cellStyle name="เครื่องหมายจุลภาค 2 2 2 2 7 2 2" xfId="33607" xr:uid="{E98DB6BF-82D6-4416-84E6-550CDC85FE0F}"/>
    <cellStyle name="เครื่องหมายจุลภาค 2 2 2 2 7 3" xfId="33606" xr:uid="{83A5AC72-7161-493C-834E-73D14E4E275E}"/>
    <cellStyle name="เครื่องหมายจุลภาค 2 2 2 2 7 3 2" xfId="33605" xr:uid="{69C8832C-A239-401C-9F3B-438A517E899F}"/>
    <cellStyle name="เครื่องหมายจุลภาค 2 2 2 2 7 4" xfId="33604" xr:uid="{48222E17-38B6-4DE2-B6ED-259384817D60}"/>
    <cellStyle name="เครื่องหมายจุลภาค 2 2 2 2 8" xfId="33603" xr:uid="{053FBB41-5866-4C15-B42D-1E9B92914B5D}"/>
    <cellStyle name="เครื่องหมายจุลภาค 2 2 2 2 8 2" xfId="33602" xr:uid="{78D69843-CA84-46D2-AD66-C633F3C47D7C}"/>
    <cellStyle name="เครื่องหมายจุลภาค 2 2 2 2 8 2 2" xfId="33601" xr:uid="{FD918D3D-4C2F-4BB7-9158-32B8159F4FC4}"/>
    <cellStyle name="เครื่องหมายจุลภาค 2 2 2 2 8 3" xfId="33600" xr:uid="{0A46C20C-5E0A-4970-9FE5-D2DAC860B0C6}"/>
    <cellStyle name="เครื่องหมายจุลภาค 2 2 2 2 8 3 2" xfId="33599" xr:uid="{E32C5FA5-37EE-44F1-B8B7-0EEDD0ED460F}"/>
    <cellStyle name="เครื่องหมายจุลภาค 2 2 2 2 8 4" xfId="33598" xr:uid="{D41C507F-B7BB-44EF-AF6E-D03E219D1CF4}"/>
    <cellStyle name="เครื่องหมายจุลภาค 2 2 2 2 9" xfId="33597" xr:uid="{FA950AE1-5AE8-422C-B064-2303B12D2B2E}"/>
    <cellStyle name="เครื่องหมายจุลภาค 2 2 2 2 9 2" xfId="33596" xr:uid="{E7D64C05-3205-48C5-AE0F-C0A0EC82D2ED}"/>
    <cellStyle name="เครื่องหมายจุลภาค 2 2 2 2 9 2 2" xfId="33595" xr:uid="{62E8C27D-F77D-4B42-9490-3FCFB5258291}"/>
    <cellStyle name="เครื่องหมายจุลภาค 2 2 2 2 9 3" xfId="33594" xr:uid="{59064A7D-BFD3-48D4-9BDD-0271DF6F3CEC}"/>
    <cellStyle name="เครื่องหมายจุลภาค 2 2 2 2 9 3 2" xfId="33593" xr:uid="{B14890B5-4815-479B-9DAF-A602DF33E1D9}"/>
    <cellStyle name="เครื่องหมายจุลภาค 2 2 2 2 9 4" xfId="33592" xr:uid="{8BFF5FD1-DE6F-49D8-87E9-A63C7F6667BA}"/>
    <cellStyle name="เครื่องหมายจุลภาค 2 2 2 3" xfId="42628" xr:uid="{3F207383-A9E7-4492-83D2-D13406995FB4}"/>
    <cellStyle name="เครื่องหมายจุลภาค 2 2 2 3 10" xfId="33591" xr:uid="{30FAEE9F-3D12-4A61-AFB8-5496D356B315}"/>
    <cellStyle name="เครื่องหมายจุลภาค 2 2 2 3 2" xfId="42627" xr:uid="{D566104F-7B6D-44A9-8DAE-5CD0BB1B1447}"/>
    <cellStyle name="เครื่องหมายจุลภาค 2 2 2 3 2 2" xfId="42626" xr:uid="{5A7240EA-3B70-4D21-8044-C9DD7DFEFF7B}"/>
    <cellStyle name="เครื่องหมายจุลภาค 2 2 2 3 2 2 2" xfId="28784" xr:uid="{57681909-B45D-4F1C-80FD-FB9AC891F1FA}"/>
    <cellStyle name="เครื่องหมายจุลภาค 2 2 2 3 2 2 3" xfId="33589" xr:uid="{BB203D57-DEB5-446F-905D-866A32F4B166}"/>
    <cellStyle name="เครื่องหมายจุลภาค 2 2 2 3 2 3" xfId="33588" xr:uid="{7283121A-A49B-434B-80CF-0053B89D54E0}"/>
    <cellStyle name="เครื่องหมายจุลภาค 2 2 2 3 2 4" xfId="33587" xr:uid="{58FB57B6-BA21-455A-990C-6571613B303A}"/>
    <cellStyle name="เครื่องหมายจุลภาค 2 2 2 3 2 5" xfId="28785" xr:uid="{42C1052B-2DD3-4BF7-A3A8-65300DCC7DD9}"/>
    <cellStyle name="เครื่องหมายจุลภาค 2 2 2 3 2 6" xfId="33590" xr:uid="{8245598D-142A-43EE-AB1A-BE1E0B1155A3}"/>
    <cellStyle name="เครื่องหมายจุลภาค 2 2 2 3 3" xfId="42625" xr:uid="{4B1B423B-AB43-4DDF-967A-293C557A5AB8}"/>
    <cellStyle name="เครื่องหมายจุลภาค 2 2 2 3 3 2" xfId="42624" xr:uid="{F62EDB35-A359-42F5-9971-0C0F71E1DAD4}"/>
    <cellStyle name="เครื่องหมายจุลภาค 2 2 2 3 3 2 2" xfId="33584" xr:uid="{AD1C3953-B000-48A0-A06B-1E59DEB05DCF}"/>
    <cellStyle name="เครื่องหมายจุลภาค 2 2 2 3 3 2 2 2" xfId="33583" xr:uid="{E6287B53-49F7-4B53-8429-22041B9BADCA}"/>
    <cellStyle name="เครื่องหมายจุลภาค 2 2 2 3 3 2 3" xfId="33582" xr:uid="{B875188B-5E6D-4A43-AD1E-A6646D7F6B4B}"/>
    <cellStyle name="เครื่องหมายจุลภาค 2 2 2 3 3 2 3 2" xfId="33581" xr:uid="{49975AE5-2FC7-4C74-AF1E-F484675F42E7}"/>
    <cellStyle name="เครื่องหมายจุลภาค 2 2 2 3 3 2 4" xfId="33580" xr:uid="{3525757F-3CCC-4970-BCFA-8616238B3894}"/>
    <cellStyle name="เครื่องหมายจุลภาค 2 2 2 3 3 2 5" xfId="28782" xr:uid="{CD8E9D4E-37DC-4772-94F2-69B890EC13DA}"/>
    <cellStyle name="เครื่องหมายจุลภาค 2 2 2 3 3 2 6" xfId="33585" xr:uid="{0D5BDBAE-2120-4FBA-BD1C-C17411C005A0}"/>
    <cellStyle name="เครื่องหมายจุลภาค 2 2 2 3 3 2 7" xfId="39600" xr:uid="{8C6BE3D1-2778-4A64-B074-C9D7827A86B2}"/>
    <cellStyle name="เครื่องหมายจุลภาค 2 2 2 3 3 3" xfId="33579" xr:uid="{4FAE9E34-269F-4C64-8521-6B4EBC380E10}"/>
    <cellStyle name="เครื่องหมายจุลภาค 2 2 2 3 3 3 2" xfId="33578" xr:uid="{DEC1255D-7188-438D-A9FE-5D371586C170}"/>
    <cellStyle name="เครื่องหมายจุลภาค 2 2 2 3 3 4" xfId="33577" xr:uid="{11CE5A70-11F8-4BE2-871F-08510E1A8347}"/>
    <cellStyle name="เครื่องหมายจุลภาค 2 2 2 3 3 4 2" xfId="33576" xr:uid="{8889923E-18B8-4DAC-B994-A41A89817DEC}"/>
    <cellStyle name="เครื่องหมายจุลภาค 2 2 2 3 3 5" xfId="33575" xr:uid="{4EBD3A07-4780-4962-99B1-DA1DFDFCFF5C}"/>
    <cellStyle name="เครื่องหมายจุลภาค 2 2 2 3 3 6" xfId="28783" xr:uid="{B5261E71-81AC-446B-ACC6-93AC0819AF7B}"/>
    <cellStyle name="เครื่องหมายจุลภาค 2 2 2 3 3 7" xfId="33586" xr:uid="{027AA3D2-098C-4CC9-8FBD-3DFB1ED4BDAF}"/>
    <cellStyle name="เครื่องหมายจุลภาค 2 2 2 3 3 8" xfId="39601" xr:uid="{4146A895-FCBE-403F-BD8A-B00618875D08}"/>
    <cellStyle name="เครื่องหมายจุลภาค 2 2 2 3 4" xfId="33574" xr:uid="{ECCD7648-6AD0-4098-9729-1B3830AA8E7B}"/>
    <cellStyle name="เครื่องหมายจุลภาค 2 2 2 3 4 2" xfId="33573" xr:uid="{3ED3CCAB-BB49-4E10-8B84-EFD5AF20BAC1}"/>
    <cellStyle name="เครื่องหมายจุลภาค 2 2 2 3 4 2 2" xfId="33572" xr:uid="{3D04B2F8-9E41-48BD-AD27-3DB55AF1FCF6}"/>
    <cellStyle name="เครื่องหมายจุลภาค 2 2 2 3 4 3" xfId="33571" xr:uid="{71F03FFF-454C-4B41-9BE0-4B04C54EC560}"/>
    <cellStyle name="เครื่องหมายจุลภาค 2 2 2 3 4 3 2" xfId="33570" xr:uid="{F1B1028E-D6BD-4E10-AE9D-07682BFC6B67}"/>
    <cellStyle name="เครื่องหมายจุลภาค 2 2 2 3 4 4" xfId="33569" xr:uid="{D39CD557-DFFD-4203-97BD-46C7FF009657}"/>
    <cellStyle name="เครื่องหมายจุลภาค 2 2 2 3 5" xfId="33568" xr:uid="{826F199D-E261-4528-BE24-C63D66F7F489}"/>
    <cellStyle name="เครื่องหมายจุลภาค 2 2 2 3 5 2" xfId="33567" xr:uid="{4499EF11-9293-4A92-BD9B-3CCE3ACE66C5}"/>
    <cellStyle name="เครื่องหมายจุลภาค 2 2 2 3 5 2 2" xfId="33566" xr:uid="{14691E91-462C-433A-AF72-2CFD2591D1EC}"/>
    <cellStyle name="เครื่องหมายจุลภาค 2 2 2 3 5 3" xfId="33565" xr:uid="{C3EEC549-E221-40FA-841A-37D11525C31E}"/>
    <cellStyle name="เครื่องหมายจุลภาค 2 2 2 3 5 3 2" xfId="33564" xr:uid="{FB048E46-C6FA-4518-B2E6-D828E8E9DB2E}"/>
    <cellStyle name="เครื่องหมายจุลภาค 2 2 2 3 5 4" xfId="33563" xr:uid="{A4A6853C-FF2E-4EF4-AEE2-F8F169ECA2C1}"/>
    <cellStyle name="เครื่องหมายจุลภาค 2 2 2 3 6" xfId="33562" xr:uid="{D590873F-E99B-4719-AE6F-F9DBD0FBED9B}"/>
    <cellStyle name="เครื่องหมายจุลภาค 2 2 2 3 6 2" xfId="33561" xr:uid="{7C5C3E3C-5DC6-4781-B036-B21B87CF2B39}"/>
    <cellStyle name="เครื่องหมายจุลภาค 2 2 2 3 6 2 2" xfId="33560" xr:uid="{11C82531-6B29-4D16-8AFD-251AC9501986}"/>
    <cellStyle name="เครื่องหมายจุลภาค 2 2 2 3 6 3" xfId="33559" xr:uid="{5617FC0F-ED8F-4726-A327-BE12B327CD1C}"/>
    <cellStyle name="เครื่องหมายจุลภาค 2 2 2 3 6 3 2" xfId="33558" xr:uid="{4EF76CFB-C1E6-4E32-B1E7-0C126FB69908}"/>
    <cellStyle name="เครื่องหมายจุลภาค 2 2 2 3 6 4" xfId="33557" xr:uid="{991CE8BB-5007-4809-BE89-FF265449F8CE}"/>
    <cellStyle name="เครื่องหมายจุลภาค 2 2 2 3 7" xfId="33556" xr:uid="{ABE8142F-B295-441A-B4ED-9D87303F29BA}"/>
    <cellStyle name="เครื่องหมายจุลภาค 2 2 2 3 7 2" xfId="33555" xr:uid="{0C9616F4-74F9-42EC-9E68-A21EEACEB383}"/>
    <cellStyle name="เครื่องหมายจุลภาค 2 2 2 3 8" xfId="33554" xr:uid="{05D46265-39CF-44AD-962B-1A3D46C0C1A7}"/>
    <cellStyle name="เครื่องหมายจุลภาค 2 2 2 3 8 2" xfId="33553" xr:uid="{41D950F0-D099-417E-B970-0FB79D17D263}"/>
    <cellStyle name="เครื่องหมายจุลภาค 2 2 2 3 9" xfId="33552" xr:uid="{B97E5527-B938-49B9-90FB-2201A3B2757C}"/>
    <cellStyle name="เครื่องหมายจุลภาค 2 2 2 4" xfId="42623" xr:uid="{A6AB15E9-2FAD-41FD-B9C8-8EA2353DFC4D}"/>
    <cellStyle name="เครื่องหมายจุลภาค 2 2 2 4 2" xfId="42622" xr:uid="{1B7396B8-712C-4573-BBFA-BF13E50363ED}"/>
    <cellStyle name="เครื่องหมายจุลภาค 2 2 2 4 2 2" xfId="28780" xr:uid="{913061FD-8BF0-43DC-B471-81DBD890199C}"/>
    <cellStyle name="เครื่องหมายจุลภาค 2 2 2 4 2 3" xfId="33550" xr:uid="{6A8E720B-2FA2-4772-9C17-0C2EA3E5AD26}"/>
    <cellStyle name="เครื่องหมายจุลภาค 2 2 2 4 3" xfId="33549" xr:uid="{F58A9976-E68D-47CF-B365-F902B51F9CEE}"/>
    <cellStyle name="เครื่องหมายจุลภาค 2 2 2 4 4" xfId="33548" xr:uid="{AAD9EF7E-0A0A-4E5D-8CE1-DAB43AC9BE98}"/>
    <cellStyle name="เครื่องหมายจุลภาค 2 2 2 4 5" xfId="28781" xr:uid="{79887C69-16D9-4555-AC4D-03E695C042A2}"/>
    <cellStyle name="เครื่องหมายจุลภาค 2 2 2 4 6" xfId="33551" xr:uid="{7E1CA5AA-5B1A-4BDA-B1A0-07194CE502F7}"/>
    <cellStyle name="เครื่องหมายจุลภาค 2 2 2 5" xfId="42621" xr:uid="{55BD9245-FE61-41EC-9DE9-254BF40F7DD1}"/>
    <cellStyle name="เครื่องหมายจุลภาค 2 2 2 5 2" xfId="42620" xr:uid="{A0419738-3FAD-4B6C-8142-6A8ED8D14BCD}"/>
    <cellStyle name="เครื่องหมายจุลภาค 2 2 2 5 2 2" xfId="28778" xr:uid="{9BD63449-7D8D-4F9A-9B3F-512C0D4E1799}"/>
    <cellStyle name="เครื่องหมายจุลภาค 2 2 2 5 2 3" xfId="33546" xr:uid="{23A58540-EC84-4BAE-9A3B-4079F7DA2226}"/>
    <cellStyle name="เครื่องหมายจุลภาค 2 2 2 5 3" xfId="33545" xr:uid="{1E6C4F88-85AA-466E-91E6-0371D838AA07}"/>
    <cellStyle name="เครื่องหมายจุลภาค 2 2 2 5 4" xfId="33544" xr:uid="{FF7D0BE9-CCE2-455F-A0DA-662C9E74C2B9}"/>
    <cellStyle name="เครื่องหมายจุลภาค 2 2 2 5 5" xfId="28779" xr:uid="{7209DCD8-B2AE-4EF7-884B-F4234904A5BC}"/>
    <cellStyle name="เครื่องหมายจุลภาค 2 2 2 5 6" xfId="33547" xr:uid="{6196EDF9-CBCA-4CE7-AFD7-A40991905BA9}"/>
    <cellStyle name="เครื่องหมายจุลภาค 2 2 2 6" xfId="42619" xr:uid="{DF72BD24-4C2D-4D37-BCC1-7EFE49613696}"/>
    <cellStyle name="เครื่องหมายจุลภาค 2 2 2 6 2" xfId="28777" xr:uid="{35E2D530-82E0-4FD2-916D-F10F9A651C03}"/>
    <cellStyle name="เครื่องหมายจุลภาค 2 2 2 6 3" xfId="33543" xr:uid="{AA4A3B55-7203-4000-AE95-035B8CD0D9A6}"/>
    <cellStyle name="เครื่องหมายจุลภาค 2 2 2 7" xfId="33542" xr:uid="{3D01355E-2F2B-47F9-B5D1-B4C2E0C62AFA}"/>
    <cellStyle name="เครื่องหมายจุลภาค 2 2 2 8" xfId="33541" xr:uid="{27C57E5D-10D9-491F-843B-5A57E79B4C6D}"/>
    <cellStyle name="เครื่องหมายจุลภาค 2 2 3" xfId="42618" xr:uid="{03CF3C0B-8EB3-4C07-A3F8-6E7499C6D2AD}"/>
    <cellStyle name="เครื่องหมายจุลภาค 2 2 3 2" xfId="42617" xr:uid="{572DAA5A-787D-4B83-978F-1B2A587596CA}"/>
    <cellStyle name="เครื่องหมายจุลภาค 2 2 3 2 2" xfId="33539" xr:uid="{CAC70372-0FED-4249-87EE-3BC36A6E7F1A}"/>
    <cellStyle name="เครื่องหมายจุลภาค 2 2 3 2 2 2" xfId="33538" xr:uid="{216F19D8-53D3-4923-9BAA-ECC4244F35DB}"/>
    <cellStyle name="เครื่องหมายจุลภาค 2 2 3 2 2 2 2" xfId="33537" xr:uid="{E15EB1AA-81F0-4A65-961A-8C8A31E6E420}"/>
    <cellStyle name="เครื่องหมายจุลภาค 2 2 3 2 2 3" xfId="33536" xr:uid="{11230AA3-15D4-47D6-997D-C38DCDFB1349}"/>
    <cellStyle name="เครื่องหมายจุลภาค 2 2 3 2 2 3 2" xfId="33535" xr:uid="{D43A8327-80A2-4D97-8E09-924C90673830}"/>
    <cellStyle name="เครื่องหมายจุลภาค 2 2 3 2 2 4" xfId="33534" xr:uid="{5A8C53C6-DAB5-4A73-928F-7CDFD87C1F7D}"/>
    <cellStyle name="เครื่องหมายจุลภาค 2 2 3 2 3" xfId="33533" xr:uid="{5469D15B-B801-4F36-9CE5-B6F0BA56E61F}"/>
    <cellStyle name="เครื่องหมายจุลภาค 2 2 3 2 3 2" xfId="33532" xr:uid="{C430F2D7-1E39-4310-B7CA-B5921E5C328C}"/>
    <cellStyle name="เครื่องหมายจุลภาค 2 2 3 2 4" xfId="33531" xr:uid="{49942130-1946-4241-8030-ECD91384DAB5}"/>
    <cellStyle name="เครื่องหมายจุลภาค 2 2 3 2 4 2" xfId="33530" xr:uid="{76F9DAB4-6A0B-4FA2-A313-DE5E1333055B}"/>
    <cellStyle name="เครื่องหมายจุลภาค 2 2 3 2 5" xfId="33529" xr:uid="{3AC85116-6DFF-4EF3-A163-467F4A1301E8}"/>
    <cellStyle name="เครื่องหมายจุลภาค 2 2 3 2 6" xfId="28775" xr:uid="{22DB2E2A-521C-4F41-8322-90E4AFDEBBF4}"/>
    <cellStyle name="เครื่องหมายจุลภาค 2 2 3 2 7" xfId="33540" xr:uid="{F18F8D74-DF5F-40DD-93F6-B753A3B38E3B}"/>
    <cellStyle name="เครื่องหมายจุลภาค 2 2 3 3" xfId="33528" xr:uid="{9CBFE025-7B35-406D-947A-37D9584C4351}"/>
    <cellStyle name="เครื่องหมายจุลภาค 2 2 3 3 2" xfId="33527" xr:uid="{7F5B81E2-EDB1-49AA-9301-5138EF3B6474}"/>
    <cellStyle name="เครื่องหมายจุลภาค 2 2 3 3 2 2" xfId="33526" xr:uid="{E6A4A074-2179-4A09-9D60-4DD503FA9D23}"/>
    <cellStyle name="เครื่องหมายจุลภาค 2 2 3 3 3" xfId="33525" xr:uid="{F2B6666D-2506-4EDF-B1E1-51FB1485575C}"/>
    <cellStyle name="เครื่องหมายจุลภาค 2 2 3 3 3 2" xfId="33524" xr:uid="{0B924A2A-5FCB-4BE8-80FC-A8ADEFFBAD20}"/>
    <cellStyle name="เครื่องหมายจุลภาค 2 2 3 3 4" xfId="33523" xr:uid="{FE2AB5F3-8A8E-4BE6-ADA0-437828E9C5E1}"/>
    <cellStyle name="เครื่องหมายจุลภาค 2 2 3 4" xfId="33522" xr:uid="{2E06C659-C20B-465B-9DB9-CFE392885C1B}"/>
    <cellStyle name="เครื่องหมายจุลภาค 2 2 3 4 2" xfId="33521" xr:uid="{DCBF3596-5E39-4903-BFA4-B0D7E46F19B4}"/>
    <cellStyle name="เครื่องหมายจุลภาค 2 2 3 4 2 2" xfId="33520" xr:uid="{F1CF1B34-82F1-41EC-ADC4-E3899D2D89F1}"/>
    <cellStyle name="เครื่องหมายจุลภาค 2 2 3 4 3" xfId="33519" xr:uid="{B138E491-F244-40A8-AE88-24B874C52946}"/>
    <cellStyle name="เครื่องหมายจุลภาค 2 2 3 4 3 2" xfId="33518" xr:uid="{7BB6B42F-953D-4C33-BF86-34C4786EBE6D}"/>
    <cellStyle name="เครื่องหมายจุลภาค 2 2 3 4 4" xfId="33517" xr:uid="{0FC6E4CF-B9C1-4D2C-9F6F-06A8706823D7}"/>
    <cellStyle name="เครื่องหมายจุลภาค 2 2 3 5" xfId="33516" xr:uid="{9A51129F-2835-415B-ABEE-5F1AD8A1CAF9}"/>
    <cellStyle name="เครื่องหมายจุลภาค 2 2 3 5 2" xfId="33515" xr:uid="{0AD2DABE-96DC-4BA4-8DDF-AE5DB54F1F7E}"/>
    <cellStyle name="เครื่องหมายจุลภาค 2 2 3 5 2 2" xfId="33514" xr:uid="{FF05043A-FCFD-4985-AF73-FC10E8FACCE0}"/>
    <cellStyle name="เครื่องหมายจุลภาค 2 2 3 5 3" xfId="33513" xr:uid="{0D0365EA-1EE8-49EE-AB2B-A572CF2CBED8}"/>
    <cellStyle name="เครื่องหมายจุลภาค 2 2 3 5 3 2" xfId="33512" xr:uid="{325958C9-8CBD-46C1-AE6E-454AACFCF48D}"/>
    <cellStyle name="เครื่องหมายจุลภาค 2 2 3 5 4" xfId="33511" xr:uid="{63DED3EE-E0D2-4721-8BD7-B27CBD202DF6}"/>
    <cellStyle name="เครื่องหมายจุลภาค 2 2 4" xfId="42616" xr:uid="{012F5077-9B8B-4D0F-A60B-FDCEA42CD182}"/>
    <cellStyle name="เครื่องหมายจุลภาค 2 2 4 2" xfId="42615" xr:uid="{8184CDAE-2AE4-4C7F-88AC-FEA7E87B01CC}"/>
    <cellStyle name="เครื่องหมายจุลภาค 2 2 4 2 2" xfId="33509" xr:uid="{AF3F7A9E-A380-4AC2-B625-C7F63A26643F}"/>
    <cellStyle name="เครื่องหมายจุลภาค 2 2 4 2 2 2" xfId="33508" xr:uid="{B1795D01-4C23-44D6-AC8E-08BC30F15EAE}"/>
    <cellStyle name="เครื่องหมายจุลภาค 2 2 4 2 2 2 2" xfId="33507" xr:uid="{AA460098-6E3D-4B68-A940-57538EEACB9C}"/>
    <cellStyle name="เครื่องหมายจุลภาค 2 2 4 2 2 3" xfId="33506" xr:uid="{6C30FE55-F3AD-4482-8439-58BFF82589DF}"/>
    <cellStyle name="เครื่องหมายจุลภาค 2 2 4 2 2 3 2" xfId="33505" xr:uid="{982FF6DA-BE3A-4E7B-B0C3-FA402DF6D907}"/>
    <cellStyle name="เครื่องหมายจุลภาค 2 2 4 2 2 4" xfId="33504" xr:uid="{E2BBDB7F-FFB0-4A2F-BAB8-951BA12247AF}"/>
    <cellStyle name="เครื่องหมายจุลภาค 2 2 4 2 3" xfId="33503" xr:uid="{CADECC58-069C-4072-B0CB-E983CBFFF6AB}"/>
    <cellStyle name="เครื่องหมายจุลภาค 2 2 4 2 3 2" xfId="33502" xr:uid="{3D61F728-264F-496F-B812-F78D1F0FE9A5}"/>
    <cellStyle name="เครื่องหมายจุลภาค 2 2 4 2 4" xfId="33501" xr:uid="{9F9C48A0-7830-4DC4-961B-B3A4E46BAB0E}"/>
    <cellStyle name="เครื่องหมายจุลภาค 2 2 4 2 4 2" xfId="33500" xr:uid="{D59BA73A-15A9-424A-BBAC-FD09D33C6FB3}"/>
    <cellStyle name="เครื่องหมายจุลภาค 2 2 4 2 5" xfId="33499" xr:uid="{7A1E4ACC-A218-44AF-B501-960D52024E7E}"/>
    <cellStyle name="เครื่องหมายจุลภาค 2 2 4 2 6" xfId="28773" xr:uid="{6F28ED9B-7A70-4CE6-8389-F3ECB8943B71}"/>
    <cellStyle name="เครื่องหมายจุลภาค 2 2 4 2 7" xfId="33510" xr:uid="{46DA324C-2881-4DC9-8185-D6FB123DC16F}"/>
    <cellStyle name="เครื่องหมายจุลภาค 2 2 4 3" xfId="33498" xr:uid="{E75247ED-23CA-4CA0-86CF-A4C068967E18}"/>
    <cellStyle name="เครื่องหมายจุลภาค 2 2 4 3 2" xfId="33497" xr:uid="{525D224A-0974-48F0-96B6-30A57508C869}"/>
    <cellStyle name="เครื่องหมายจุลภาค 2 2 4 3 2 2" xfId="33496" xr:uid="{70B12824-897E-4985-B0D1-860BBF56D4D2}"/>
    <cellStyle name="เครื่องหมายจุลภาค 2 2 4 3 3" xfId="33495" xr:uid="{45B5CB57-08DC-4D0C-8115-CBD0EB4B251C}"/>
    <cellStyle name="เครื่องหมายจุลภาค 2 2 4 3 3 2" xfId="33494" xr:uid="{CA6C1CB7-C8CA-4071-8367-E1BE500EA11A}"/>
    <cellStyle name="เครื่องหมายจุลภาค 2 2 4 3 4" xfId="33493" xr:uid="{5B7D23C1-487E-4F0E-A34A-33AF8435E42A}"/>
    <cellStyle name="เครื่องหมายจุลภาค 2 2 4 4" xfId="33492" xr:uid="{0BE0C0A0-5256-4DEE-AB74-E935F460510E}"/>
    <cellStyle name="เครื่องหมายจุลภาค 2 2 4 4 2" xfId="33491" xr:uid="{1183DA83-44EE-4CDA-B2A4-76AC606B8ACF}"/>
    <cellStyle name="เครื่องหมายจุลภาค 2 2 4 4 2 2" xfId="33490" xr:uid="{7029C43E-3F23-4D59-A1FF-5355D8C656D8}"/>
    <cellStyle name="เครื่องหมายจุลภาค 2 2 4 4 3" xfId="33489" xr:uid="{E4A073B1-0E3C-4135-8E73-CAFCEA295678}"/>
    <cellStyle name="เครื่องหมายจุลภาค 2 2 4 4 3 2" xfId="33488" xr:uid="{4C9AF164-0719-45C3-8533-A68D30998C8B}"/>
    <cellStyle name="เครื่องหมายจุลภาค 2 2 4 4 4" xfId="33487" xr:uid="{9813C466-E479-49EC-9DA8-8A4050A53DB3}"/>
    <cellStyle name="เครื่องหมายจุลภาค 2 2 4 5" xfId="33486" xr:uid="{719250C8-C1E7-4B29-8DD6-A4D7B2F1B090}"/>
    <cellStyle name="เครื่องหมายจุลภาค 2 2 4 5 2" xfId="33485" xr:uid="{B8DCD17F-05CD-4642-ABC1-3EC57EAC9A84}"/>
    <cellStyle name="เครื่องหมายจุลภาค 2 2 4 5 2 2" xfId="33484" xr:uid="{4C3F121B-2583-4D08-A2CA-E27B0A610CAE}"/>
    <cellStyle name="เครื่องหมายจุลภาค 2 2 4 5 3" xfId="33483" xr:uid="{8EA52ED6-02A0-4011-B9AC-F7DBE3071552}"/>
    <cellStyle name="เครื่องหมายจุลภาค 2 2 4 5 3 2" xfId="33482" xr:uid="{9E2657A8-EB36-4DD3-8E78-CD71D6322398}"/>
    <cellStyle name="เครื่องหมายจุลภาค 2 2 4 5 4" xfId="33481" xr:uid="{8A51D0DF-036E-495F-9650-56C0EF6FD9FB}"/>
    <cellStyle name="เครื่องหมายจุลภาค 2 2 5" xfId="42614" xr:uid="{87EFD5AB-585C-4103-B3A7-8E48123B99CD}"/>
    <cellStyle name="เครื่องหมายจุลภาค 2 2 5 2" xfId="42613" xr:uid="{41BFF331-8008-43BD-9DE4-AACD1ACBF067}"/>
    <cellStyle name="เครื่องหมายจุลภาค 2 2 5 2 10" xfId="33480" xr:uid="{D19306B4-B7C0-4832-BC92-0DCC3AB47100}"/>
    <cellStyle name="เครื่องหมายจุลภาค 2 2 5 2 11" xfId="39592" xr:uid="{CE070DD7-6A22-41AD-8E7B-1661C4027523}"/>
    <cellStyle name="เครื่องหมายจุลภาค 2 2 5 2 2" xfId="42612" xr:uid="{A2AA6FED-8C41-4BB7-A032-AF1147E05D86}"/>
    <cellStyle name="เครื่องหมายจุลภาค 2 2 5 2 2 2" xfId="42611" xr:uid="{2BC5CEC0-0A1A-4938-B1C4-D16530E096D2}"/>
    <cellStyle name="เครื่องหมายจุลภาค 2 2 5 2 2 2 2" xfId="33477" xr:uid="{CBFA77E3-6EED-4470-8AB9-B6BE89E2E938}"/>
    <cellStyle name="เครื่องหมายจุลภาค 2 2 5 2 2 2 2 2" xfId="33476" xr:uid="{4B2CD2C8-7967-40BF-9AF1-C23370BE7802}"/>
    <cellStyle name="เครื่องหมายจุลภาค 2 2 5 2 2 2 3" xfId="33475" xr:uid="{36D0E045-731E-4E6D-8C7E-2DBC4BB3DCFE}"/>
    <cellStyle name="เครื่องหมายจุลภาค 2 2 5 2 2 2 3 2" xfId="33474" xr:uid="{A7BBE72E-87B4-4BD7-9BE1-2CC8021B3B4A}"/>
    <cellStyle name="เครื่องหมายจุลภาค 2 2 5 2 2 2 4" xfId="33473" xr:uid="{92750096-C5C6-477C-B52F-CEF5CFA5F9F2}"/>
    <cellStyle name="เครื่องหมายจุลภาค 2 2 5 2 2 2 5" xfId="28769" xr:uid="{3EBD9B4E-1D00-42B1-80DE-30E63D556DE7}"/>
    <cellStyle name="เครื่องหมายจุลภาค 2 2 5 2 2 2 6" xfId="33478" xr:uid="{D6454A37-0ED2-4F73-98C5-D4227F8E6E54}"/>
    <cellStyle name="เครื่องหมายจุลภาค 2 2 5 2 2 2 7" xfId="39590" xr:uid="{6F3A2F33-7CB3-46D6-AD69-24C7097FF638}"/>
    <cellStyle name="เครื่องหมายจุลภาค 2 2 5 2 2 3" xfId="33472" xr:uid="{06F88698-2F6B-46F0-B800-B1AC7849E862}"/>
    <cellStyle name="เครื่องหมายจุลภาค 2 2 5 2 2 3 2" xfId="33471" xr:uid="{71B51DA5-4959-452C-B085-AFB7B9CB750B}"/>
    <cellStyle name="เครื่องหมายจุลภาค 2 2 5 2 2 4" xfId="33470" xr:uid="{9D3463E5-6A1C-4D28-BBA7-2B45BBF7AD60}"/>
    <cellStyle name="เครื่องหมายจุลภาค 2 2 5 2 2 4 2" xfId="33469" xr:uid="{AF0977E8-5EB6-4408-A4FF-8CB393137C49}"/>
    <cellStyle name="เครื่องหมายจุลภาค 2 2 5 2 2 5" xfId="33468" xr:uid="{6687B91A-59EC-4027-9980-731D55819928}"/>
    <cellStyle name="เครื่องหมายจุลภาค 2 2 5 2 2 6" xfId="28770" xr:uid="{0BB282E8-1E4A-4397-90D3-8D0A8614DE8E}"/>
    <cellStyle name="เครื่องหมายจุลภาค 2 2 5 2 2 7" xfId="33479" xr:uid="{C5E54140-0F52-4C25-9C18-27BDE61E7DAE}"/>
    <cellStyle name="เครื่องหมายจุลภาค 2 2 5 2 2 8" xfId="39591" xr:uid="{2D3B8FD1-6BC8-4DA5-9A14-9EDD8C9CFC93}"/>
    <cellStyle name="เครื่องหมายจุลภาค 2 2 5 2 3" xfId="42610" xr:uid="{F834718C-9D52-454E-8DA8-B643174066F0}"/>
    <cellStyle name="เครื่องหมายจุลภาค 2 2 5 2 3 2" xfId="33466" xr:uid="{4E8631FC-BCAE-48F6-BF91-E3474E8EBBB1}"/>
    <cellStyle name="เครื่องหมายจุลภาค 2 2 5 2 3 2 2" xfId="33465" xr:uid="{3DCF5730-E1BC-4EE0-982F-190577161D57}"/>
    <cellStyle name="เครื่องหมายจุลภาค 2 2 5 2 3 3" xfId="33464" xr:uid="{936BE9FC-B31F-40A4-BE1A-5D805F1B13BF}"/>
    <cellStyle name="เครื่องหมายจุลภาค 2 2 5 2 3 3 2" xfId="33463" xr:uid="{2CAFD338-CCC9-4506-B379-ADF5B8182D6E}"/>
    <cellStyle name="เครื่องหมายจุลภาค 2 2 5 2 3 4" xfId="33462" xr:uid="{5BAD413D-477E-4D59-94BD-DDDF4DA9924B}"/>
    <cellStyle name="เครื่องหมายจุลภาค 2 2 5 2 3 5" xfId="28768" xr:uid="{59E8A48D-AD7C-4006-B22B-CC96FA4B23E4}"/>
    <cellStyle name="เครื่องหมายจุลภาค 2 2 5 2 3 6" xfId="33467" xr:uid="{D6982BC0-72DA-4C4C-B781-D34D592C7A40}"/>
    <cellStyle name="เครื่องหมายจุลภาค 2 2 5 2 3 7" xfId="39589" xr:uid="{C562B13E-2CA7-436A-ACE3-B35FBCD3A496}"/>
    <cellStyle name="เครื่องหมายจุลภาค 2 2 5 2 4" xfId="33461" xr:uid="{471CA688-C680-43A9-98D7-718A6279C4F1}"/>
    <cellStyle name="เครื่องหมายจุลภาค 2 2 5 2 4 2" xfId="33460" xr:uid="{B3D83ACA-74DF-4F75-8279-BC4295774B9F}"/>
    <cellStyle name="เครื่องหมายจุลภาค 2 2 5 2 4 2 2" xfId="33459" xr:uid="{151E649B-822E-494F-94EE-9F43CD13588C}"/>
    <cellStyle name="เครื่องหมายจุลภาค 2 2 5 2 4 3" xfId="33458" xr:uid="{40C677C6-4563-4FA4-9487-881D639FBDBE}"/>
    <cellStyle name="เครื่องหมายจุลภาค 2 2 5 2 4 3 2" xfId="33457" xr:uid="{760E9705-B991-47BE-900D-79D8DFA00F86}"/>
    <cellStyle name="เครื่องหมายจุลภาค 2 2 5 2 4 4" xfId="33456" xr:uid="{B9C210BC-86E2-434A-8FF6-EE724D3C632D}"/>
    <cellStyle name="เครื่องหมายจุลภาค 2 2 5 2 5" xfId="33455" xr:uid="{4663EA75-B541-403C-88ED-EAFF5CDF9805}"/>
    <cellStyle name="เครื่องหมายจุลภาค 2 2 5 2 5 2" xfId="33454" xr:uid="{67A81564-F69B-4382-8CCF-9179AE6B7AED}"/>
    <cellStyle name="เครื่องหมายจุลภาค 2 2 5 2 5 2 2" xfId="33453" xr:uid="{5FB3F2ED-E212-47B0-B163-44F014B26D3F}"/>
    <cellStyle name="เครื่องหมายจุลภาค 2 2 5 2 5 3" xfId="33452" xr:uid="{8CF7FA40-AFFA-4BB9-9AB3-372E76755EEE}"/>
    <cellStyle name="เครื่องหมายจุลภาค 2 2 5 2 5 3 2" xfId="33451" xr:uid="{3C195E01-A053-41B2-A838-84B6767BADAE}"/>
    <cellStyle name="เครื่องหมายจุลภาค 2 2 5 2 5 4" xfId="33450" xr:uid="{C7F06CB0-D17A-4862-B74C-DE72EEBB3DCD}"/>
    <cellStyle name="เครื่องหมายจุลภาค 2 2 5 2 6" xfId="33449" xr:uid="{AEB27E15-02D6-4FC6-86D8-B2D5283ECFC9}"/>
    <cellStyle name="เครื่องหมายจุลภาค 2 2 5 2 6 2" xfId="33448" xr:uid="{36FD9547-6794-4575-A1D3-0B88AF45AD8E}"/>
    <cellStyle name="เครื่องหมายจุลภาค 2 2 5 2 7" xfId="33447" xr:uid="{F3D7F86E-2F38-470D-A0C4-9726CC8B80E7}"/>
    <cellStyle name="เครื่องหมายจุลภาค 2 2 5 2 7 2" xfId="33446" xr:uid="{467E3AD7-CF5F-4C43-992F-17DE3FAD4688}"/>
    <cellStyle name="เครื่องหมายจุลภาค 2 2 5 2 8" xfId="33445" xr:uid="{E13BEFC7-B9EE-43AD-9F3D-22F04EB2F11B}"/>
    <cellStyle name="เครื่องหมายจุลภาค 2 2 5 2 9" xfId="28771" xr:uid="{B5C41361-CEF9-4C40-969B-EAD093251879}"/>
    <cellStyle name="เครื่องหมายจุลภาค 2 2 5 3" xfId="42609" xr:uid="{B789AD17-4510-4DBF-8306-FAE424C393DE}"/>
    <cellStyle name="เครื่องหมายจุลภาค 2 2 5 3 2" xfId="28767" xr:uid="{D2471253-4729-4DAB-B4D2-F2B7F845B2CB}"/>
    <cellStyle name="เครื่องหมายจุลภาค 2 2 5 3 3" xfId="33444" xr:uid="{A5675C31-DC04-4108-83B8-B18F8ADF34E3}"/>
    <cellStyle name="เครื่องหมายจุลภาค 2 2 5 4" xfId="33443" xr:uid="{638EF32F-624F-42A8-931B-0DB19E3B7098}"/>
    <cellStyle name="เครื่องหมายจุลภาค 2 2 5 5" xfId="33442" xr:uid="{3473790B-FF7A-4A64-ABC7-660FC84EC3A2}"/>
    <cellStyle name="เครื่องหมายจุลภาค 2 2 6" xfId="42608" xr:uid="{C9D19040-57DA-47DC-A0F6-D5D09106326E}"/>
    <cellStyle name="เครื่องหมายจุลภาค 2 2 6 10" xfId="33441" xr:uid="{573DDAC4-815A-48ED-8580-C51C7314DC74}"/>
    <cellStyle name="เครื่องหมายจุลภาค 2 2 6 2" xfId="42607" xr:uid="{8594474B-E81F-4223-A687-ECBAF89960BC}"/>
    <cellStyle name="เครื่องหมายจุลภาค 2 2 6 2 2" xfId="42606" xr:uid="{27D1BFD8-5964-48C6-A408-63A9624D05B3}"/>
    <cellStyle name="เครื่องหมายจุลภาค 2 2 6 2 2 2" xfId="33438" xr:uid="{DD1C894C-F7C9-4DA4-AE47-17442727B92A}"/>
    <cellStyle name="เครื่องหมายจุลภาค 2 2 6 2 2 2 2" xfId="33437" xr:uid="{F57BA613-E359-420F-883D-A98C20145AC7}"/>
    <cellStyle name="เครื่องหมายจุลภาค 2 2 6 2 2 3" xfId="33436" xr:uid="{4B13CB19-004A-418C-9361-AC1AE72BE7DF}"/>
    <cellStyle name="เครื่องหมายจุลภาค 2 2 6 2 2 3 2" xfId="33435" xr:uid="{B918B1DF-83C5-43B8-BB9C-04F0B96B5AF3}"/>
    <cellStyle name="เครื่องหมายจุลภาค 2 2 6 2 2 4" xfId="33434" xr:uid="{28742540-9245-43F2-9220-BDF03A9C5AE8}"/>
    <cellStyle name="เครื่องหมายจุลภาค 2 2 6 2 2 5" xfId="28764" xr:uid="{B0BEF38A-F873-4A83-BC89-D317D41D9D84}"/>
    <cellStyle name="เครื่องหมายจุลภาค 2 2 6 2 2 6" xfId="33439" xr:uid="{54D35BE1-6206-4326-A5A2-0A90B5CF5D9E}"/>
    <cellStyle name="เครื่องหมายจุลภาค 2 2 6 2 2 7" xfId="39585" xr:uid="{7418E55E-CD8D-44C1-B757-6FD8AFE02D1D}"/>
    <cellStyle name="เครื่องหมายจุลภาค 2 2 6 2 3" xfId="33433" xr:uid="{0DC4DA29-778A-4336-B6D3-0C97CADE828F}"/>
    <cellStyle name="เครื่องหมายจุลภาค 2 2 6 2 3 2" xfId="33432" xr:uid="{E3182C5B-B21F-452C-B478-A2B7EFF5D49E}"/>
    <cellStyle name="เครื่องหมายจุลภาค 2 2 6 2 4" xfId="33431" xr:uid="{C04000F5-B581-419F-90E9-CAFBD062F2D5}"/>
    <cellStyle name="เครื่องหมายจุลภาค 2 2 6 2 4 2" xfId="33430" xr:uid="{735D4DD1-CACB-4633-BB12-1CE45F958ACF}"/>
    <cellStyle name="เครื่องหมายจุลภาค 2 2 6 2 5" xfId="33429" xr:uid="{D5DBD77D-8434-4FFB-9B65-B90E0FFAF6EA}"/>
    <cellStyle name="เครื่องหมายจุลภาค 2 2 6 2 6" xfId="28765" xr:uid="{55556416-5184-4603-AC92-CC1D3AE22566}"/>
    <cellStyle name="เครื่องหมายจุลภาค 2 2 6 2 7" xfId="33440" xr:uid="{60CFDF3B-BA03-432F-B668-4CC41904C0EA}"/>
    <cellStyle name="เครื่องหมายจุลภาค 2 2 6 2 8" xfId="39586" xr:uid="{A96EC043-DC5A-4729-A998-FDD0FD40FB0E}"/>
    <cellStyle name="เครื่องหมายจุลภาค 2 2 6 3" xfId="33428" xr:uid="{5536A413-DA7F-4E68-A0A1-4447BD40F4C6}"/>
    <cellStyle name="เครื่องหมายจุลภาค 2 2 6 3 2" xfId="33427" xr:uid="{79EFE26F-A80A-407A-A032-0DC90DB11CE7}"/>
    <cellStyle name="เครื่องหมายจุลภาค 2 2 6 3 2 2" xfId="33426" xr:uid="{C4631072-9EE2-4590-9A67-CA436CC3C346}"/>
    <cellStyle name="เครื่องหมายจุลภาค 2 2 6 3 3" xfId="33425" xr:uid="{0686DB47-D051-4688-8882-4E9FAF33356D}"/>
    <cellStyle name="เครื่องหมายจุลภาค 2 2 6 3 3 2" xfId="33424" xr:uid="{16621C6B-68AD-45EF-90F0-2FDAD7445E4F}"/>
    <cellStyle name="เครื่องหมายจุลภาค 2 2 6 3 4" xfId="33423" xr:uid="{EA208376-A7D7-46A8-B7C6-9D41BB83DBF8}"/>
    <cellStyle name="เครื่องหมายจุลภาค 2 2 6 4" xfId="33422" xr:uid="{B90C9B1E-4048-484C-A9C3-810C2C230D55}"/>
    <cellStyle name="เครื่องหมายจุลภาค 2 2 6 4 2" xfId="33421" xr:uid="{FE5149DC-EF78-4F22-8343-494CD1778ECD}"/>
    <cellStyle name="เครื่องหมายจุลภาค 2 2 6 4 2 2" xfId="33420" xr:uid="{19DB4BBA-F3FD-45AD-BB3A-B6F1876C2BF2}"/>
    <cellStyle name="เครื่องหมายจุลภาค 2 2 6 4 3" xfId="33419" xr:uid="{DDE32F39-9B03-49FB-98D1-A2AC1C783AE1}"/>
    <cellStyle name="เครื่องหมายจุลภาค 2 2 6 4 3 2" xfId="33418" xr:uid="{7D53D669-03DF-43AE-A3E9-E7FC913C613C}"/>
    <cellStyle name="เครื่องหมายจุลภาค 2 2 6 4 4" xfId="33417" xr:uid="{EE908719-2EC0-4F32-95C8-0B9516535E6E}"/>
    <cellStyle name="เครื่องหมายจุลภาค 2 2 6 5" xfId="33416" xr:uid="{07F71023-9AC9-4D3B-B894-B4CF9497C30F}"/>
    <cellStyle name="เครื่องหมายจุลภาค 2 2 6 5 2" xfId="33415" xr:uid="{88CF564C-C7FA-48DC-9D2D-1F1B1078C2EF}"/>
    <cellStyle name="เครื่องหมายจุลภาค 2 2 6 5 2 2" xfId="33414" xr:uid="{9E49114E-2497-4D39-8153-4D48FBE63AAA}"/>
    <cellStyle name="เครื่องหมายจุลภาค 2 2 6 5 3" xfId="33413" xr:uid="{DA80C8D6-7691-4949-B7BA-C52E912FE7FF}"/>
    <cellStyle name="เครื่องหมายจุลภาค 2 2 6 5 3 2" xfId="33412" xr:uid="{7E65A1DA-DA23-44F0-8F13-88C55D92C124}"/>
    <cellStyle name="เครื่องหมายจุลภาค 2 2 6 5 4" xfId="33411" xr:uid="{3C801D65-BA6A-47D6-9FA0-E24D93783F47}"/>
    <cellStyle name="เครื่องหมายจุลภาค 2 2 6 6" xfId="33410" xr:uid="{36446FC7-0CB1-4B48-8D98-48CA740E7091}"/>
    <cellStyle name="เครื่องหมายจุลภาค 2 2 6 6 2" xfId="33409" xr:uid="{50007586-9330-4ED1-AB38-B38E37C1F7D2}"/>
    <cellStyle name="เครื่องหมายจุลภาค 2 2 6 7" xfId="33408" xr:uid="{C947520D-4650-4145-A752-E8619F1BC08E}"/>
    <cellStyle name="เครื่องหมายจุลภาค 2 2 6 7 2" xfId="33407" xr:uid="{D0B4F08D-AEA6-4155-8E3A-2CA6A5B782DC}"/>
    <cellStyle name="เครื่องหมายจุลภาค 2 2 6 8" xfId="33406" xr:uid="{4DDD2C36-6D8E-4D2D-A39A-2B3D3A7891F6}"/>
    <cellStyle name="เครื่องหมายจุลภาค 2 2 6 9" xfId="28766" xr:uid="{01C61EFD-42FE-4F08-B8ED-81FF1D1CF93A}"/>
    <cellStyle name="เครื่องหมายจุลภาค 2 2 7" xfId="42605" xr:uid="{BF45E3B7-3933-4DF6-AAD8-6A43EF88DC47}"/>
    <cellStyle name="เครื่องหมายจุลภาค 2 2 7 10" xfId="33405" xr:uid="{FF208B49-33CD-48F0-B186-8B3CCED8AF3B}"/>
    <cellStyle name="เครื่องหมายจุลภาค 2 2 7 2" xfId="42604" xr:uid="{20FF3531-53F1-4FDE-ACB9-CC3AC2F728B8}"/>
    <cellStyle name="เครื่องหมายจุลภาค 2 2 7 2 2" xfId="42603" xr:uid="{96B65715-1D9F-4F2C-B25A-EA51F04FE4D2}"/>
    <cellStyle name="เครื่องหมายจุลภาค 2 2 7 2 2 2" xfId="33402" xr:uid="{9F89E30F-F6F4-4715-BE21-274421F33E9E}"/>
    <cellStyle name="เครื่องหมายจุลภาค 2 2 7 2 2 2 2" xfId="33401" xr:uid="{8B88CC55-F993-4863-8A42-BE7E92811979}"/>
    <cellStyle name="เครื่องหมายจุลภาค 2 2 7 2 2 3" xfId="33400" xr:uid="{1D6F2AFF-30E5-4E3E-BCD2-90A542350863}"/>
    <cellStyle name="เครื่องหมายจุลภาค 2 2 7 2 2 3 2" xfId="33399" xr:uid="{AD739684-CADD-4AD5-90A0-271FA6DA4D88}"/>
    <cellStyle name="เครื่องหมายจุลภาค 2 2 7 2 2 4" xfId="33398" xr:uid="{EF57CB64-29AC-4BBA-90D1-86594B6D9E09}"/>
    <cellStyle name="เครื่องหมายจุลภาค 2 2 7 2 2 5" xfId="28761" xr:uid="{BD643D06-2EBA-4B8B-8FF9-05CD985C71FF}"/>
    <cellStyle name="เครื่องหมายจุลภาค 2 2 7 2 2 6" xfId="33403" xr:uid="{CE896807-64E2-430E-872F-0F32E34A7241}"/>
    <cellStyle name="เครื่องหมายจุลภาค 2 2 7 2 2 7" xfId="39582" xr:uid="{5FFB6395-B107-4B32-87D2-A5F30094B634}"/>
    <cellStyle name="เครื่องหมายจุลภาค 2 2 7 2 3" xfId="33397" xr:uid="{3118C172-119A-41E8-A411-B8F3EC2A1334}"/>
    <cellStyle name="เครื่องหมายจุลภาค 2 2 7 2 3 2" xfId="33396" xr:uid="{651A5089-B6FA-4484-B8D7-764082603E0E}"/>
    <cellStyle name="เครื่องหมายจุลภาค 2 2 7 2 4" xfId="33395" xr:uid="{98A900AB-A14E-4954-8097-EDCA3BAA1AD7}"/>
    <cellStyle name="เครื่องหมายจุลภาค 2 2 7 2 4 2" xfId="33394" xr:uid="{BF099B0C-D378-4DFA-A359-AD885DB74733}"/>
    <cellStyle name="เครื่องหมายจุลภาค 2 2 7 2 5" xfId="33393" xr:uid="{D629DE70-B353-4C55-B927-D60BCFFFAF56}"/>
    <cellStyle name="เครื่องหมายจุลภาค 2 2 7 2 6" xfId="28762" xr:uid="{34B9CD21-E39E-4CAA-9988-54D6C7C77FDA}"/>
    <cellStyle name="เครื่องหมายจุลภาค 2 2 7 2 7" xfId="33404" xr:uid="{DC16CFBA-15F9-4DAA-9417-942F574878AA}"/>
    <cellStyle name="เครื่องหมายจุลภาค 2 2 7 2 8" xfId="39583" xr:uid="{9CAE033C-16C5-4854-86FA-002B28A42922}"/>
    <cellStyle name="เครื่องหมายจุลภาค 2 2 7 3" xfId="33392" xr:uid="{CE9E203B-C58E-45E4-8E5F-3431A758904C}"/>
    <cellStyle name="เครื่องหมายจุลภาค 2 2 7 3 2" xfId="33391" xr:uid="{39C7ADE4-05DC-419C-AF5F-AC13E6200791}"/>
    <cellStyle name="เครื่องหมายจุลภาค 2 2 7 3 2 2" xfId="33390" xr:uid="{FCC0878A-219A-4C5B-84B3-1029C4163652}"/>
    <cellStyle name="เครื่องหมายจุลภาค 2 2 7 3 3" xfId="33389" xr:uid="{B2B1EAAA-C71C-4615-B890-EDB2A297E3C4}"/>
    <cellStyle name="เครื่องหมายจุลภาค 2 2 7 3 3 2" xfId="33388" xr:uid="{A82EFC06-8292-4419-A0B8-33DAD3480556}"/>
    <cellStyle name="เครื่องหมายจุลภาค 2 2 7 3 4" xfId="33387" xr:uid="{F745FED8-CCD4-441E-819A-18DBF6395ADC}"/>
    <cellStyle name="เครื่องหมายจุลภาค 2 2 7 4" xfId="33386" xr:uid="{619A7A66-E12F-4A67-B6A1-3CC187F7C934}"/>
    <cellStyle name="เครื่องหมายจุลภาค 2 2 7 4 2" xfId="33385" xr:uid="{8A5EB27A-74AB-4607-9A4D-2587E0B2647D}"/>
    <cellStyle name="เครื่องหมายจุลภาค 2 2 7 4 2 2" xfId="33384" xr:uid="{0530EC3A-45A0-47A8-85ED-8E170283416D}"/>
    <cellStyle name="เครื่องหมายจุลภาค 2 2 7 4 3" xfId="33383" xr:uid="{919E6420-8E56-4830-BB44-13197F08B23E}"/>
    <cellStyle name="เครื่องหมายจุลภาค 2 2 7 4 3 2" xfId="33382" xr:uid="{4F084D68-2FAD-4BD3-BE57-3B1917B34C20}"/>
    <cellStyle name="เครื่องหมายจุลภาค 2 2 7 4 4" xfId="33381" xr:uid="{36511715-1D1E-4C5C-A12D-075E2906FAEE}"/>
    <cellStyle name="เครื่องหมายจุลภาค 2 2 7 5" xfId="33380" xr:uid="{8B207752-1F90-4028-B698-51CB95051ABE}"/>
    <cellStyle name="เครื่องหมายจุลภาค 2 2 7 5 2" xfId="33379" xr:uid="{DB9A6F28-3A9D-4823-8B30-9EF075B5A7F3}"/>
    <cellStyle name="เครื่องหมายจุลภาค 2 2 7 5 2 2" xfId="33378" xr:uid="{F0F45110-4561-4560-9048-5BC6105C1923}"/>
    <cellStyle name="เครื่องหมายจุลภาค 2 2 7 5 3" xfId="33377" xr:uid="{4C29E3BF-174B-4A6F-9C5C-1613033FA72F}"/>
    <cellStyle name="เครื่องหมายจุลภาค 2 2 7 5 3 2" xfId="33376" xr:uid="{7A03D800-8647-4D18-8B9E-C2C2E18F5A6F}"/>
    <cellStyle name="เครื่องหมายจุลภาค 2 2 7 5 4" xfId="33375" xr:uid="{ACD30A41-D91A-4B72-978B-9651DD5FE862}"/>
    <cellStyle name="เครื่องหมายจุลภาค 2 2 7 6" xfId="33374" xr:uid="{C819F700-074A-46EB-86BD-3875794A4611}"/>
    <cellStyle name="เครื่องหมายจุลภาค 2 2 7 6 2" xfId="33373" xr:uid="{C5270F77-3E25-4182-9271-02FA46B3BD42}"/>
    <cellStyle name="เครื่องหมายจุลภาค 2 2 7 7" xfId="33372" xr:uid="{5D35F588-36D6-4DE8-98E7-6DB6754EA086}"/>
    <cellStyle name="เครื่องหมายจุลภาค 2 2 7 7 2" xfId="33371" xr:uid="{47A835B3-23B8-42CC-B4EA-F6B6B54EDC58}"/>
    <cellStyle name="เครื่องหมายจุลภาค 2 2 7 8" xfId="33370" xr:uid="{07F24453-D68C-4153-919C-DF77340CCC94}"/>
    <cellStyle name="เครื่องหมายจุลภาค 2 2 7 9" xfId="28763" xr:uid="{01FAD347-F8B8-4AF7-AFBD-9A5517907A91}"/>
    <cellStyle name="เครื่องหมายจุลภาค 2 2 8" xfId="42602" xr:uid="{571035B5-EFBD-4C6B-8A1D-CFFEF50D6B84}"/>
    <cellStyle name="เครื่องหมายจุลภาค 2 2 8 2" xfId="42601" xr:uid="{EDF8DC91-8BC4-42EF-A910-BCE60FE1AEDA}"/>
    <cellStyle name="เครื่องหมายจุลภาค 2 2 8 2 2" xfId="33367" xr:uid="{99129EFD-0954-4285-8851-553F7239B3C5}"/>
    <cellStyle name="เครื่องหมายจุลภาค 2 2 8 2 2 2" xfId="33366" xr:uid="{15E8C7CC-38A1-4877-90EC-BB270C2143B5}"/>
    <cellStyle name="เครื่องหมายจุลภาค 2 2 8 2 3" xfId="33365" xr:uid="{FFFA39B4-6F30-4C87-A253-CAC8AB565AE3}"/>
    <cellStyle name="เครื่องหมายจุลภาค 2 2 8 2 3 2" xfId="33364" xr:uid="{D79F7473-6CB0-47E0-ADBF-5C8A60238CFD}"/>
    <cellStyle name="เครื่องหมายจุลภาค 2 2 8 2 4" xfId="33363" xr:uid="{8B888DC4-41E0-4452-9AD5-7096DC96DFE3}"/>
    <cellStyle name="เครื่องหมายจุลภาค 2 2 8 2 5" xfId="28759" xr:uid="{E3645368-E965-498B-A5E9-5E24DDE998B2}"/>
    <cellStyle name="เครื่องหมายจุลภาค 2 2 8 2 6" xfId="33368" xr:uid="{B65C697B-839D-449C-BC36-44CE4D7B43AA}"/>
    <cellStyle name="เครื่องหมายจุลภาค 2 2 8 3" xfId="33362" xr:uid="{22907986-18B2-4110-8623-6A79086195EA}"/>
    <cellStyle name="เครื่องหมายจุลภาค 2 2 8 3 2" xfId="33361" xr:uid="{B14837FB-83FC-4DDA-9A4D-AEBD668B4D4B}"/>
    <cellStyle name="เครื่องหมายจุลภาค 2 2 8 4" xfId="33360" xr:uid="{0E423F9E-7440-45CC-840A-6C33CE00FC15}"/>
    <cellStyle name="เครื่องหมายจุลภาค 2 2 8 4 2" xfId="33359" xr:uid="{6238C2CE-29DC-4B6A-908D-3F9CB7646781}"/>
    <cellStyle name="เครื่องหมายจุลภาค 2 2 8 5" xfId="33358" xr:uid="{F9A09ECA-BA2C-429C-B7B2-D9DB4AA31DCF}"/>
    <cellStyle name="เครื่องหมายจุลภาค 2 2 8 6" xfId="28760" xr:uid="{E61E8105-6C75-448A-B48E-9F2B2A23E0AD}"/>
    <cellStyle name="เครื่องหมายจุลภาค 2 2 8 7" xfId="33369" xr:uid="{AB0DD890-93E5-4CD4-B8CF-EEC4A21E12B8}"/>
    <cellStyle name="เครื่องหมายจุลภาค 2 2 9" xfId="42600" xr:uid="{0303EFFD-922C-443F-BED5-DC28375871D2}"/>
    <cellStyle name="เครื่องหมายจุลภาค 2 2 9 2" xfId="33356" xr:uid="{BABF202E-0029-4BB9-B9FC-85C56094654A}"/>
    <cellStyle name="เครื่องหมายจุลภาค 2 2 9 2 2" xfId="33355" xr:uid="{3562AFD1-C3CC-4986-9BE5-C16A33BE76D9}"/>
    <cellStyle name="เครื่องหมายจุลภาค 2 2 9 3" xfId="33354" xr:uid="{48FD5E30-0DA9-4CEB-BD14-E293A0C8F5B5}"/>
    <cellStyle name="เครื่องหมายจุลภาค 2 2 9 3 2" xfId="33353" xr:uid="{92B81C1E-A8B8-41A1-BE07-0574525FA58A}"/>
    <cellStyle name="เครื่องหมายจุลภาค 2 2 9 4" xfId="33352" xr:uid="{2BFD0E1C-7AE5-44CD-87A4-BF83F59EF2BA}"/>
    <cellStyle name="เครื่องหมายจุลภาค 2 2 9 5" xfId="28758" xr:uid="{CE6E656D-1383-474C-90C4-164E8A2F1985}"/>
    <cellStyle name="เครื่องหมายจุลภาค 2 2 9 6" xfId="33357" xr:uid="{BA744F6A-0D1E-4C66-A476-6DA330DC2D11}"/>
    <cellStyle name="เครื่องหมายจุลภาค 2 20" xfId="42599" xr:uid="{22E619C4-BC40-48E2-98D0-9BFD92E41EA6}"/>
    <cellStyle name="เครื่องหมายจุลภาค 2 20 2" xfId="42598" xr:uid="{2F284A04-517A-41AE-8E7D-B7CFC704D9D1}"/>
    <cellStyle name="เครื่องหมายจุลภาค 2 20 2 2" xfId="28756" xr:uid="{F03D6190-247B-4B2B-B6FF-52EC7D932C51}"/>
    <cellStyle name="เครื่องหมายจุลภาค 2 20 2 3" xfId="33350" xr:uid="{68EBAE68-FC6A-4140-97AB-9D9D19D85468}"/>
    <cellStyle name="เครื่องหมายจุลภาค 2 20 3" xfId="33349" xr:uid="{FAC959A9-1CD7-4700-8041-35C64FCDE641}"/>
    <cellStyle name="เครื่องหมายจุลภาค 2 20 4" xfId="33348" xr:uid="{B3A72A6F-7FFA-42F4-BC6B-6916B119F1FC}"/>
    <cellStyle name="เครื่องหมายจุลภาค 2 20 5" xfId="28757" xr:uid="{677DD707-BD14-4EC9-8D73-DCBB7D9FE734}"/>
    <cellStyle name="เครื่องหมายจุลภาค 2 20 6" xfId="33351" xr:uid="{1C32EF1F-AC3B-4223-9124-8C120A616E75}"/>
    <cellStyle name="เครื่องหมายจุลภาค 2 21" xfId="42597" xr:uid="{35966FF3-2832-4CE2-88AD-4E86B987874F}"/>
    <cellStyle name="เครื่องหมายจุลภาค 2 21 2" xfId="42596" xr:uid="{8ED7B966-4318-44DE-81A6-EE2F520C97FD}"/>
    <cellStyle name="เครื่องหมายจุลภาค 2 21 2 2" xfId="28754" xr:uid="{070C4F14-18ED-4316-A47F-939B659A7D9F}"/>
    <cellStyle name="เครื่องหมายจุลภาค 2 21 2 3" xfId="33346" xr:uid="{1A0B9CFF-ADD3-4DB5-AEB3-3527F25F04F0}"/>
    <cellStyle name="เครื่องหมายจุลภาค 2 21 3" xfId="33345" xr:uid="{E456D1B0-8E25-4C11-B9EB-B1B49CD33F85}"/>
    <cellStyle name="เครื่องหมายจุลภาค 2 21 4" xfId="33344" xr:uid="{B4844D97-8EF3-4541-94F4-1165471DE1E5}"/>
    <cellStyle name="เครื่องหมายจุลภาค 2 21 5" xfId="28755" xr:uid="{2568221F-1276-417C-A261-5A261F6560FE}"/>
    <cellStyle name="เครื่องหมายจุลภาค 2 21 6" xfId="33347" xr:uid="{9944F73A-B206-4991-8773-69B89D13F30A}"/>
    <cellStyle name="เครื่องหมายจุลภาค 2 22" xfId="42595" xr:uid="{D5D158B9-3E54-410C-B6A4-D29FDB7AAE78}"/>
    <cellStyle name="เครื่องหมายจุลภาค 2 22 2" xfId="42594" xr:uid="{FCE5C91E-0EE7-43F1-82D1-38FBBE3BCA4C}"/>
    <cellStyle name="เครื่องหมายจุลภาค 2 22 2 2" xfId="28752" xr:uid="{D0788F11-955D-45D7-AD81-6B859374FB7F}"/>
    <cellStyle name="เครื่องหมายจุลภาค 2 22 2 3" xfId="33342" xr:uid="{08F5CA3F-834D-4612-B5EA-D5DEF47DE812}"/>
    <cellStyle name="เครื่องหมายจุลภาค 2 22 3" xfId="28753" xr:uid="{FEB28250-4749-4C3D-809D-8B69012D0643}"/>
    <cellStyle name="เครื่องหมายจุลภาค 2 22 4" xfId="33343" xr:uid="{9EA2082B-E6C9-47C0-B02F-90A0A996BA00}"/>
    <cellStyle name="เครื่องหมายจุลภาค 2 23" xfId="42593" xr:uid="{0EE3BD1E-871B-4BD0-83E5-6171E233BB64}"/>
    <cellStyle name="เครื่องหมายจุลภาค 2 23 2" xfId="42592" xr:uid="{9D7428D6-0D24-4C16-8977-A84DAD985B5A}"/>
    <cellStyle name="เครื่องหมายจุลภาค 2 23 2 2" xfId="42591" xr:uid="{46A9CEBA-D05F-402D-B5AA-AAA38B092A46}"/>
    <cellStyle name="เครื่องหมายจุลภาค 2 23 3" xfId="42590" xr:uid="{D5845816-A2C1-4ABC-A1E3-472A1CE7B514}"/>
    <cellStyle name="เครื่องหมายจุลภาค 2 23 4" xfId="28751" xr:uid="{81254D15-D3CD-48AD-85E2-2278BC32910D}"/>
    <cellStyle name="เครื่องหมายจุลภาค 2 23 5" xfId="33341" xr:uid="{9A8D04F6-D270-440C-B993-BB6C5FC11ACD}"/>
    <cellStyle name="เครื่องหมายจุลภาค 2 24" xfId="42589" xr:uid="{C59918B5-D8DD-445A-B9B6-A0695D8AD3E2}"/>
    <cellStyle name="เครื่องหมายจุลภาค 2 24 2" xfId="28750" xr:uid="{71FADC94-8C79-4FFC-BAFD-07FA499E9139}"/>
    <cellStyle name="เครื่องหมายจุลภาค 2 24 3" xfId="33340" xr:uid="{AF021178-6150-4C9A-A3ED-A0A78B64C97C}"/>
    <cellStyle name="เครื่องหมายจุลภาค 2 25" xfId="42588" xr:uid="{A89F9192-7097-4ACF-A6D4-3D1BBD7985B4}"/>
    <cellStyle name="เครื่องหมายจุลภาค 2 3" xfId="42587" xr:uid="{B85502E8-145B-4BED-B4F1-87C5E3AB02A6}"/>
    <cellStyle name="เครื่องหมายจุลภาค 2 3 2" xfId="42586" xr:uid="{232DFF1E-A6BE-4665-A778-FC200038366D}"/>
    <cellStyle name="เครื่องหมายจุลภาค 2 3 2 2" xfId="42585" xr:uid="{DE974BA4-3EF4-422C-8912-C381B98EBC0F}"/>
    <cellStyle name="เครื่องหมายจุลภาค 2 3 2 2 2" xfId="42584" xr:uid="{0F7939FB-816D-4862-AB9B-26B0F3B6F640}"/>
    <cellStyle name="เครื่องหมายจุลภาค 2 3 2 3" xfId="42583" xr:uid="{7AD5EED2-0621-4CB1-8F7F-B4F4B9EC6F5D}"/>
    <cellStyle name="เครื่องหมายจุลภาค 2 3 3" xfId="42582" xr:uid="{13DBA601-6423-42C5-8697-4DEA90282A7F}"/>
    <cellStyle name="เครื่องหมายจุลภาค 2 3 3 2" xfId="42581" xr:uid="{6694ED2B-755B-409A-86AF-B35B94F52259}"/>
    <cellStyle name="เครื่องหมายจุลภาค 2 3 4" xfId="42580" xr:uid="{DE0687B8-520B-46C6-93C1-F3FFF6FB9F28}"/>
    <cellStyle name="เครื่องหมายจุลภาค 2 3 4 2" xfId="28745" xr:uid="{0C97C18B-928D-4A4D-97BE-808E836D62C7}"/>
    <cellStyle name="เครื่องหมายจุลภาค 2 3 4 3" xfId="33339" xr:uid="{C3DA7521-E492-4B6E-86CA-B1328B91EF34}"/>
    <cellStyle name="เครื่องหมายจุลภาค 2 4" xfId="42579" xr:uid="{EC9574F5-6E27-4D96-B57C-54B01D3F64F2}"/>
    <cellStyle name="เครื่องหมายจุลภาค 2 4 2" xfId="42578" xr:uid="{720965E1-59DD-47A2-BB73-BFB03BD50387}"/>
    <cellStyle name="เครื่องหมายจุลภาค 2 4 2 2" xfId="42577" xr:uid="{637598CC-6FE7-4A23-B201-767B89B7A8C3}"/>
    <cellStyle name="เครื่องหมายจุลภาค 2 4 2 2 2" xfId="42576" xr:uid="{6F35AF5A-E41E-4584-8529-A308BFD5448C}"/>
    <cellStyle name="เครื่องหมายจุลภาค 2 4 2 3" xfId="42575" xr:uid="{BDB8CC3F-DD3C-4337-8941-BB8072DC89FD}"/>
    <cellStyle name="เครื่องหมายจุลภาค 2 4 2 4" xfId="28743" xr:uid="{0B1B5AFA-2598-4551-86D1-99B10E779C0B}"/>
    <cellStyle name="เครื่องหมายจุลภาค 2 4 2 5" xfId="33338" xr:uid="{97A3F12B-EC26-40BA-A47C-F83A12C89A8D}"/>
    <cellStyle name="เครื่องหมายจุลภาค 2 4 3" xfId="42574" xr:uid="{6D17DF39-D38E-448E-9E13-EC3250358F51}"/>
    <cellStyle name="เครื่องหมายจุลภาค 2 4 3 2" xfId="42573" xr:uid="{1052F0B7-3756-4071-B579-F98C0E17D223}"/>
    <cellStyle name="เครื่องหมายจุลภาค 2 4 3 3" xfId="28742" xr:uid="{C4AEE03D-E4A8-4303-995E-500FDBEFDDC8}"/>
    <cellStyle name="เครื่องหมายจุลภาค 2 4 3 4" xfId="33337" xr:uid="{89C69A1F-E184-4754-AB9E-CBC4E2D2C6D6}"/>
    <cellStyle name="เครื่องหมายจุลภาค 2 4 4" xfId="42572" xr:uid="{F317C3FE-8755-4D8F-8B6E-04AF14DE9B33}"/>
    <cellStyle name="เครื่องหมายจุลภาค 2 4 4 2" xfId="28741" xr:uid="{FD0CEBEB-FC7B-41C2-A474-312CC322128D}"/>
    <cellStyle name="เครื่องหมายจุลภาค 2 4 4 3" xfId="33336" xr:uid="{E4C1395D-0DA7-4289-A459-6C67E7C3E433}"/>
    <cellStyle name="เครื่องหมายจุลภาค 2 5" xfId="42571" xr:uid="{8947A754-5274-41D7-9C43-EF98A449BF45}"/>
    <cellStyle name="เครื่องหมายจุลภาค 2 5 2" xfId="42570" xr:uid="{EAEE5CA0-11C0-4EEA-A596-EA23211A8363}"/>
    <cellStyle name="เครื่องหมายจุลภาค 2 5 2 2" xfId="42569" xr:uid="{F9379563-39D1-4BA8-B60D-6CCB9D9F6317}"/>
    <cellStyle name="เครื่องหมายจุลภาค 2 5 2 3" xfId="28739" xr:uid="{9AB8CFD4-9C49-4F80-B571-CB40FBB79C58}"/>
    <cellStyle name="เครื่องหมายจุลภาค 2 5 2 4" xfId="33335" xr:uid="{3552E5D2-7469-4AE9-A757-82A7F69016D8}"/>
    <cellStyle name="เครื่องหมายจุลภาค 2 5 3" xfId="42568" xr:uid="{E888B9A8-FE38-444F-ADDB-126080B356CC}"/>
    <cellStyle name="เครื่องหมายจุลภาค 2 5 3 2" xfId="28738" xr:uid="{3957E2A2-33F4-4BD4-9A46-B57F518704D7}"/>
    <cellStyle name="เครื่องหมายจุลภาค 2 5 3 3" xfId="33334" xr:uid="{AD89979F-714F-4AF6-ABD9-E8697F311CC3}"/>
    <cellStyle name="เครื่องหมายจุลภาค 2 5 4" xfId="33333" xr:uid="{8EECBDE7-F91D-4B47-9912-7465067225DE}"/>
    <cellStyle name="เครื่องหมายจุลภาค 2 6" xfId="42567" xr:uid="{BA7E6148-6518-47C1-B54E-809CE88BE363}"/>
    <cellStyle name="เครื่องหมายจุลภาค 2 6 2" xfId="42566" xr:uid="{C5DF258B-3399-4E20-8AEE-4ED4AA1A3FF4}"/>
    <cellStyle name="เครื่องหมายจุลภาค 2 6 2 2" xfId="42565" xr:uid="{22FA4A15-9385-46F4-BCB1-6F029314902C}"/>
    <cellStyle name="เครื่องหมายจุลภาค 2 6 2 3" xfId="28736" xr:uid="{DC895274-7145-41B6-8C7F-2E24891F130C}"/>
    <cellStyle name="เครื่องหมายจุลภาค 2 6 2 4" xfId="33331" xr:uid="{EF3D4CA6-4E4B-46F2-8C69-9286AAE1712E}"/>
    <cellStyle name="เครื่องหมายจุลภาค 2 6 3" xfId="42564" xr:uid="{100286FA-303F-4D11-8595-E4075A21A5D2}"/>
    <cellStyle name="เครื่องหมายจุลภาค 2 6 3 2" xfId="42563" xr:uid="{15334412-6158-4386-93F2-7AC9D6FB42E7}"/>
    <cellStyle name="เครื่องหมายจุลภาค 2 6 3 3" xfId="28735" xr:uid="{F5658237-826B-48BB-A2A7-FC2483FFC7CA}"/>
    <cellStyle name="เครื่องหมายจุลภาค 2 6 3 4" xfId="33330" xr:uid="{657FDAEE-A393-4A10-8062-FEC7D6B467CE}"/>
    <cellStyle name="เครื่องหมายจุลภาค 2 6 4" xfId="42562" xr:uid="{9BA3F670-B8D8-4447-ABA4-F3FE9B827FD6}"/>
    <cellStyle name="เครื่องหมายจุลภาค 2 6 4 2" xfId="42561" xr:uid="{E870B814-0605-4009-BC22-5D5DDD443A4D}"/>
    <cellStyle name="เครื่องหมายจุลภาค 2 6 4 2 2" xfId="42560" xr:uid="{12839F93-6DB8-4392-9712-ED67E13E5185}"/>
    <cellStyle name="เครื่องหมายจุลภาค 2 6 4 3" xfId="42559" xr:uid="{91ED6447-6C32-4707-85DF-BC149B61E6B1}"/>
    <cellStyle name="เครื่องหมายจุลภาค 2 6 4 4" xfId="28734" xr:uid="{5085B277-EE15-4181-92DA-5673E66331CC}"/>
    <cellStyle name="เครื่องหมายจุลภาค 2 6 4 5" xfId="33329" xr:uid="{95040B07-4F70-4BC6-AD2C-0475CD5257A2}"/>
    <cellStyle name="เครื่องหมายจุลภาค 2 6 5" xfId="42558" xr:uid="{B426B6DF-281B-46EF-8595-4920082B54DA}"/>
    <cellStyle name="เครื่องหมายจุลภาค 2 6 5 2" xfId="28733" xr:uid="{6F583D37-3546-45FD-84FF-F9ACF21C2867}"/>
    <cellStyle name="เครื่องหมายจุลภาค 2 6 5 3" xfId="33328" xr:uid="{9E37EE29-B25D-41E5-AE9E-E7052A63A98A}"/>
    <cellStyle name="เครื่องหมายจุลภาค 2 6 6" xfId="28737" xr:uid="{C65DDAD4-320B-40F8-A9EA-612282D3D06C}"/>
    <cellStyle name="เครื่องหมายจุลภาค 2 6 7" xfId="33332" xr:uid="{58B878CD-7CB8-46E8-AB3E-28254778DB2E}"/>
    <cellStyle name="เครื่องหมายจุลภาค 2 7" xfId="42557" xr:uid="{C56A1E1C-45D3-43F9-9CA4-EC9B0AEF8763}"/>
    <cellStyle name="เครื่องหมายจุลภาค 2 7 2" xfId="42556" xr:uid="{4E83E698-9FD3-4AA0-928D-482F34390440}"/>
    <cellStyle name="เครื่องหมายจุลภาค 2 7 2 2" xfId="42555" xr:uid="{5DAE1650-641C-409B-B115-27F1CBB8DE03}"/>
    <cellStyle name="เครื่องหมายจุลภาค 2 7 3" xfId="42554" xr:uid="{257E6F7D-A445-4E7B-A553-239590E13930}"/>
    <cellStyle name="เครื่องหมายจุลภาค 2 7 3 2" xfId="28730" xr:uid="{BD4DD173-37E4-4DB9-A9A6-CE3031CA1175}"/>
    <cellStyle name="เครื่องหมายจุลภาค 2 7 3 3" xfId="33327" xr:uid="{75F5BC00-D6E7-48CA-B0FB-CEF539C3D959}"/>
    <cellStyle name="เครื่องหมายจุลภาค 2 7 4" xfId="33326" xr:uid="{1C5C027D-B80E-4AD8-8FB2-F711223B47C3}"/>
    <cellStyle name="เครื่องหมายจุลภาค 2 7 5" xfId="28732" xr:uid="{016A2894-A014-46F6-BF86-72CD56377959}"/>
    <cellStyle name="เครื่องหมายจุลภาค 2 8" xfId="42553" xr:uid="{00F194F8-9526-4A97-BC5F-8943A49D5260}"/>
    <cellStyle name="เครื่องหมายจุลภาค 2 8 2" xfId="42552" xr:uid="{63C2CA36-549E-4ACD-839D-A0B8DCCA193C}"/>
    <cellStyle name="เครื่องหมายจุลภาค 2 8 2 2" xfId="28728" xr:uid="{251FF857-AAEE-4F2A-9770-7957BE38B72A}"/>
    <cellStyle name="เครื่องหมายจุลภาค 2 8 2 3" xfId="33324" xr:uid="{4EF7A7AC-2519-45A8-B91E-7A5BBF466792}"/>
    <cellStyle name="เครื่องหมายจุลภาค 2 8 3" xfId="33323" xr:uid="{21151CDC-E831-41DC-A7CE-833C7A556667}"/>
    <cellStyle name="เครื่องหมายจุลภาค 2 8 4" xfId="33322" xr:uid="{DBD55109-F6AB-4DB0-918B-6F8C621EF304}"/>
    <cellStyle name="เครื่องหมายจุลภาค 2 8 5" xfId="28729" xr:uid="{CA626EAF-6729-4B07-BCE1-0F24B58EB9A2}"/>
    <cellStyle name="เครื่องหมายจุลภาค 2 8 6" xfId="33325" xr:uid="{210B45D5-6BDF-4E31-A4A7-63EBB41C0A90}"/>
    <cellStyle name="เครื่องหมายจุลภาค 2 9" xfId="42551" xr:uid="{44F876E5-8020-43A0-A9E8-A5AAD4AE8B41}"/>
    <cellStyle name="เครื่องหมายจุลภาค 2 9 2" xfId="42550" xr:uid="{3F8417FE-8EC1-48E4-9FF3-9914781B8E56}"/>
    <cellStyle name="เครื่องหมายจุลภาค 2 9 2 2" xfId="28726" xr:uid="{4F9E0AD9-7C27-4F8F-A8C6-B6E9FE53EF1E}"/>
    <cellStyle name="เครื่องหมายจุลภาค 2 9 2 3" xfId="33320" xr:uid="{A9A9CA07-0F84-4887-AD7D-5A45F47BD749}"/>
    <cellStyle name="เครื่องหมายจุลภาค 2 9 3" xfId="33319" xr:uid="{CB4BECA7-F2E8-498D-B441-B24BE799D376}"/>
    <cellStyle name="เครื่องหมายจุลภาค 2 9 4" xfId="33318" xr:uid="{7330E502-4E26-44ED-8282-BE8671A770FE}"/>
    <cellStyle name="เครื่องหมายจุลภาค 2 9 5" xfId="28727" xr:uid="{F1F85649-CAA0-4FC6-82C5-F833D4006D48}"/>
    <cellStyle name="เครื่องหมายจุลภาค 2 9 6" xfId="33321" xr:uid="{95C252F8-EBC4-4189-87C4-331285E08434}"/>
    <cellStyle name="เครื่องหมายจุลภาค 2_สัญญาสิทธิ Final(UPDATE) 2009" xfId="42549" xr:uid="{132547FB-B747-45FA-8303-863723DC89A3}"/>
    <cellStyle name="เครื่องหมายจุลภาค 20" xfId="42548" xr:uid="{A265BD5C-DBE9-417E-907A-68DCB87DE986}"/>
    <cellStyle name="เครื่องหมายจุลภาค 20 2" xfId="42547" xr:uid="{75300E25-505A-4382-8A33-3DF38CDC7392}"/>
    <cellStyle name="เครื่องหมายจุลภาค 20 2 2" xfId="28723" xr:uid="{E7A46FB4-1F56-449E-BC0A-D9B5951387C4}"/>
    <cellStyle name="เครื่องหมายจุลภาค 20 2 3" xfId="33316" xr:uid="{99752FC4-59B1-4CE6-B5B8-6975198E8051}"/>
    <cellStyle name="เครื่องหมายจุลภาค 20 3" xfId="33315" xr:uid="{B2963695-3565-4B81-A1E3-FCF1890CF395}"/>
    <cellStyle name="เครื่องหมายจุลภาค 20 4" xfId="33314" xr:uid="{AE8ED3DD-EEE7-4F1D-A63B-0050CA7FBC61}"/>
    <cellStyle name="เครื่องหมายจุลภาค 20 5" xfId="28724" xr:uid="{2CC6AE9D-48A6-4C42-83BF-4F83EB0062CD}"/>
    <cellStyle name="เครื่องหมายจุลภาค 20 6" xfId="33317" xr:uid="{3C4DB11D-A529-448C-8AF3-CF1AB8A1BE4E}"/>
    <cellStyle name="เครื่องหมายจุลภาค 21" xfId="42546" xr:uid="{82EC6E47-9CAF-4A60-924A-6AE35A4CBDAA}"/>
    <cellStyle name="เครื่องหมายจุลภาค 21 2" xfId="42545" xr:uid="{3E40A7D6-0A53-4DAF-946C-786AF3A661DD}"/>
    <cellStyle name="เครื่องหมายจุลภาค 21 2 2" xfId="28721" xr:uid="{E9EB7428-91C8-44F3-A086-1BBEC7803F40}"/>
    <cellStyle name="เครื่องหมายจุลภาค 21 2 3" xfId="33312" xr:uid="{419A0361-584B-4579-9997-87141B563DD8}"/>
    <cellStyle name="เครื่องหมายจุลภาค 21 3" xfId="33311" xr:uid="{0B12267B-AA02-4C38-9161-05B6AF2130D2}"/>
    <cellStyle name="เครื่องหมายจุลภาค 21 4" xfId="33310" xr:uid="{221B1C63-CE44-403E-85F5-DFEE9CB8A66C}"/>
    <cellStyle name="เครื่องหมายจุลภาค 21 5" xfId="28722" xr:uid="{E8C983C3-BF82-42E1-86FB-171D7A0609A6}"/>
    <cellStyle name="เครื่องหมายจุลภาค 21 6" xfId="33313" xr:uid="{075C3F3C-3671-49AC-A70A-A346388E421E}"/>
    <cellStyle name="เครื่องหมายจุลภาค 22" xfId="42544" xr:uid="{E01A488B-3889-41BD-9E7E-6BDE04F44287}"/>
    <cellStyle name="เครื่องหมายจุลภาค 22 2" xfId="42543" xr:uid="{646139AE-FEAD-43D4-85B7-8B576947B1BC}"/>
    <cellStyle name="เครื่องหมายจุลภาค 22 2 2" xfId="28719" xr:uid="{1A74C8A8-849E-4369-B374-79C381322734}"/>
    <cellStyle name="เครื่องหมายจุลภาค 22 2 3" xfId="33308" xr:uid="{16B336BA-9D43-4C03-8551-A542C01A41B5}"/>
    <cellStyle name="เครื่องหมายจุลภาค 22 3" xfId="33307" xr:uid="{66379CB3-F857-4EDB-9C4B-FBD56E63FFE0}"/>
    <cellStyle name="เครื่องหมายจุลภาค 22 4" xfId="33306" xr:uid="{B2CE9538-0947-4CED-A565-3524CCB52778}"/>
    <cellStyle name="เครื่องหมายจุลภาค 22 5" xfId="28720" xr:uid="{5BB1D34F-9659-46E2-B3AC-FAA51F742200}"/>
    <cellStyle name="เครื่องหมายจุลภาค 22 6" xfId="33309" xr:uid="{D3C528DF-2E47-4809-9A65-8BE90767C897}"/>
    <cellStyle name="เครื่องหมายจุลภาค 23" xfId="42542" xr:uid="{CBCA2801-5AAE-4433-B854-9C4470DFFC04}"/>
    <cellStyle name="เครื่องหมายจุลภาค 23 2" xfId="42541" xr:uid="{81786105-5A0C-4FFA-94D4-457FD891D695}"/>
    <cellStyle name="เครื่องหมายจุลภาค 23 2 2" xfId="28717" xr:uid="{8B5ACADD-20E6-4F26-9875-7F5FE8DC0374}"/>
    <cellStyle name="เครื่องหมายจุลภาค 23 2 3" xfId="33304" xr:uid="{B0F668D1-28F9-4A86-85B2-51ED1413DF10}"/>
    <cellStyle name="เครื่องหมายจุลภาค 23 3" xfId="33303" xr:uid="{98031958-08A3-4091-88E8-080E678F5D2D}"/>
    <cellStyle name="เครื่องหมายจุลภาค 23 4" xfId="33302" xr:uid="{2AE09EE0-41C7-4E8D-94F0-9A6A188D54C5}"/>
    <cellStyle name="เครื่องหมายจุลภาค 23 5" xfId="28718" xr:uid="{610EE659-686C-499F-976A-3F7741A3B88D}"/>
    <cellStyle name="เครื่องหมายจุลภาค 23 6" xfId="33305" xr:uid="{24620F37-1693-48CE-8D4E-CE58950A0140}"/>
    <cellStyle name="เครื่องหมายจุลภาค 24" xfId="42540" xr:uid="{BC100780-4230-4A83-9F8B-2624BB53B9AE}"/>
    <cellStyle name="เครื่องหมายจุลภาค 24 2" xfId="42539" xr:uid="{4D366198-F43E-4283-BCF6-AF34EAACD3CC}"/>
    <cellStyle name="เครื่องหมายจุลภาค 24 2 2" xfId="28715" xr:uid="{B0CB4C15-02F3-4425-B2D3-E6B15C67E4AA}"/>
    <cellStyle name="เครื่องหมายจุลภาค 24 2 3" xfId="33300" xr:uid="{EDD33B42-79A7-42C1-817E-A3A253137404}"/>
    <cellStyle name="เครื่องหมายจุลภาค 24 3" xfId="33299" xr:uid="{DD7E7B92-1587-4E46-86CC-751C2A240399}"/>
    <cellStyle name="เครื่องหมายจุลภาค 24 4" xfId="33298" xr:uid="{72E01CC7-F491-4BC6-B756-49EA314F14A0}"/>
    <cellStyle name="เครื่องหมายจุลภาค 24 5" xfId="28716" xr:uid="{84904D43-1434-4BE5-9EC5-FFE0B6C77534}"/>
    <cellStyle name="เครื่องหมายจุลภาค 24 6" xfId="33301" xr:uid="{60DB8B9A-B7F5-4BDF-879D-8D267954A436}"/>
    <cellStyle name="เครื่องหมายจุลภาค 25" xfId="42538" xr:uid="{D322506A-E22C-4569-B264-F0E435A05BA2}"/>
    <cellStyle name="เครื่องหมายจุลภาค 25 2" xfId="42537" xr:uid="{4ECC72A1-BABD-4B08-8D56-BD2B13A6322B}"/>
    <cellStyle name="เครื่องหมายจุลภาค 25 2 2" xfId="28713" xr:uid="{3DB1C27B-C977-4A17-B86C-C6920FD60D41}"/>
    <cellStyle name="เครื่องหมายจุลภาค 25 2 3" xfId="33296" xr:uid="{0826B5CF-CF15-44B1-BDF5-5A569E96B07E}"/>
    <cellStyle name="เครื่องหมายจุลภาค 25 3" xfId="33295" xr:uid="{B1DC61D7-CA32-4D8E-9D77-32181AC1C155}"/>
    <cellStyle name="เครื่องหมายจุลภาค 25 4" xfId="33294" xr:uid="{D4A4224E-5711-4E22-B4A4-523F5267E310}"/>
    <cellStyle name="เครื่องหมายจุลภาค 25 5" xfId="28714" xr:uid="{4D940E98-5336-4489-907F-6DD232298DDE}"/>
    <cellStyle name="เครื่องหมายจุลภาค 25 6" xfId="33297" xr:uid="{1ACAA0FA-3768-45DC-948C-2A084F73490C}"/>
    <cellStyle name="เครื่องหมายจุลภาค 26 2" xfId="33293" xr:uid="{DBD68BFA-22DE-47AC-B6B4-397CDE26C213}"/>
    <cellStyle name="เครื่องหมายจุลภาค 3" xfId="42536" xr:uid="{874964B6-7D56-455B-B5A8-32D886D7EDBD}"/>
    <cellStyle name="เครื่องหมายจุลภาค 3 10" xfId="42535" xr:uid="{2C29B0E9-671B-4045-84DE-4B98B6D78308}"/>
    <cellStyle name="เครื่องหมายจุลภาค 3 2" xfId="42534" xr:uid="{9EC0263D-AC5A-45D3-A0C4-A64798CF60FC}"/>
    <cellStyle name="เครื่องหมายจุลภาค 3 2 2" xfId="42533" xr:uid="{4B3DCB79-635D-48AA-A90C-D07120696981}"/>
    <cellStyle name="เครื่องหมายจุลภาค 3 2 2 2" xfId="42532" xr:uid="{5B42C9FC-C264-4A75-8347-3BCEFD04A1D8}"/>
    <cellStyle name="เครื่องหมายจุลภาค 3 2 2 2 2" xfId="28709" xr:uid="{EB43582A-0BEA-423D-9A94-E76707BA95EA}"/>
    <cellStyle name="เครื่องหมายจุลภาค 3 2 2 2 3" xfId="33292" xr:uid="{F6B828F6-C9A0-40AA-B85D-643795AA7933}"/>
    <cellStyle name="เครื่องหมายจุลภาค 3 2 2 3" xfId="33291" xr:uid="{C9AC4BBE-AB5E-4DD0-B6E3-6A71A67CAA43}"/>
    <cellStyle name="เครื่องหมายจุลภาค 3 2 3" xfId="42531" xr:uid="{546121E8-DBB0-4C94-AE3E-02D0CC2F70B7}"/>
    <cellStyle name="เครื่องหมายจุลภาค 3 2 3 2" xfId="28708" xr:uid="{561F8FD9-874F-4610-828E-4969F23FC29C}"/>
    <cellStyle name="เครื่องหมายจุลภาค 3 2 3 3" xfId="33290" xr:uid="{99E5B10D-398C-4DB0-A1EA-44FF6973D2DD}"/>
    <cellStyle name="เครื่องหมายจุลภาค 3 2 4" xfId="33289" xr:uid="{C5405703-0103-4AC2-84CA-0ABDAB7531F3}"/>
    <cellStyle name="เครื่องหมายจุลภาค 3 3" xfId="42530" xr:uid="{2363D36D-4C9F-45DF-947D-032FC284E9A6}"/>
    <cellStyle name="เครื่องหมายจุลภาค 3 3 2" xfId="42529" xr:uid="{38E3525C-B6A0-40E4-974E-D0D342A5C4D6}"/>
    <cellStyle name="เครื่องหมายจุลภาค 3 3 2 2" xfId="28706" xr:uid="{3E8C9C62-8A65-41E3-8BB7-158757ECBFEC}"/>
    <cellStyle name="เครื่องหมายจุลภาค 3 3 2 3" xfId="33288" xr:uid="{598153AC-C5C0-4F8F-AB59-F9CFC91273B3}"/>
    <cellStyle name="เครื่องหมายจุลภาค 3 3 3" xfId="33287" xr:uid="{D0482548-85F7-49A0-BB82-7D2C1592F6DB}"/>
    <cellStyle name="เครื่องหมายจุลภาค 3 3 4" xfId="33286" xr:uid="{F0AA3C37-08E6-4D38-AFFE-89281EC1A823}"/>
    <cellStyle name="เครื่องหมายจุลภาค 3 4" xfId="42528" xr:uid="{F2E6D76E-C847-4364-B2D7-CAC22861BD7B}"/>
    <cellStyle name="เครื่องหมายจุลภาค 3 4 2" xfId="42527" xr:uid="{48A926A6-AD96-47CD-ACFE-18BDC80ECF22}"/>
    <cellStyle name="เครื่องหมายจุลภาค 3 4 2 2" xfId="28704" xr:uid="{A92A254E-E4BC-4639-B2FA-EDB9DA32A510}"/>
    <cellStyle name="เครื่องหมายจุลภาค 3 4 2 3" xfId="33285" xr:uid="{5F5EC3AF-03E1-4FD7-BB42-50F7A8C1056C}"/>
    <cellStyle name="เครื่องหมายจุลภาค 3 4 3" xfId="33284" xr:uid="{B832E490-D395-49D5-9CC9-9EE67F114AE3}"/>
    <cellStyle name="เครื่องหมายจุลภาค 3 4 4" xfId="33283" xr:uid="{3B174502-2965-45E0-BB2A-9DD6EFA5A0C1}"/>
    <cellStyle name="เครื่องหมายจุลภาค 3 5" xfId="42526" xr:uid="{010B5AEC-B513-4305-8152-9037744A81F3}"/>
    <cellStyle name="เครื่องหมายจุลภาค 3 5 2" xfId="42525" xr:uid="{8FE745D7-A7DD-4301-9D64-378BB539F555}"/>
    <cellStyle name="เครื่องหมายจุลภาค 3 5 2 2" xfId="28702" xr:uid="{F44011D4-F9E6-4C27-A865-C91D0902C0D7}"/>
    <cellStyle name="เครื่องหมายจุลภาค 3 5 2 3" xfId="33281" xr:uid="{12B52DCC-E1DD-4B9B-A0F7-78BE06314696}"/>
    <cellStyle name="เครื่องหมายจุลภาค 3 5 3" xfId="33280" xr:uid="{D2957504-E0EC-47EA-8C86-DF9FA8871645}"/>
    <cellStyle name="เครื่องหมายจุลภาค 3 5 4" xfId="33279" xr:uid="{EFA7909D-22BA-4425-85C2-142979538227}"/>
    <cellStyle name="เครื่องหมายจุลภาค 3 5 5" xfId="28703" xr:uid="{4586C6A6-2553-4E7B-9DDD-88BAEEB2C6E0}"/>
    <cellStyle name="เครื่องหมายจุลภาค 3 5 6" xfId="33282" xr:uid="{71DE71EB-F492-49FD-955B-5ABBB195E470}"/>
    <cellStyle name="เครื่องหมายจุลภาค 3 6" xfId="42524" xr:uid="{2B556587-342D-4615-AF94-962D517DC4B8}"/>
    <cellStyle name="เครื่องหมายจุลภาค 3 6 2" xfId="42523" xr:uid="{02DC3E6B-BD2C-4520-BA53-465BECFFEF02}"/>
    <cellStyle name="เครื่องหมายจุลภาค 3 6 2 2" xfId="28700" xr:uid="{811A0102-7C9A-482A-9CBA-AB20602940A1}"/>
    <cellStyle name="เครื่องหมายจุลภาค 3 6 2 3" xfId="33277" xr:uid="{C7D4ADB1-FEC4-4315-863B-2A194740A233}"/>
    <cellStyle name="เครื่องหมายจุลภาค 3 6 3" xfId="28701" xr:uid="{A645EFC3-1768-4CAC-90AE-547C37A3EBF2}"/>
    <cellStyle name="เครื่องหมายจุลภาค 3 6 4" xfId="33278" xr:uid="{35C21FFF-950C-4496-A678-329D31D1AC92}"/>
    <cellStyle name="เครื่องหมายจุลภาค 3 7" xfId="42522" xr:uid="{9A5FDDB5-5537-40E6-9041-2A66FAE440A1}"/>
    <cellStyle name="เครื่องหมายจุลภาค 3 7 2" xfId="28699" xr:uid="{0578D16F-9E1A-4B4C-987F-CB883902BA92}"/>
    <cellStyle name="เครื่องหมายจุลภาค 3 7 3" xfId="33276" xr:uid="{126D10E2-9BD1-4502-8EC8-8D35DEA78CD6}"/>
    <cellStyle name="เครื่องหมายจุลภาค 3 8" xfId="42521" xr:uid="{2C2DBE8E-B4D3-4D29-B08F-A84E9A86F4C2}"/>
    <cellStyle name="เครื่องหมายจุลภาค 3 8 2" xfId="28698" xr:uid="{6D040ED7-DB29-4985-9964-DBA252025D92}"/>
    <cellStyle name="เครื่องหมายจุลภาค 3 8 3" xfId="33275" xr:uid="{9BD46C6C-F0C3-4F31-9E94-1F9B0E15D5C1}"/>
    <cellStyle name="เครื่องหมายจุลภาค 3 9" xfId="42520" xr:uid="{42F4FCC6-928D-4064-B9B7-1CE0BCC6C363}"/>
    <cellStyle name="เครื่องหมายจุลภาค 4" xfId="42519" xr:uid="{25BB0094-E256-4219-8356-0D2E3B0781B4}"/>
    <cellStyle name="เครื่องหมายจุลภาค 4 10" xfId="42518" xr:uid="{BC8D42AE-2EA3-4452-884E-EBA24BC7DC70}"/>
    <cellStyle name="เครื่องหมายจุลภาค 4 11" xfId="42517" xr:uid="{79C9A40C-46E3-4047-B54E-FB5F12B7A566}"/>
    <cellStyle name="เครื่องหมายจุลภาค 4 2" xfId="42516" xr:uid="{54349DC5-0647-43C2-9682-968D5B19255B}"/>
    <cellStyle name="เครื่องหมายจุลภาค 4 2 2" xfId="42515" xr:uid="{FD8B7A93-85AA-4917-948E-E86CF0C866F3}"/>
    <cellStyle name="เครื่องหมายจุลภาค 4 2 2 2" xfId="42514" xr:uid="{B147F801-28B1-45DA-977D-4C40D982CA9F}"/>
    <cellStyle name="เครื่องหมายจุลภาค 4 2 2 3" xfId="33274" xr:uid="{EA167268-ED88-4AFF-9DBD-C5BB9B6830EA}"/>
    <cellStyle name="เครื่องหมายจุลภาค 4 2 2 4" xfId="33273" xr:uid="{13B5DD53-55DD-4E30-B66C-498B1CFEF9CD}"/>
    <cellStyle name="เครื่องหมายจุลภาค 4 2 3" xfId="42513" xr:uid="{268A3BCA-ECB6-4B07-899E-DE4617929263}"/>
    <cellStyle name="เครื่องหมายจุลภาค 4 2 3 2" xfId="28693" xr:uid="{A741AA00-0DEF-497E-B9DA-43DF445BC756}"/>
    <cellStyle name="เครื่องหมายจุลภาค 4 2 3 3" xfId="33272" xr:uid="{9C4CB8B6-93B6-4E76-940E-21F6F23B34D7}"/>
    <cellStyle name="เครื่องหมายจุลภาค 4 2 4" xfId="33271" xr:uid="{5C776532-14BE-4D3A-B1B5-5E28C6382A4C}"/>
    <cellStyle name="เครื่องหมายจุลภาค 4 2 5" xfId="33270" xr:uid="{A40598EF-C53D-44B8-80E6-73CBD5832C6D}"/>
    <cellStyle name="เครื่องหมายจุลภาค 4 3" xfId="42512" xr:uid="{389111CB-0BBC-4D32-BDCA-BD6E083ABC08}"/>
    <cellStyle name="เครื่องหมายจุลภาค 4 3 2" xfId="42511" xr:uid="{73B544B7-EB46-4E61-BD3C-E6323D6D8D77}"/>
    <cellStyle name="เครื่องหมายจุลภาค 4 3 2 2" xfId="28691" xr:uid="{92B64E5E-EFFE-467D-9FB9-5C324C002233}"/>
    <cellStyle name="เครื่องหมายจุลภาค 4 3 2 3" xfId="33269" xr:uid="{0A3AF76E-4C63-4F97-A67B-5BFEEE136C13}"/>
    <cellStyle name="เครื่องหมายจุลภาค 4 3 3" xfId="33268" xr:uid="{D466867C-A0C1-4415-8619-A3744C109F93}"/>
    <cellStyle name="เครื่องหมายจุลภาค 4 3 4" xfId="33267" xr:uid="{306FF3F7-E332-40EC-9911-BD450A3E5358}"/>
    <cellStyle name="เครื่องหมายจุลภาค 4 4" xfId="42510" xr:uid="{6B9462B1-E02E-4F9B-A50E-3B35D5DF4A9C}"/>
    <cellStyle name="เครื่องหมายจุลภาค 4 4 2" xfId="42509" xr:uid="{93B916F5-18EF-41E5-A9E1-D3B932E19227}"/>
    <cellStyle name="เครื่องหมายจุลภาค 4 4 3" xfId="33266" xr:uid="{C1921979-5A1E-44D0-8C1B-1E3F094CD430}"/>
    <cellStyle name="เครื่องหมายจุลภาค 4 4 4" xfId="33265" xr:uid="{7C4B04C6-5C12-4660-9F94-C32BF45C1310}"/>
    <cellStyle name="เครื่องหมายจุลภาค 4 5" xfId="42508" xr:uid="{0368AA59-B772-4278-96BF-418E82F0728C}"/>
    <cellStyle name="เครื่องหมายจุลภาค 4 5 2" xfId="42507" xr:uid="{DDF2FA37-EE6A-49F6-AF40-D8603C6AC9DC}"/>
    <cellStyle name="เครื่องหมายจุลภาค 4 5 2 2" xfId="28687" xr:uid="{66A0CB3E-2C94-490B-B4A9-06BA91A63707}"/>
    <cellStyle name="เครื่องหมายจุลภาค 4 5 2 3" xfId="33264" xr:uid="{3C8D1105-1C7D-43B4-BF8A-D58FDCBA0420}"/>
    <cellStyle name="เครื่องหมายจุลภาค 4 5 3" xfId="33263" xr:uid="{564CE40B-7789-4839-A547-8BFCF3A82C2B}"/>
    <cellStyle name="เครื่องหมายจุลภาค 4 5 4" xfId="33262" xr:uid="{61759CF1-C110-416B-BFB2-FFCE4361140B}"/>
    <cellStyle name="เครื่องหมายจุลภาค 4 6" xfId="42506" xr:uid="{9AD35545-0229-4211-8726-3D7B26F67858}"/>
    <cellStyle name="เครื่องหมายจุลภาค 4 6 2" xfId="33260" xr:uid="{540019F4-72C5-40CD-9EA2-C6395A506284}"/>
    <cellStyle name="เครื่องหมายจุลภาค 4 6 3" xfId="28686" xr:uid="{CC4A3C85-9E3A-4099-B288-3FAE96EE9011}"/>
    <cellStyle name="เครื่องหมายจุลภาค 4 6 4" xfId="33261" xr:uid="{62C6C244-3462-479C-8060-F71C89A9B156}"/>
    <cellStyle name="เครื่องหมายจุลภาค 4 7" xfId="42505" xr:uid="{6769278D-1842-427A-9CCA-78F57B5C8F17}"/>
    <cellStyle name="เครื่องหมายจุลภาค 4 7 2" xfId="28685" xr:uid="{88263070-741C-45FD-B219-B78025AB1CCB}"/>
    <cellStyle name="เครื่องหมายจุลภาค 4 7 3" xfId="33259" xr:uid="{187297A3-0446-4921-92BD-9EC6B3E1FF13}"/>
    <cellStyle name="เครื่องหมายจุลภาค 4 8" xfId="42504" xr:uid="{0A016234-FEE6-4FF7-A694-A7BEC23AFACE}"/>
    <cellStyle name="เครื่องหมายจุลภาค 4 9" xfId="42503" xr:uid="{5E06F7AF-D235-4E6F-8C61-6D20F6527D03}"/>
    <cellStyle name="เครื่องหมายจุลภาค 5" xfId="42502" xr:uid="{1BF73E41-2FEA-45CD-8C05-E642B19DF155}"/>
    <cellStyle name="เครื่องหมายจุลภาค 5 10" xfId="42501" xr:uid="{4A17C246-E607-465F-85DE-F86D4F8B2FF2}"/>
    <cellStyle name="เครื่องหมายจุลภาค 5 11" xfId="42500" xr:uid="{014A99E6-4CA7-45A4-8524-63EFD5890836}"/>
    <cellStyle name="เครื่องหมายจุลภาค 5 2" xfId="42499" xr:uid="{F9A41787-CD69-4FAA-9CF6-41BCD731900F}"/>
    <cellStyle name="เครื่องหมายจุลภาค 5 2 10" xfId="42498" xr:uid="{7168BBF7-5E34-4580-9B85-5FAAF0A87A62}"/>
    <cellStyle name="เครื่องหมายจุลภาค 5 2 2" xfId="42497" xr:uid="{BCD16037-BB2F-4FD5-93A8-ED8ABA730302}"/>
    <cellStyle name="เครื่องหมายจุลภาค 5 2 2 2" xfId="42496" xr:uid="{059E068B-CD00-47B3-8049-018FE4E347AF}"/>
    <cellStyle name="เครื่องหมายจุลภาค 5 2 2 2 2" xfId="42495" xr:uid="{0DDA6068-52CB-4F0B-836F-C622B03BC82D}"/>
    <cellStyle name="เครื่องหมายจุลภาค 5 2 2 2 2 2" xfId="42494" xr:uid="{31FA6D10-C71B-4BAD-9192-D8BB7A62ED94}"/>
    <cellStyle name="เครื่องหมายจุลภาค 5 2 2 2 3" xfId="42493" xr:uid="{4D9F0AB2-0EF6-4482-845F-283BE9198D5C}"/>
    <cellStyle name="เครื่องหมายจุลภาค 5 2 2 3" xfId="42492" xr:uid="{6AA7F5E6-4587-4301-B3D6-07653D53A0A0}"/>
    <cellStyle name="เครื่องหมายจุลภาค 5 2 2 3 2" xfId="42491" xr:uid="{8702D04D-BC8B-4286-92B8-5BB89B5161CF}"/>
    <cellStyle name="เครื่องหมายจุลภาค 5 2 2 4" xfId="42490" xr:uid="{CF72202D-D862-44AE-84F2-60A3E7F8C0A6}"/>
    <cellStyle name="เครื่องหมายจุลภาค 5 2 2 4 2" xfId="42489" xr:uid="{55DC7960-3559-41A8-B81F-1C834E6328B7}"/>
    <cellStyle name="เครื่องหมายจุลภาค 5 2 2 5" xfId="42488" xr:uid="{815F62F5-8D0D-4E37-817C-024B17FA56B7}"/>
    <cellStyle name="เครื่องหมายจุลภาค 5 2 2 6" xfId="42487" xr:uid="{8630B037-0E4E-4A3B-AD6B-BAF6EB73A428}"/>
    <cellStyle name="เครื่องหมายจุลภาค 5 2 2 7" xfId="42486" xr:uid="{19FD7415-AB9E-4897-9849-9A45203F7DE0}"/>
    <cellStyle name="เครื่องหมายจุลภาค 5 2 2 8" xfId="42485" xr:uid="{DCC18A67-2B81-40AC-B42D-9175A9C95ECC}"/>
    <cellStyle name="เครื่องหมายจุลภาค 5 2 2 9" xfId="42484" xr:uid="{76F27CB7-6C0F-4623-81FC-D15B53A4204A}"/>
    <cellStyle name="เครื่องหมายจุลภาค 5 2 3" xfId="42483" xr:uid="{E5F7A9BE-7710-4303-81DC-8DDAF5091793}"/>
    <cellStyle name="เครื่องหมายจุลภาค 5 2 3 2" xfId="42482" xr:uid="{AA053E04-590D-478E-BB36-7D50D825F22C}"/>
    <cellStyle name="เครื่องหมายจุลภาค 5 2 3 2 2" xfId="42481" xr:uid="{959EFC50-FD81-4695-ACAF-B60769113C14}"/>
    <cellStyle name="เครื่องหมายจุลภาค 5 2 3 3" xfId="42480" xr:uid="{341E643A-D7BE-4355-B68E-350E3D48DE14}"/>
    <cellStyle name="เครื่องหมายจุลภาค 5 2 3 4" xfId="33258" xr:uid="{8586DD27-C0D6-43B6-A657-59C2A32BF82D}"/>
    <cellStyle name="เครื่องหมายจุลภาค 5 2 4" xfId="42479" xr:uid="{312F29D1-786B-43B6-8899-28854B372782}"/>
    <cellStyle name="เครื่องหมายจุลภาค 5 2 4 2" xfId="42478" xr:uid="{4778FEC1-8EE6-444B-8B89-FE2EAA21EDFD}"/>
    <cellStyle name="เครื่องหมายจุลภาค 5 2 4 2 2" xfId="28665" xr:uid="{1FDB065E-BA72-4393-BE34-8237088D00A0}"/>
    <cellStyle name="เครื่องหมายจุลภาค 5 2 4 2 3" xfId="33257" xr:uid="{19D60CAE-6503-4933-876E-6DC5CEF16B5C}"/>
    <cellStyle name="เครื่องหมายจุลภาค 5 2 4 3" xfId="33256" xr:uid="{9231CA94-8F1B-4F87-BE26-4F51D5DB3B97}"/>
    <cellStyle name="เครื่องหมายจุลภาค 5 2 5" xfId="42477" xr:uid="{10C03C99-93F3-460A-BFD7-132B8F69D8A1}"/>
    <cellStyle name="เครื่องหมายจุลภาค 5 2 5 2" xfId="42476" xr:uid="{70B555A3-A8C0-4106-B0F5-2ED5F81F1BB4}"/>
    <cellStyle name="เครื่องหมายจุลภาค 5 2 6" xfId="42475" xr:uid="{DC88328F-AF60-4556-B85A-11865B57BD11}"/>
    <cellStyle name="เครื่องหมายจุลภาค 5 2 7" xfId="42474" xr:uid="{289A77A8-6274-4727-B6D1-5A79AA4FEF93}"/>
    <cellStyle name="เครื่องหมายจุลภาค 5 2 8" xfId="42473" xr:uid="{63D5B274-D95C-4DB0-B4B2-33DD63F14727}"/>
    <cellStyle name="เครื่องหมายจุลภาค 5 2 9" xfId="42472" xr:uid="{A50145E4-8166-48A5-AAF4-5F49BDF9ADAE}"/>
    <cellStyle name="เครื่องหมายจุลภาค 5 3" xfId="42471" xr:uid="{514F153A-2853-47EF-A1AF-E97FF98BDAFF}"/>
    <cellStyle name="เครื่องหมายจุลภาค 5 3 2" xfId="42470" xr:uid="{7FD795C8-A9A7-4C95-92BC-3F1542F69714}"/>
    <cellStyle name="เครื่องหมายจุลภาค 5 3 2 2" xfId="42469" xr:uid="{35705B05-A28B-4064-99C9-683EED681982}"/>
    <cellStyle name="เครื่องหมายจุลภาค 5 3 3" xfId="42468" xr:uid="{B6CFBC5F-89F4-4B9E-A3EC-5ADAD9720840}"/>
    <cellStyle name="เครื่องหมายจุลภาค 5 3 4" xfId="33255" xr:uid="{42841DA5-4A3A-489C-9452-B0116D54CD35}"/>
    <cellStyle name="เครื่องหมายจุลภาค 5 4" xfId="42467" xr:uid="{7DE22BFD-71BB-40A1-8C3E-5EF70C8B34D0}"/>
    <cellStyle name="เครื่องหมายจุลภาค 5 4 2" xfId="42466" xr:uid="{58177F35-613E-4E84-B5FA-252C12CDF4B8}"/>
    <cellStyle name="เครื่องหมายจุลภาค 5 4 2 2" xfId="28655" xr:uid="{6CCF4E7F-7F66-4CDE-817F-4DC2C37E2DB9}"/>
    <cellStyle name="เครื่องหมายจุลภาค 5 4 2 3" xfId="33254" xr:uid="{AA9E067D-834F-4101-ABD4-7AB861FF2119}"/>
    <cellStyle name="เครื่องหมายจุลภาค 5 4 3" xfId="33253" xr:uid="{AD666D84-4CE8-45DF-AE27-67DADB8106CE}"/>
    <cellStyle name="เครื่องหมายจุลภาค 5 4 4" xfId="33252" xr:uid="{7E244781-AEE1-4DFF-AF19-20872FBDD1BC}"/>
    <cellStyle name="เครื่องหมายจุลภาค 5 5" xfId="42465" xr:uid="{974CB61B-B842-4410-B50E-FDA7ED9399E0}"/>
    <cellStyle name="เครื่องหมายจุลภาค 5 5 2" xfId="42464" xr:uid="{414CFC1A-7F3C-4238-9605-2DF05F057956}"/>
    <cellStyle name="เครื่องหมายจุลภาค 5 5 2 2" xfId="28653" xr:uid="{A494302A-E07F-48B5-83AA-122EE686C721}"/>
    <cellStyle name="เครื่องหมายจุลภาค 5 5 2 3" xfId="33251" xr:uid="{1185415C-52B7-4470-8C87-29A6CF5CEA13}"/>
    <cellStyle name="เครื่องหมายจุลภาค 5 5 3" xfId="33250" xr:uid="{B13D15DB-2928-460A-921D-8FD50B5EAF7D}"/>
    <cellStyle name="เครื่องหมายจุลภาค 5 5 4" xfId="33249" xr:uid="{4157D50F-2E4A-4C6F-8F3D-B848AB68E0FC}"/>
    <cellStyle name="เครื่องหมายจุลภาค 5 6" xfId="42463" xr:uid="{42C9DE74-28BD-46F2-9FA2-22C3E10FA9A4}"/>
    <cellStyle name="เครื่องหมายจุลภาค 5 6 2" xfId="28652" xr:uid="{9F8A58EB-7351-49A7-89A3-6FDF284CB7BD}"/>
    <cellStyle name="เครื่องหมายจุลภาค 5 6 3" xfId="33248" xr:uid="{BABBD78B-CF18-4434-9987-E6E63C683F0D}"/>
    <cellStyle name="เครื่องหมายจุลภาค 5 7" xfId="42462" xr:uid="{2DDFDCA7-53D8-4B9D-8E90-F1DE36B7CA7B}"/>
    <cellStyle name="เครื่องหมายจุลภาค 5 8" xfId="42461" xr:uid="{9C31D650-EC9F-4906-996D-AC2546FBE5D3}"/>
    <cellStyle name="เครื่องหมายจุลภาค 5 9" xfId="42460" xr:uid="{6A927D96-AFDB-4099-B7D1-D314B7F88941}"/>
    <cellStyle name="เครื่องหมายจุลภาค 5_สัญญาสิทธิ Final(UPDATE) 2009" xfId="42459" xr:uid="{13049110-0A47-4ADF-BBB9-8536C7DEC6C7}"/>
    <cellStyle name="เครื่องหมายจุลภาค 6" xfId="42458" xr:uid="{B2CDFDF8-7630-4BB9-817F-69693504EDCB}"/>
    <cellStyle name="เครื่องหมายจุลภาค 6 10" xfId="42457" xr:uid="{FE046CF8-8E02-4AF1-9654-832BDF358408}"/>
    <cellStyle name="เครื่องหมายจุลภาค 6 2" xfId="42456" xr:uid="{C813DA74-5B68-4904-9F0E-E618AA7E7EFF}"/>
    <cellStyle name="เครื่องหมายจุลภาค 6 2 2" xfId="42455" xr:uid="{F94DDFD5-C2FE-4A3E-A4DF-7A2DFC146727}"/>
    <cellStyle name="เครื่องหมายจุลภาค 6 2 2 2" xfId="42454" xr:uid="{6C8C83A8-7DAB-4263-BF45-601FE74037EE}"/>
    <cellStyle name="เครื่องหมายจุลภาค 6 2 3" xfId="42453" xr:uid="{684C0D09-C844-4C17-923B-65B5E16A39BC}"/>
    <cellStyle name="เครื่องหมายจุลภาค 6 2 4" xfId="33247" xr:uid="{FB2C447A-7938-449B-B1F1-C66A1B42C29F}"/>
    <cellStyle name="เครื่องหมายจุลภาค 6 3" xfId="42452" xr:uid="{1523F71A-BD13-4A6B-AD2B-DC7FC139BCFF}"/>
    <cellStyle name="เครื่องหมายจุลภาค 6 3 2" xfId="42451" xr:uid="{D591C1A3-86CB-49A4-B3FC-573C797B8A79}"/>
    <cellStyle name="เครื่องหมายจุลภาค 6 3 2 2" xfId="28644" xr:uid="{EF246B53-983C-488D-A39C-304B50A65EC5}"/>
    <cellStyle name="เครื่องหมายจุลภาค 6 3 2 3" xfId="33246" xr:uid="{3FD4E973-9DB0-4C4B-BCCA-FA08D6C220D8}"/>
    <cellStyle name="เครื่องหมายจุลภาค 6 3 3" xfId="33245" xr:uid="{CA85F106-AEB9-4856-ADFD-3381DF951DB8}"/>
    <cellStyle name="เครื่องหมายจุลภาค 6 3 4" xfId="33244" xr:uid="{58979550-BED2-4202-874F-2559D69779EA}"/>
    <cellStyle name="เครื่องหมายจุลภาค 6 4" xfId="42450" xr:uid="{8423D7F0-DDDB-4606-A97E-8C9C9CF0709E}"/>
    <cellStyle name="เครื่องหมายจุลภาค 6 4 2" xfId="42449" xr:uid="{D45A7B77-E323-47B7-B0D7-1D900AB0E9C5}"/>
    <cellStyle name="เครื่องหมายจุลภาค 6 4 2 2" xfId="28642" xr:uid="{3865EFE1-716E-44B4-8286-5808E5C10DB3}"/>
    <cellStyle name="เครื่องหมายจุลภาค 6 4 2 3" xfId="33243" xr:uid="{8CE86066-F7F4-4F60-943A-4C151357C8B0}"/>
    <cellStyle name="เครื่องหมายจุลภาค 6 4 3" xfId="33242" xr:uid="{A35CC53F-39ED-4227-8E0A-7143D537985E}"/>
    <cellStyle name="เครื่องหมายจุลภาค 6 4 4" xfId="33241" xr:uid="{43100D5C-3311-4C55-98CD-E518BC70450E}"/>
    <cellStyle name="เครื่องหมายจุลภาค 6 5" xfId="42448" xr:uid="{7987DED6-26E1-495A-A9AC-DC50DBCBE675}"/>
    <cellStyle name="เครื่องหมายจุลภาค 6 5 2" xfId="28641" xr:uid="{64DB387D-277C-46DA-A98F-98747C4FD8AF}"/>
    <cellStyle name="เครื่องหมายจุลภาค 6 5 3" xfId="33240" xr:uid="{65712934-D21A-41DB-B1C6-A1707FAB02AD}"/>
    <cellStyle name="เครื่องหมายจุลภาค 6 6" xfId="42447" xr:uid="{7E55702D-F2E0-45F6-AC88-B8EDD8CA2694}"/>
    <cellStyle name="เครื่องหมายจุลภาค 6 6 2" xfId="28640" xr:uid="{D076F1C9-E00A-4B3F-9B67-E60D93093112}"/>
    <cellStyle name="เครื่องหมายจุลภาค 6 6 3" xfId="33239" xr:uid="{141DA33E-A923-4B01-BB7F-F477BA9946C0}"/>
    <cellStyle name="เครื่องหมายจุลภาค 6 7" xfId="42446" xr:uid="{C873F503-7068-4939-B8E3-883714E4B312}"/>
    <cellStyle name="เครื่องหมายจุลภาค 6 7 2" xfId="28639" xr:uid="{9897B803-6319-4ADA-B98A-DAEA336A57CB}"/>
    <cellStyle name="เครื่องหมายจุลภาค 6 7 3" xfId="33238" xr:uid="{33D76369-3D47-4342-9E64-215C4A101417}"/>
    <cellStyle name="เครื่องหมายจุลภาค 6 8" xfId="42445" xr:uid="{CA89FE8C-8514-426D-B2E2-F9A3EC54C2E8}"/>
    <cellStyle name="เครื่องหมายจุลภาค 6 9" xfId="42444" xr:uid="{6E3F1AAB-69F5-46A1-B214-075443B27C8C}"/>
    <cellStyle name="เครื่องหมายจุลภาค 7" xfId="42443" xr:uid="{2ACE4803-A329-40DF-9D74-2B66BCF3F88D}"/>
    <cellStyle name="เครื่องหมายจุลภาค 7 2" xfId="42442" xr:uid="{30E00A1C-79E7-4D9B-9F7D-415AA9BD19F7}"/>
    <cellStyle name="เครื่องหมายจุลภาค 7 2 2" xfId="42441" xr:uid="{6B2606A8-35EE-43D4-9623-F7E8DEAFD498}"/>
    <cellStyle name="เครื่องหมายจุลภาค 7 2 2 2" xfId="42440" xr:uid="{20B79275-1389-4567-89D0-2633CCADCAE7}"/>
    <cellStyle name="เครื่องหมายจุลภาค 7 2 3" xfId="42439" xr:uid="{40E17166-815B-4350-85E1-21369F5EF83F}"/>
    <cellStyle name="เครื่องหมายจุลภาค 7 3" xfId="42438" xr:uid="{8B05D28B-3158-4D6D-A041-33F984E705F8}"/>
    <cellStyle name="เครื่องหมายจุลภาค 7 3 2" xfId="42437" xr:uid="{CF0AFC14-05A7-4BDF-A0F5-163D4EB6BDA8}"/>
    <cellStyle name="เครื่องหมายจุลภาค 7 4" xfId="42436" xr:uid="{9187F85A-E989-455A-84DA-59A69863B056}"/>
    <cellStyle name="เครื่องหมายจุลภาค 7 4 2" xfId="42435" xr:uid="{798909CE-15BA-4DBF-9D78-E249ED477545}"/>
    <cellStyle name="เครื่องหมายจุลภาค 7 5" xfId="42434" xr:uid="{D95F59C9-4FB9-4A60-97DD-F924F18D1A97}"/>
    <cellStyle name="เครื่องหมายจุลภาค 7 6" xfId="42433" xr:uid="{24E33AF5-7D4F-47B0-B6A0-4E851BAC7979}"/>
    <cellStyle name="เครื่องหมายจุลภาค 7 7" xfId="42432" xr:uid="{98D823D9-B2C5-4824-BD85-CEADE85519F8}"/>
    <cellStyle name="เครื่องหมายจุลภาค 7 8" xfId="42431" xr:uid="{65B198EA-E6D6-4C7E-80A2-D3F6E2E8D745}"/>
    <cellStyle name="เครื่องหมายจุลภาค 7 9" xfId="42430" xr:uid="{BB25FFD8-D694-40B2-883F-1ED08C18E1DB}"/>
    <cellStyle name="เครื่องหมายจุลภาค 8" xfId="42429" xr:uid="{B4353676-309B-4E66-9A34-B1BF6075EADA}"/>
    <cellStyle name="เครื่องหมายจุลภาค 8 2" xfId="42428" xr:uid="{D2776E97-6B5B-4F18-B245-0F76F2996DF2}"/>
    <cellStyle name="เครื่องหมายจุลภาค 8 2 2" xfId="28626" xr:uid="{F2CDF395-866C-42F7-BF51-C5E1B5EB4876}"/>
    <cellStyle name="เครื่องหมายจุลภาค 8 2 3" xfId="33236" xr:uid="{8239F694-FBFD-4058-B32E-58D6E1AF96BC}"/>
    <cellStyle name="เครื่องหมายจุลภาค 8 3" xfId="33235" xr:uid="{622C89B2-2E40-4262-A524-D543CA1A85FF}"/>
    <cellStyle name="เครื่องหมายจุลภาค 8 4" xfId="33234" xr:uid="{BCE5BCE1-2254-49B0-8946-020C7F1E915C}"/>
    <cellStyle name="เครื่องหมายจุลภาค 8 5" xfId="28627" xr:uid="{5135A426-2424-42F2-A2DC-CE66E469F58F}"/>
    <cellStyle name="เครื่องหมายจุลภาค 8 6" xfId="33237" xr:uid="{29F569D8-D99B-43BE-9869-D194C114DE9C}"/>
    <cellStyle name="เครื่องหมายจุลภาค 9" xfId="42427" xr:uid="{292B6ACD-CFFF-4E3B-A64E-D6B55BB12B7B}"/>
    <cellStyle name="เครื่องหมายจุลภาค 9 2" xfId="42426" xr:uid="{33912C6D-28A4-4FC5-BD3F-D363ECF47A99}"/>
    <cellStyle name="เครื่องหมายจุลภาค 9 2 2" xfId="42425" xr:uid="{FE641899-B59C-452F-9AEC-EF1F8DAB3606}"/>
    <cellStyle name="เครื่องหมายจุลภาค 9 2 2 2" xfId="42424" xr:uid="{6D825536-22C1-4E6A-B0E6-A91F84EF3044}"/>
    <cellStyle name="เครื่องหมายจุลภาค 9 2 3" xfId="42423" xr:uid="{09CB16CB-45B9-432C-8C59-8454024C6C9E}"/>
    <cellStyle name="เครื่องหมายจุลภาค 9 2 3 2" xfId="28622" xr:uid="{F952F7A4-A6C0-425C-9CC9-EBD025C1EB95}"/>
    <cellStyle name="เครื่องหมายจุลภาค 9 2 3 3" xfId="33232" xr:uid="{94D72AEC-550A-4CF1-A857-12B9EC61E88D}"/>
    <cellStyle name="เครื่องหมายจุลภาค 9 2 4" xfId="33231" xr:uid="{597D2462-2194-4592-97CF-AF18502C6A27}"/>
    <cellStyle name="เครื่องหมายจุลภาค 9 2 5" xfId="28624" xr:uid="{2C7D3BE1-0E63-4EC9-AA61-9DE03DE540F6}"/>
    <cellStyle name="เครื่องหมายจุลภาค 9 3" xfId="42422" xr:uid="{63204C8A-9E62-4A11-B053-4AC4F74734F8}"/>
    <cellStyle name="เครื่องหมายจุลภาค 9 3 2" xfId="42421" xr:uid="{1B6B89D0-CD91-4E3D-8B16-10F4797E15E6}"/>
    <cellStyle name="เครื่องหมายจุลภาค 9 3 2 2" xfId="28620" xr:uid="{9159B395-66E2-4C4F-9A7F-DC1D51E66337}"/>
    <cellStyle name="เครื่องหมายจุลภาค 9 3 2 3" xfId="33229" xr:uid="{7F2E3696-EF8C-4902-B2A7-A96A3DA627DB}"/>
    <cellStyle name="เครื่องหมายจุลภาค 9 3 3" xfId="33228" xr:uid="{A6FC6BC5-F13C-42EE-9E41-C6A60535F9E5}"/>
    <cellStyle name="เครื่องหมายจุลภาค 9 3 4" xfId="33227" xr:uid="{77757E0C-74E2-4A72-890A-CFF773F0D8DB}"/>
    <cellStyle name="เครื่องหมายจุลภาค 9 3 5" xfId="28621" xr:uid="{F7228216-1609-457A-82F4-B2447AEB7CD3}"/>
    <cellStyle name="เครื่องหมายจุลภาค 9 3 6" xfId="33230" xr:uid="{927458B6-93FE-40D5-8B4B-DEBC86273315}"/>
    <cellStyle name="เครื่องหมายจุลภาค 9 4" xfId="42420" xr:uid="{7AF9379F-32EB-4DAC-8ABC-670394CEB704}"/>
    <cellStyle name="เครื่องหมายจุลภาค 9 4 2" xfId="28619" xr:uid="{3F809D59-9199-4B61-81A9-2915013E007B}"/>
    <cellStyle name="เครื่องหมายจุลภาค 9 4 3" xfId="33226" xr:uid="{0E59CF4A-2B0C-44E2-A1C6-88A61FB491A7}"/>
    <cellStyle name="เครื่องหมายจุลภาค 9 5" xfId="33225" xr:uid="{7E9ED4E5-AB45-4CCB-9C30-37ADF30EC3FD}"/>
    <cellStyle name="เครื่องหมายจุลภาค 9 6" xfId="33224" xr:uid="{2EA642C6-E100-45AB-A4BF-2FFBF93B3756}"/>
    <cellStyle name="เครื่องหมายจุลภาค 9 7" xfId="28625" xr:uid="{618042F9-04EE-4291-88E0-69E0A05C7E1B}"/>
    <cellStyle name="เครื่องหมายจุลภาค 9 8" xfId="33233" xr:uid="{BA23197D-FF56-4CAB-8AB8-E1FAAF2F8161}"/>
    <cellStyle name="เชื่อมโยงหลายมิติ" xfId="42419" xr:uid="{FF88F046-9E7B-47C3-9E94-9C3BD4E84972}"/>
    <cellStyle name="เชื่อมโยงหลายมิติ 2" xfId="42418" xr:uid="{65E46233-B71B-425F-8DB9-7A0AFDF88267}"/>
    <cellStyle name="เชื่อมโยงหลายมิติ 3" xfId="42417" xr:uid="{641E6F5A-2B56-44DD-9473-3C7B3B8C6822}"/>
    <cellStyle name="เชื่อมโยงหลายมิติ 4" xfId="33223" xr:uid="{802683B3-F540-43AC-AF3B-112ACFF59C0A}"/>
    <cellStyle name="เซลล์ตรวจสอบ" xfId="42416" xr:uid="{C457A2EB-FFA4-4D2C-B018-D0F56265B3F1}"/>
    <cellStyle name="เซลล์ตรวจสอบ 2" xfId="42415" xr:uid="{69F01C79-C674-4E62-81C7-BE42F7BDE27C}"/>
    <cellStyle name="เซลล์ตรวจสอบ 3" xfId="42414" xr:uid="{FFF43E67-A177-48F6-A7C3-13A7E9C53095}"/>
    <cellStyle name="เซลล์ที่มีการเชื่อมโยง" xfId="42413" xr:uid="{908ECBCC-3C5A-4736-A610-C158E60EB362}"/>
    <cellStyle name="เซลล์ที่มีการเชื่อมโยง 2" xfId="42412" xr:uid="{939586E3-89E3-4501-9BBF-643811CC7B37}"/>
    <cellStyle name="เซลล์ที่มีการเชื่อมโยง 3" xfId="42411" xr:uid="{15D35151-BE3C-478C-9ADC-5A02D9B52C02}"/>
    <cellStyle name="เปอร์เซ็นต์ 2" xfId="42410" xr:uid="{F6BF0693-EFA6-440F-B91E-1EC28927B60B}"/>
    <cellStyle name="เปอร์เซ็นต์ 2 2" xfId="42409" xr:uid="{3E39BFFB-D630-465E-B340-1158A75CBFEC}"/>
    <cellStyle name="เปอร์เซ็นต์ 2 3" xfId="42408" xr:uid="{69FAE560-2BCD-438A-B0B8-003018E0EB3C}"/>
    <cellStyle name="เปอร์เซ็นต์ 2 4" xfId="42407" xr:uid="{35503B8E-0582-409C-AD84-495673E02658}"/>
    <cellStyle name="เปอร์เซ็นต์ 2 4 2" xfId="28607" xr:uid="{69BD2CF6-58D1-4498-9139-BB38E7EECA2C}"/>
    <cellStyle name="เปอร์เซ็นต์ 2 4 3" xfId="33222" xr:uid="{02CDC185-D431-44D2-8E38-FC9BAA5526EF}"/>
    <cellStyle name="เปอร์เซ็นต์ 2 5" xfId="42406" xr:uid="{B8748768-E304-40A0-A013-BAE875399A08}"/>
    <cellStyle name="เปอร์เซ็นต์ 2 5 2" xfId="28606" xr:uid="{CD503370-5EA1-4384-9C57-3987883F7AA3}"/>
    <cellStyle name="เปอร์เซ็นต์ 2 5 3" xfId="33221" xr:uid="{2307299C-FFC2-4B47-BCD3-C6A881E0557A}"/>
    <cellStyle name="เปอร์เซ็นต์ 2 6" xfId="42405" xr:uid="{D2CB97F0-651B-489D-AA54-A5DD2E6F0D1A}"/>
    <cellStyle name="เปอร์เซ็นต์ 3" xfId="42404" xr:uid="{5F148C04-0BCC-4BC6-8896-3A181D7258F4}"/>
    <cellStyle name="เปอร์เซ็นต์ 4" xfId="42403" xr:uid="{E7954405-8E48-4A68-AB8B-182C55D0BF05}"/>
    <cellStyle name="แย่" xfId="42402" xr:uid="{213901C4-FB7D-4902-8423-0557F4733217}"/>
    <cellStyle name="แย่ 2" xfId="42401" xr:uid="{62EF8450-78BA-4A9D-A813-159302F6693A}"/>
    <cellStyle name="แย่ 3" xfId="42400" xr:uid="{0EDE0AC0-AF25-4683-BCBE-55DF7A131BD7}"/>
    <cellStyle name="แสดงผล" xfId="42399" xr:uid="{6543BDD2-30E4-41B1-AB73-D0838D1FC88B}"/>
    <cellStyle name="แสดงผล 10" xfId="42398" xr:uid="{4908F2F7-1C8C-4C49-ADB7-E9C7FA65B2A5}"/>
    <cellStyle name="แสดงผล 10 10" xfId="15239" xr:uid="{43229BFA-B5AF-4690-8D8D-AB51DB9FD786}"/>
    <cellStyle name="แสดงผล 10 11" xfId="10293" xr:uid="{809F1966-BF7C-414D-8A2C-CB40437FF6A8}"/>
    <cellStyle name="แสดงผล 10 2" xfId="41597" xr:uid="{815AA7EE-89A3-4836-BC85-3263A886D968}"/>
    <cellStyle name="แสดงผล 10 2 10" xfId="10703" xr:uid="{5164E368-7D6E-48B0-9538-2338D5307B48}"/>
    <cellStyle name="แสดงผล 10 2 2" xfId="28007" xr:uid="{226C3628-200C-4463-A4FE-18D3CD24664E}"/>
    <cellStyle name="แสดงผล 10 2 2 2" xfId="6425" xr:uid="{74427A33-A549-4E27-B354-77BD9B5FBCB3}"/>
    <cellStyle name="แสดงผล 10 2 2 3" xfId="2099" xr:uid="{0973BFA8-421B-46D7-8CC2-D83A3846A3A8}"/>
    <cellStyle name="แสดงผล 10 2 3" xfId="29165" xr:uid="{0A108AC9-55DD-446B-B21F-D332B42318EA}"/>
    <cellStyle name="แสดงผล 10 2 3 2" xfId="7146" xr:uid="{F8DC45F1-4495-495F-9CFC-0E773119655F}"/>
    <cellStyle name="แสดงผล 10 2 3 3" xfId="2508" xr:uid="{49336C86-9C47-46FC-85C8-2DB7759C3837}"/>
    <cellStyle name="แสดงผล 10 2 4" xfId="25817" xr:uid="{8774770A-E401-4F0E-9892-9C488E985B69}"/>
    <cellStyle name="แสดงผล 10 2 4 2" xfId="4862" xr:uid="{170600D5-2148-4212-81A3-DDD84656F311}"/>
    <cellStyle name="แสดงผล 10 2 4 3" xfId="1096" xr:uid="{C28D7042-8D0A-42F6-9DE5-BA7B23FBC184}"/>
    <cellStyle name="แสดงผล 10 2 5" xfId="25394" xr:uid="{BA7B5238-98BF-46E8-B983-AEC9BD221B4C}"/>
    <cellStyle name="แสดงผล 10 2 5 2" xfId="4501" xr:uid="{5FA1A32A-3F47-42DD-AED5-5392F62F3110}"/>
    <cellStyle name="แสดงผล 10 2 5 3" xfId="784" xr:uid="{DB2D4732-9839-43F3-AA9F-F3CFDE19D3CA}"/>
    <cellStyle name="แสดงผล 10 2 6" xfId="33218" xr:uid="{02E718FD-F335-45DC-9835-E57EC9301EDB}"/>
    <cellStyle name="แสดงผล 10 2 6 2" xfId="19192" xr:uid="{4FFA48AB-48A8-4B48-8A23-4D8904960EAA}"/>
    <cellStyle name="แสดงผล 10 2 6 3" xfId="10132" xr:uid="{399235EF-842E-4A16-A2F3-9E4C078EB3FC}"/>
    <cellStyle name="แสดงผล 10 2 6 4" xfId="16084" xr:uid="{C17E2702-251C-4079-9771-45BD170E311E}"/>
    <cellStyle name="แสดงผล 10 2 7" xfId="38734" xr:uid="{B6373635-2E7A-489B-BAE2-0517B1B5001B}"/>
    <cellStyle name="แสดงผล 10 2 8" xfId="24111" xr:uid="{707EF16F-5344-479D-A586-43A4D291190A}"/>
    <cellStyle name="แสดงผล 10 2 9" xfId="40452" xr:uid="{E4486DA9-8A7F-4C5E-A786-959C5302201C}"/>
    <cellStyle name="แสดงผล 10 3" xfId="28601" xr:uid="{83BBB77A-8E08-49D7-89A7-8DEF17D0CB19}"/>
    <cellStyle name="แสดงผล 10 3 2" xfId="6833" xr:uid="{10CCA269-3AA6-40F6-B3E0-9D8509D8A41F}"/>
    <cellStyle name="แสดงผล 10 3 3" xfId="2411" xr:uid="{C0A1635E-CFF2-4550-8D48-0B6E13B6D711}"/>
    <cellStyle name="แสดงผล 10 4" xfId="27477" xr:uid="{7F95D277-357E-4DDE-9A0A-BDAB28BA6F92}"/>
    <cellStyle name="แสดงผล 10 4 2" xfId="5978" xr:uid="{564DD137-58AE-42CB-876A-498889C664E6}"/>
    <cellStyle name="แสดงผล 10 4 3" xfId="1716" xr:uid="{6DBE985A-69C8-4F10-8A64-8886FD4BD206}"/>
    <cellStyle name="แสดงผล 10 5" xfId="26356" xr:uid="{F90109B2-D46B-4AC0-AAB6-0BC7FF21B41C}"/>
    <cellStyle name="แสดงผล 10 5 2" xfId="5235" xr:uid="{F5311AA9-1837-4894-9893-DC37F225730E}"/>
    <cellStyle name="แสดงผล 10 5 3" xfId="1328" xr:uid="{251611F5-E645-4A62-A0DC-CD9CD5360A28}"/>
    <cellStyle name="แสดงผล 10 6" xfId="25527" xr:uid="{4FC25942-2773-4E72-96F3-EA017B4E6FA1}"/>
    <cellStyle name="แสดงผล 10 6 2" xfId="4581" xr:uid="{CB448B20-7ED9-4DA9-AAB0-3456D196FD3F}"/>
    <cellStyle name="แสดงผล 10 6 3" xfId="833" xr:uid="{6D883822-A53D-4F94-A251-6E7EBC994AD3}"/>
    <cellStyle name="แสดงผล 10 7" xfId="33219" xr:uid="{3750070A-B2FC-4765-917B-6F3FBC105E8F}"/>
    <cellStyle name="แสดงผล 10 7 2" xfId="19193" xr:uid="{D06DC33B-4440-48F6-938A-74085B7E5D79}"/>
    <cellStyle name="แสดงผล 10 7 3" xfId="10133" xr:uid="{D5ADCF4A-7E73-4681-8865-B934E06C7FE7}"/>
    <cellStyle name="แสดงผล 10 7 4" xfId="39849" xr:uid="{6FC34164-F5B5-4856-9BC4-2B3E01C4A165}"/>
    <cellStyle name="แสดงผล 10 8" xfId="39421" xr:uid="{50F27E7F-D0B2-411B-9BAB-AE47FF287FB5}"/>
    <cellStyle name="แสดงผล 10 9" xfId="24788" xr:uid="{6FEDDE1E-8A2E-4B12-9ECB-C30C64FD78E7}"/>
    <cellStyle name="แสดงผล 11" xfId="42397" xr:uid="{67FB0444-006C-4F64-BC43-DE507786ACB1}"/>
    <cellStyle name="แสดงผล 11 10" xfId="10294" xr:uid="{F9504091-B98E-4E00-BE30-A4D753B4E709}"/>
    <cellStyle name="แสดงผล 11 2" xfId="41596" xr:uid="{B2EEA0DF-B2B6-4ADC-8E4F-8138DCE126C8}"/>
    <cellStyle name="แสดงผล 11 2 2" xfId="29899" xr:uid="{25DF9ABC-359C-4CEC-9238-1C67FB358D88}"/>
    <cellStyle name="แสดงผล 11 2 2 2" xfId="7684" xr:uid="{F0DFCEB9-39BC-4F89-8926-3C25809AF450}"/>
    <cellStyle name="แสดงผล 11 2 2 3" xfId="2828" xr:uid="{3EE25D62-1832-4E04-B9F3-3B5080698C94}"/>
    <cellStyle name="แสดงผล 11 2 3" xfId="25816" xr:uid="{3AC712C6-30D1-4626-8F2F-FED714DD72E1}"/>
    <cellStyle name="แสดงผล 11 2 3 2" xfId="4861" xr:uid="{80F0479A-327F-4DE1-9170-E78208BC0E93}"/>
    <cellStyle name="แสดงผล 11 2 3 3" xfId="1095" xr:uid="{B30C91D1-6506-450D-B711-C960A358F6AD}"/>
    <cellStyle name="แสดงผล 11 2 4" xfId="25393" xr:uid="{AF134B16-ED02-48C3-B967-CD045925A793}"/>
    <cellStyle name="แสดงผล 11 2 4 2" xfId="4500" xr:uid="{6F7075A1-B8D8-4D93-AFC2-DD179F108FF0}"/>
    <cellStyle name="แสดงผล 11 2 4 3" xfId="783" xr:uid="{4E4EF7DD-1FD3-4D34-8CB9-D426220F87DB}"/>
    <cellStyle name="แสดงผล 11 2 5" xfId="28006" xr:uid="{CBF7ECFB-04C7-448F-865D-9C9C79471F2E}"/>
    <cellStyle name="แสดงผล 11 2 5 2" xfId="6424" xr:uid="{ED2FE7F0-AB06-49E5-BC03-16608B1CEC1F}"/>
    <cellStyle name="แสดงผล 11 2 5 3" xfId="2098" xr:uid="{2D96BBED-AC89-468A-9B16-B1A09646B847}"/>
    <cellStyle name="แสดงผล 11 2 6" xfId="38733" xr:uid="{B970B641-9B48-443B-B68D-DAA464C527BE}"/>
    <cellStyle name="แสดงผล 11 2 7" xfId="24110" xr:uid="{17B2BEAC-A3AE-4C3C-978F-00099C2A2E02}"/>
    <cellStyle name="แสดงผล 11 2 8" xfId="39500" xr:uid="{0E35A3BC-05A6-448B-AEEC-AAB9218EEE36}"/>
    <cellStyle name="แสดงผล 11 2 9" xfId="10704" xr:uid="{1A84AF21-5BD8-471E-98CD-5BD647903662}"/>
    <cellStyle name="แสดงผล 11 3" xfId="27478" xr:uid="{75DBBBD2-33CC-4B90-BD59-B1EDAD2D62D9}"/>
    <cellStyle name="แสดงผล 11 3 2" xfId="5979" xr:uid="{43BAF199-CA2F-48D6-8024-071F4257B418}"/>
    <cellStyle name="แสดงผล 11 3 3" xfId="1717" xr:uid="{E341CC6D-885C-4959-9CF5-691F6F4FA117}"/>
    <cellStyle name="แสดงผล 11 4" xfId="26355" xr:uid="{D753752D-B7E5-4E6B-B202-2EB231B97763}"/>
    <cellStyle name="แสดงผล 11 4 2" xfId="5234" xr:uid="{B81CC367-F107-43AA-854A-D7960CBFEEA4}"/>
    <cellStyle name="แสดงผล 11 4 3" xfId="1327" xr:uid="{E603EA2B-3DF8-4300-881F-DE9D6CF57ABD}"/>
    <cellStyle name="แสดงผล 11 5" xfId="25526" xr:uid="{62F3C958-82C4-43A6-BE4D-65C7DC45DA6B}"/>
    <cellStyle name="แสดงผล 11 5 2" xfId="4580" xr:uid="{188B8716-0882-4E68-A996-E25BDE9A3025}"/>
    <cellStyle name="แสดงผล 11 5 3" xfId="832" xr:uid="{3576ADB9-2D24-4B42-83D8-5716A4824A07}"/>
    <cellStyle name="แสดงผล 11 6" xfId="28600" xr:uid="{C13EE25E-44EF-4B5D-8561-006587002D07}"/>
    <cellStyle name="แสดงผล 11 6 2" xfId="6832" xr:uid="{D30B2E89-5F2A-462D-A073-E3A33C6A149A}"/>
    <cellStyle name="แสดงผล 11 6 3" xfId="2410" xr:uid="{4509C8C0-69DD-46D9-A479-6182FB32F544}"/>
    <cellStyle name="แสดงผล 11 7" xfId="39420" xr:uid="{8E1DC2CC-C06C-4E71-9E03-6D5494660AE8}"/>
    <cellStyle name="แสดงผล 11 8" xfId="24787" xr:uid="{6F1E0354-31F9-4111-9BB2-676E1B3620D8}"/>
    <cellStyle name="แสดงผล 11 9" xfId="19395" xr:uid="{93064D5E-F7BE-4D8F-AD27-CA88556E380F}"/>
    <cellStyle name="แสดงผล 12" xfId="42396" xr:uid="{A139E2FD-F6EA-4659-A767-0B27F4FAA483}"/>
    <cellStyle name="แสดงผล 12 10" xfId="10295" xr:uid="{94623FA0-A868-4B17-91C6-F89523FC7FA2}"/>
    <cellStyle name="แสดงผล 12 2" xfId="41595" xr:uid="{B122AD07-09CA-4756-BCF5-B6EE881BA254}"/>
    <cellStyle name="แสดงผล 12 2 2" xfId="28667" xr:uid="{046AEC11-93BB-4220-A465-64BF9B7F9221}"/>
    <cellStyle name="แสดงผล 12 2 2 2" xfId="6888" xr:uid="{E552152A-21B3-4B63-80AF-E1A6933DFAC2}"/>
    <cellStyle name="แสดงผล 12 2 2 3" xfId="2452" xr:uid="{DE178E4F-3A49-4363-BA12-3DEFC20D8F78}"/>
    <cellStyle name="แสดงผล 12 2 3" xfId="25815" xr:uid="{FCA074B9-029A-45BE-BE77-1695A17106A9}"/>
    <cellStyle name="แสดงผล 12 2 3 2" xfId="4860" xr:uid="{AE75E2B3-7534-4F8F-A8F7-7EFAF43FFE9C}"/>
    <cellStyle name="แสดงผล 12 2 3 3" xfId="1094" xr:uid="{5EAFC95F-FF87-4E66-BEAC-85099351F594}"/>
    <cellStyle name="แสดงผล 12 2 4" xfId="25392" xr:uid="{EAA13354-2E20-4DE5-A9EB-29597BABC5B7}"/>
    <cellStyle name="แสดงผล 12 2 4 2" xfId="4499" xr:uid="{E2980A21-9791-43DB-A4BA-5D5B76867DA2}"/>
    <cellStyle name="แสดงผล 12 2 4 3" xfId="782" xr:uid="{5034E733-7833-40E7-B9E9-E629D96A49D1}"/>
    <cellStyle name="แสดงผล 12 2 5" xfId="28005" xr:uid="{D7DC8DF7-AB14-41F0-A6FC-E2B8C4E9A73F}"/>
    <cellStyle name="แสดงผล 12 2 5 2" xfId="6423" xr:uid="{AF22AA04-FBDA-4BEE-901F-005563C736B4}"/>
    <cellStyle name="แสดงผล 12 2 5 3" xfId="2097" xr:uid="{A4EBA7A3-D78A-4140-97E0-2EC9B1589A5B}"/>
    <cellStyle name="แสดงผล 12 2 6" xfId="38732" xr:uid="{5947C7DB-FB6C-4A29-B557-EB89DABA952F}"/>
    <cellStyle name="แสดงผล 12 2 7" xfId="24109" xr:uid="{6D710AAA-0D9F-4A2D-9E1F-4AFC14C017E6}"/>
    <cellStyle name="แสดงผล 12 2 8" xfId="38452" xr:uid="{AC271103-886B-461B-A8A6-25DCE4F038B2}"/>
    <cellStyle name="แสดงผล 12 2 9" xfId="10705" xr:uid="{8D28496C-B21E-4F85-956A-BD822AA9BDCF}"/>
    <cellStyle name="แสดงผล 12 3" xfId="26766" xr:uid="{90716AFA-5E9F-42B4-9D44-51766633F302}"/>
    <cellStyle name="แสดงผล 12 3 2" xfId="5505" xr:uid="{87965EBB-F611-4E47-908A-C07F4D68B598}"/>
    <cellStyle name="แสดงผล 12 3 3" xfId="1495" xr:uid="{285A9504-8F03-47EE-B6AF-EFC32C04818F}"/>
    <cellStyle name="แสดงผล 12 4" xfId="26354" xr:uid="{AEFCB8F8-3739-4B88-95C0-4F25384009AB}"/>
    <cellStyle name="แสดงผล 12 4 2" xfId="5233" xr:uid="{6E1488B6-DEBC-4F3D-B95C-35EB4358FF5C}"/>
    <cellStyle name="แสดงผล 12 4 3" xfId="1326" xr:uid="{575F7FC3-9E3E-4386-BB55-A62AC0858B7D}"/>
    <cellStyle name="แสดงผล 12 5" xfId="25525" xr:uid="{C4FB8D87-3F87-4427-A4C9-0FCD9D69E437}"/>
    <cellStyle name="แสดงผล 12 5 2" xfId="4579" xr:uid="{D4E88DA8-B2D1-4BE7-8839-598CF8B6AF60}"/>
    <cellStyle name="แสดงผล 12 5 3" xfId="831" xr:uid="{3797B0D1-3B4A-4A51-AD42-A69E48D0FE26}"/>
    <cellStyle name="แสดงผล 12 6" xfId="28599" xr:uid="{B9AB8FB9-19F2-44E1-80AE-09C9E3D0E517}"/>
    <cellStyle name="แสดงผล 12 6 2" xfId="6831" xr:uid="{2B6FA38E-B174-4E41-AFC6-F6FD2976BB8F}"/>
    <cellStyle name="แสดงผล 12 6 3" xfId="2409" xr:uid="{94278B1A-AD33-4608-926B-41B2D2A27020}"/>
    <cellStyle name="แสดงผล 12 7" xfId="39419" xr:uid="{BAAAE45A-5DA9-427B-831E-B45DE5DA30D4}"/>
    <cellStyle name="แสดงผล 12 8" xfId="24786" xr:uid="{F1224D19-E7AE-4DA1-AF35-F2F1964C2AE6}"/>
    <cellStyle name="แสดงผล 12 9" xfId="19396" xr:uid="{65338F19-67CB-4F7A-9DA0-C1CFED1F0B90}"/>
    <cellStyle name="แสดงผล 13" xfId="42395" xr:uid="{1FB3054C-1D5D-45EA-A3F5-E35492FBF399}"/>
    <cellStyle name="แสดงผล 13 10" xfId="6945" xr:uid="{5E82921E-9E03-4B38-994C-22CDFF625ACA}"/>
    <cellStyle name="แสดงผล 13 2" xfId="41594" xr:uid="{19B82164-6A76-4644-B695-7866B92D5B28}"/>
    <cellStyle name="แสดงผล 13 2 2" xfId="30215" xr:uid="{776C6D6D-BDB4-47A6-97B1-6764EAEF6C7A}"/>
    <cellStyle name="แสดงผล 13 2 2 2" xfId="7909" xr:uid="{4706F0FD-9419-4D23-A490-0DEF81A0DFCF}"/>
    <cellStyle name="แสดงผล 13 2 2 3" xfId="2986" xr:uid="{50E06282-72B8-4C9A-B596-216840559CB5}"/>
    <cellStyle name="แสดงผล 13 2 3" xfId="25814" xr:uid="{C6403223-30FD-4B7B-8787-D3A027DE214C}"/>
    <cellStyle name="แสดงผล 13 2 3 2" xfId="4859" xr:uid="{DD7834FF-2132-44FB-BAD1-9494E96C0A54}"/>
    <cellStyle name="แสดงผล 13 2 3 3" xfId="1093" xr:uid="{397100AB-D745-41E8-95FD-62C70E71A541}"/>
    <cellStyle name="แสดงผล 13 2 4" xfId="25391" xr:uid="{0E2DCD77-E547-40C8-83C2-2652601D7CFE}"/>
    <cellStyle name="แสดงผล 13 2 4 2" xfId="4498" xr:uid="{47B3A804-E5E0-4264-A253-E591CE6BA354}"/>
    <cellStyle name="แสดงผล 13 2 4 3" xfId="781" xr:uid="{D46B3FC5-FBD0-46C6-95AC-A45132699743}"/>
    <cellStyle name="แสดงผล 13 2 5" xfId="28004" xr:uid="{E072D28D-73DD-4F7E-990F-5A1E22592BAF}"/>
    <cellStyle name="แสดงผล 13 2 5 2" xfId="6422" xr:uid="{87FEA620-5035-4834-8A2B-0B2ADE0D154C}"/>
    <cellStyle name="แสดงผล 13 2 5 3" xfId="2096" xr:uid="{8F52EF3D-CC8E-45FD-87EB-5186B29BAA36}"/>
    <cellStyle name="แสดงผล 13 2 6" xfId="38731" xr:uid="{B627BB8D-EB00-4443-9A0C-01E707CD6D92}"/>
    <cellStyle name="แสดงผล 13 2 7" xfId="24108" xr:uid="{190FC1C1-F432-48F6-8948-CD1C8890C24A}"/>
    <cellStyle name="แสดงผล 13 2 8" xfId="40453" xr:uid="{FD26484A-ED4D-4DDA-975D-2A1EF34F4241}"/>
    <cellStyle name="แสดงผล 13 2 9" xfId="10706" xr:uid="{A5A78887-9B13-4103-A0B2-EED8FF73D2EC}"/>
    <cellStyle name="แสดงผล 13 3" xfId="26765" xr:uid="{6A7C5C95-762D-43AB-A6D5-193EC8547C1E}"/>
    <cellStyle name="แสดงผล 13 3 2" xfId="5504" xr:uid="{CCEDA6CE-E063-4BDB-BECE-6B8E5F928C0D}"/>
    <cellStyle name="แสดงผล 13 3 3" xfId="1494" xr:uid="{0E3B6BEF-8EFD-4EF6-9FB7-169546078176}"/>
    <cellStyle name="แสดงผล 13 4" xfId="26353" xr:uid="{AF0B75A1-6D88-4221-B205-B62123631FD2}"/>
    <cellStyle name="แสดงผล 13 4 2" xfId="5232" xr:uid="{04EA094C-1A98-433F-AC3A-C3100F862966}"/>
    <cellStyle name="แสดงผล 13 4 3" xfId="1325" xr:uid="{6A4A434A-53BF-464B-9186-42D621C0FA06}"/>
    <cellStyle name="แสดงผล 13 5" xfId="25524" xr:uid="{C2B9CAF4-EE87-4989-BB79-1D45C7AFF367}"/>
    <cellStyle name="แสดงผล 13 5 2" xfId="4578" xr:uid="{EA73A57B-5E60-49E9-8A6F-0BCE10465483}"/>
    <cellStyle name="แสดงผล 13 5 3" xfId="830" xr:uid="{4A10C3B5-E2CD-44D5-97B8-7F2BFB601EE6}"/>
    <cellStyle name="แสดงผล 13 6" xfId="28598" xr:uid="{4004FD9D-A4BB-4250-8F46-555B59AD4F16}"/>
    <cellStyle name="แสดงผล 13 6 2" xfId="6830" xr:uid="{C29537DB-C7A3-4378-BFA2-55B4C6E2D80A}"/>
    <cellStyle name="แสดงผล 13 6 3" xfId="2408" xr:uid="{9309B760-04FD-462A-AD3F-8D032B681C82}"/>
    <cellStyle name="แสดงผล 13 7" xfId="39418" xr:uid="{E7B4B290-1A26-4773-9A59-4AC93913F903}"/>
    <cellStyle name="แสดงผล 13 8" xfId="24785" xr:uid="{B01A43FC-70A3-4F4B-9A1E-CF220A1F92D7}"/>
    <cellStyle name="แสดงผล 13 9" xfId="19397" xr:uid="{E99A01F5-F835-4059-8E32-D9FC0F3FD38D}"/>
    <cellStyle name="แสดงผล 14" xfId="41598" xr:uid="{26CE19BA-00D3-4F8D-8DC8-1F1D35E92640}"/>
    <cellStyle name="แสดงผล 14 2" xfId="30104" xr:uid="{85F1B658-289D-4A96-9F0C-2C3B3C4BC0A4}"/>
    <cellStyle name="แสดงผล 14 2 2" xfId="7821" xr:uid="{C3674478-7836-4628-90D0-8F96AEEC6AD8}"/>
    <cellStyle name="แสดงผล 14 2 3" xfId="2910" xr:uid="{1D9A734C-072F-4770-A40D-2AFB91FBA8C3}"/>
    <cellStyle name="แสดงผล 14 3" xfId="25818" xr:uid="{987066DC-6BAA-4EF2-BE25-0206887B0B43}"/>
    <cellStyle name="แสดงผล 14 3 2" xfId="4863" xr:uid="{F218C8CB-102C-40ED-8E9A-7B8CEAAB20AE}"/>
    <cellStyle name="แสดงผล 14 3 3" xfId="1097" xr:uid="{14ED5391-5268-43F3-83EF-89E8B88746EF}"/>
    <cellStyle name="แสดงผล 14 4" xfId="25395" xr:uid="{CD181FCC-11DE-4385-88B6-C936BD5FE0CB}"/>
    <cellStyle name="แสดงผล 14 4 2" xfId="4502" xr:uid="{D85E1510-D700-409A-98FC-65DA70B0839B}"/>
    <cellStyle name="แสดงผล 14 4 3" xfId="785" xr:uid="{63719DC0-ADE3-44A4-A88F-5FAAA082483E}"/>
    <cellStyle name="แสดงผล 14 5" xfId="28008" xr:uid="{248D7F36-7EE8-4C5F-902F-CFF70BB533E7}"/>
    <cellStyle name="แสดงผล 14 5 2" xfId="6426" xr:uid="{7F219A5A-098B-49B5-AC31-F6D3C17C81F4}"/>
    <cellStyle name="แสดงผล 14 5 3" xfId="2100" xr:uid="{BF1A5091-1C1B-466A-9213-DA312BC571D2}"/>
    <cellStyle name="แสดงผล 14 6" xfId="38735" xr:uid="{9ED5A2FE-CEF0-4F75-B77B-799A5A163A69}"/>
    <cellStyle name="แสดงผล 14 7" xfId="24112" xr:uid="{825BA189-662D-4507-A5A3-A7075B055E7D}"/>
    <cellStyle name="แสดงผล 14 8" xfId="41088" xr:uid="{E7C07733-F7C1-47E7-96CC-670158187600}"/>
    <cellStyle name="แสดงผล 14 9" xfId="10702" xr:uid="{311743E6-BE0F-4A8F-B7F7-8C843ACBFA97}"/>
    <cellStyle name="แสดงผล 15" xfId="28602" xr:uid="{533A361D-7F00-47BB-941F-A26F6974D70D}"/>
    <cellStyle name="แสดงผล 15 2" xfId="6834" xr:uid="{F9831A8F-7F54-4917-B1A6-0F218E798812}"/>
    <cellStyle name="แสดงผล 15 3" xfId="2412" xr:uid="{77076580-9476-4838-B98F-D7C5C5C99A06}"/>
    <cellStyle name="แสดงผล 16" xfId="26764" xr:uid="{8DD3BDF5-96E7-456C-95E1-14E8AC5FBEBE}"/>
    <cellStyle name="แสดงผล 16 2" xfId="5503" xr:uid="{AD515319-DC62-468E-A173-57D9357E304C}"/>
    <cellStyle name="แสดงผล 16 3" xfId="1493" xr:uid="{01A38CF8-73DE-4810-8E6E-434E07DC43EC}"/>
    <cellStyle name="แสดงผล 17" xfId="26357" xr:uid="{593AB7A9-2B71-4659-8D58-CAB1EC5B9076}"/>
    <cellStyle name="แสดงผล 17 2" xfId="5236" xr:uid="{3C602478-1C88-4868-ABCE-BD6000A2A0C5}"/>
    <cellStyle name="แสดงผล 17 3" xfId="1329" xr:uid="{404D1C8D-6181-4BA2-9D02-C787536F0ECB}"/>
    <cellStyle name="แสดงผล 18" xfId="25528" xr:uid="{53F5D113-1281-4092-8C72-CBB3DB1F6255}"/>
    <cellStyle name="แสดงผล 18 2" xfId="4582" xr:uid="{45454AEE-BBAD-4ED9-8CC1-3865F60335BF}"/>
    <cellStyle name="แสดงผล 18 3" xfId="834" xr:uid="{C143B93C-26F3-4F77-8AC4-F293C5B1A712}"/>
    <cellStyle name="แสดงผล 19" xfId="33220" xr:uid="{D9273A30-0E5F-417C-BE31-B0EC24058FD2}"/>
    <cellStyle name="แสดงผล 19 2" xfId="19194" xr:uid="{28A86860-D987-4122-A17E-5125D7607501}"/>
    <cellStyle name="แสดงผล 19 3" xfId="10134" xr:uid="{FB15DBF1-2392-4445-BF94-197E62DD9E89}"/>
    <cellStyle name="แสดงผล 19 4" xfId="39629" xr:uid="{89765F66-75D4-41DE-8647-BF7BF0AD4139}"/>
    <cellStyle name="แสดงผล 2" xfId="42394" xr:uid="{3CAB8AE2-04B7-4BE1-9585-BBA986DF6B2A}"/>
    <cellStyle name="แสดงผล 2 10" xfId="27479" xr:uid="{0B294959-AFCC-43FB-9299-07D6D24B2413}"/>
    <cellStyle name="แสดงผล 2 10 2" xfId="5980" xr:uid="{FB917A49-AAB6-4A75-9151-96BC636260A4}"/>
    <cellStyle name="แสดงผล 2 10 3" xfId="1718" xr:uid="{3A2EDC00-4D57-4D26-9C09-1F9D2F5D18D9}"/>
    <cellStyle name="แสดงผล 2 11" xfId="26352" xr:uid="{6209ED46-532B-443E-9138-D1E30E1F7B6D}"/>
    <cellStyle name="แสดงผล 2 11 2" xfId="5231" xr:uid="{CBB89E10-07B2-4B23-B4DB-1494075026E9}"/>
    <cellStyle name="แสดงผล 2 11 3" xfId="1324" xr:uid="{82DCE79B-0036-40CE-9D9F-0325A609A4A2}"/>
    <cellStyle name="แสดงผล 2 12" xfId="25523" xr:uid="{F32175EC-4131-4CFE-8EA5-1B1DE549CA1E}"/>
    <cellStyle name="แสดงผล 2 12 2" xfId="4577" xr:uid="{FF5E64AE-587B-44EE-B188-F8F834BD3126}"/>
    <cellStyle name="แสดงผล 2 12 3" xfId="829" xr:uid="{B222BFD4-E9AB-4C87-8372-642EDCC7F3C0}"/>
    <cellStyle name="แสดงผล 2 13" xfId="33217" xr:uid="{6EBB43B4-8DB0-45E3-BD5D-38701D48DE81}"/>
    <cellStyle name="แสดงผล 2 13 2" xfId="19191" xr:uid="{BD601F42-7734-44AD-9C34-5E47BCF34B14}"/>
    <cellStyle name="แสดงผล 2 13 3" xfId="10131" xr:uid="{7EE44626-1459-4189-B872-F63188056D0A}"/>
    <cellStyle name="แสดงผล 2 13 4" xfId="21179" xr:uid="{75488E13-25EC-4B5D-B8FA-27BFAD4D2B02}"/>
    <cellStyle name="แสดงผล 2 14" xfId="39417" xr:uid="{E085A055-A80D-4171-823C-2CD7C8B9CC1E}"/>
    <cellStyle name="แสดงผล 2 15" xfId="24784" xr:uid="{288B0F9B-30FD-4D42-B016-EBCA9B55A8F6}"/>
    <cellStyle name="แสดงผล 2 16" xfId="19398" xr:uid="{47FB46A3-907B-4F3D-A74F-1F9724EEF32E}"/>
    <cellStyle name="แสดงผล 2 17" xfId="19305" xr:uid="{CB54BCD5-EBB7-4440-B901-6090000F4CDF}"/>
    <cellStyle name="แสดงผล 2 2" xfId="42393" xr:uid="{B446FF4F-7F83-4804-B083-49720AE774E1}"/>
    <cellStyle name="แสดงผล 2 2 10" xfId="26351" xr:uid="{FEEACB28-4881-4A2C-8856-CB78BB77782D}"/>
    <cellStyle name="แสดงผล 2 2 10 2" xfId="5230" xr:uid="{54B33099-072C-40C3-AE9F-18872DCE5E02}"/>
    <cellStyle name="แสดงผล 2 2 10 3" xfId="1323" xr:uid="{C7A998F1-B445-4DB6-95CD-A76828AD3F7D}"/>
    <cellStyle name="แสดงผล 2 2 11" xfId="25522" xr:uid="{A34A0043-F2BE-49F6-BE59-20EBD2C3142B}"/>
    <cellStyle name="แสดงผล 2 2 11 2" xfId="4576" xr:uid="{AD5806A9-5C81-46DC-996B-BA34BE73FC49}"/>
    <cellStyle name="แสดงผล 2 2 11 3" xfId="828" xr:uid="{EDD120C1-682C-4920-80F3-9191073DB2F6}"/>
    <cellStyle name="แสดงผล 2 2 12" xfId="33216" xr:uid="{3C564608-14DF-4E3F-826C-99462D84D3C4}"/>
    <cellStyle name="แสดงผล 2 2 12 2" xfId="19190" xr:uid="{F55D8194-074B-4FFC-A573-992C96CBC22B}"/>
    <cellStyle name="แสดงผล 2 2 12 3" xfId="10130" xr:uid="{CD886F33-5B9C-4122-8587-B643A66790C9}"/>
    <cellStyle name="แสดงผล 2 2 12 4" xfId="16646" xr:uid="{C2E583F4-4D8F-455F-9C9F-490FB7D242ED}"/>
    <cellStyle name="แสดงผล 2 2 13" xfId="39416" xr:uid="{4BFAE6D8-51C8-4068-B22E-F8408AB4031A}"/>
    <cellStyle name="แสดงผล 2 2 14" xfId="24783" xr:uid="{4C213E4F-03C9-4775-99FF-3A1CB3181E88}"/>
    <cellStyle name="แสดงผล 2 2 15" xfId="19399" xr:uid="{E7842790-0649-4EF5-BAB1-3AC4217A6B2F}"/>
    <cellStyle name="แสดงผล 2 2 16" xfId="19304" xr:uid="{D6A46109-3DC2-4995-A926-59CB8798CE48}"/>
    <cellStyle name="แสดงผล 2 2 2" xfId="42392" xr:uid="{BFA8EE9B-1C4F-413A-9E9C-15DB4AC983F2}"/>
    <cellStyle name="แสดงผล 2 2 2 10" xfId="26768" xr:uid="{A4D17B64-EA5E-49B1-8661-CE9D72B8B6C7}"/>
    <cellStyle name="แสดงผล 2 2 2 10 2" xfId="5507" xr:uid="{C39E09C9-98F4-45B0-8EB3-299492877C9B}"/>
    <cellStyle name="แสดงผล 2 2 2 10 3" xfId="1497" xr:uid="{5CE0D04B-995D-4A9B-A260-45457D303E0C}"/>
    <cellStyle name="แสดงผล 2 2 2 11" xfId="26350" xr:uid="{01379707-6371-4A06-9BC7-C74DB7F3C69D}"/>
    <cellStyle name="แสดงผล 2 2 2 11 2" xfId="5229" xr:uid="{40C46149-8372-4A15-A864-645636BD63C0}"/>
    <cellStyle name="แสดงผล 2 2 2 11 3" xfId="1322" xr:uid="{8B069B63-2E96-4490-BC86-0BA66D24C951}"/>
    <cellStyle name="แสดงผล 2 2 2 12" xfId="25521" xr:uid="{3D95FEB4-FCA5-4FEC-AB45-624D64157E31}"/>
    <cellStyle name="แสดงผล 2 2 2 12 2" xfId="4575" xr:uid="{0556C740-1D9B-44C6-9453-609210F747EC}"/>
    <cellStyle name="แสดงผล 2 2 2 12 3" xfId="827" xr:uid="{7D4618C8-6703-434B-97DD-5F69B191B4B4}"/>
    <cellStyle name="แสดงผล 2 2 2 13" xfId="33215" xr:uid="{4C22EEE7-61AF-42A6-84A8-25083A2154B2}"/>
    <cellStyle name="แสดงผล 2 2 2 13 2" xfId="19189" xr:uid="{6246B0C5-BB8A-4927-BFE7-6348B9E5780A}"/>
    <cellStyle name="แสดงผล 2 2 2 13 3" xfId="10129" xr:uid="{6919FCBA-73DA-4DA6-A3FC-292B508BF3FF}"/>
    <cellStyle name="แสดงผล 2 2 2 13 4" xfId="21180" xr:uid="{B2D889F0-6593-448F-8095-10E3F34932CC}"/>
    <cellStyle name="แสดงผล 2 2 2 14" xfId="39415" xr:uid="{7C8DD0F8-2156-4A61-BE30-A76A12A82683}"/>
    <cellStyle name="แสดงผล 2 2 2 15" xfId="24782" xr:uid="{47D65475-1935-4686-B64C-C50774654AC3}"/>
    <cellStyle name="แสดงผล 2 2 2 16" xfId="24927" xr:uid="{935AE47C-2A5E-4357-A5F9-ED29C3048186}"/>
    <cellStyle name="แสดงผล 2 2 2 17" xfId="10299" xr:uid="{16549ABC-71A1-41AD-8A9A-2F9AF2B63C03}"/>
    <cellStyle name="แสดงผล 2 2 2 2" xfId="41591" xr:uid="{0AA12A09-A807-4D25-AFAC-F800F8BDE2E5}"/>
    <cellStyle name="แสดงผล 2 2 2 2 10" xfId="23898" xr:uid="{B369C2B1-0E1C-4D79-BDB0-2DAEC97CD902}"/>
    <cellStyle name="แสดงผล 2 2 2 2 11" xfId="5755" xr:uid="{2D90B954-911E-40E4-BA7D-84CBD9AADA0F}"/>
    <cellStyle name="แสดงผล 2 2 2 2 2" xfId="33213" xr:uid="{B419B999-6E5B-4E3C-847E-A935AF2E60F1}"/>
    <cellStyle name="แสดงผล 2 2 2 2 2 2" xfId="19187" xr:uid="{CDCF093A-87C7-4180-B9F3-C259CB0E7D13}"/>
    <cellStyle name="แสดงผล 2 2 2 2 2 3" xfId="10127" xr:uid="{41331E84-8C31-4972-BD2E-3C0C46E90E92}"/>
    <cellStyle name="แสดงผล 2 2 2 2 2 4" xfId="16189" xr:uid="{3F620490-A959-4437-9D0C-1686325F26A8}"/>
    <cellStyle name="แสดงผล 2 2 2 2 3" xfId="28001" xr:uid="{039F0A2B-882F-4741-A4AF-58EF735C20F3}"/>
    <cellStyle name="แสดงผล 2 2 2 2 3 2" xfId="6419" xr:uid="{1B13BE5E-9CA3-4FDD-A6EA-70464D364A8E}"/>
    <cellStyle name="แสดงผล 2 2 2 2 3 3" xfId="2093" xr:uid="{8FB88745-BB1B-4E67-8240-0B92BA33E4D5}"/>
    <cellStyle name="แสดงผล 2 2 2 2 4" xfId="26472" xr:uid="{19C591B2-2539-4E63-B78B-FDA94A089121}"/>
    <cellStyle name="แสดงผล 2 2 2 2 4 2" xfId="5334" xr:uid="{1C7595A2-46ED-4BF1-9C80-6CA98ECE030D}"/>
    <cellStyle name="แสดงผล 2 2 2 2 4 3" xfId="1410" xr:uid="{62C32ED6-DC0D-41ED-BF52-B481B44833B5}"/>
    <cellStyle name="แสดงผล 2 2 2 2 5" xfId="25811" xr:uid="{1615A358-F8C7-4E6C-8087-04997E8CAFD1}"/>
    <cellStyle name="แสดงผล 2 2 2 2 5 2" xfId="4856" xr:uid="{5DA7CA7E-6A60-4F9C-B7DA-8B97B0EA0C31}"/>
    <cellStyle name="แสดงผล 2 2 2 2 5 3" xfId="1090" xr:uid="{AACD352B-9D96-4593-A2AF-3DE045F5AABD}"/>
    <cellStyle name="แสดงผล 2 2 2 2 6" xfId="25388" xr:uid="{10EBB66F-DE9E-4864-99D0-564613949517}"/>
    <cellStyle name="แสดงผล 2 2 2 2 6 2" xfId="4495" xr:uid="{223925B8-8E30-440C-A8C0-21BEAF99B9A1}"/>
    <cellStyle name="แสดงผล 2 2 2 2 6 3" xfId="778" xr:uid="{0EE5824D-E9F3-4CBA-9763-3290BB79ABF6}"/>
    <cellStyle name="แสดงผล 2 2 2 2 7" xfId="33214" xr:uid="{69FC8F57-6054-4BA9-A6C5-41E3CFD1F85D}"/>
    <cellStyle name="แสดงผล 2 2 2 2 7 2" xfId="19188" xr:uid="{26513AC1-7569-4542-B2F0-9845FB313E78}"/>
    <cellStyle name="แสดงผล 2 2 2 2 7 3" xfId="10128" xr:uid="{3E66C03E-7DD5-49B0-8243-9300C933C5F0}"/>
    <cellStyle name="แสดงผล 2 2 2 2 7 4" xfId="7332" xr:uid="{940F88CB-FBC2-4F25-8E2F-306186D2C727}"/>
    <cellStyle name="แสดงผล 2 2 2 2 8" xfId="38728" xr:uid="{29E38619-C542-46C0-B335-33E3C287E61F}"/>
    <cellStyle name="แสดงผล 2 2 2 2 9" xfId="24105" xr:uid="{64A417DB-4515-42F1-8D5A-11B51D871C63}"/>
    <cellStyle name="แสดงผล 2 2 2 3" xfId="33212" xr:uid="{9F934487-337C-418F-8680-D48F303D2585}"/>
    <cellStyle name="แสดงผล 2 2 2 3 2" xfId="33211" xr:uid="{3F72CD51-A507-47FD-B83B-7262177A73B6}"/>
    <cellStyle name="แสดงผล 2 2 2 3 2 2" xfId="19185" xr:uid="{525AB277-3821-4E1C-A299-373A361F700B}"/>
    <cellStyle name="แสดงผล 2 2 2 3 2 3" xfId="10125" xr:uid="{597C3DB7-9830-44CB-9C55-47FCA70ED5AF}"/>
    <cellStyle name="แสดงผล 2 2 2 3 2 4" xfId="39569" xr:uid="{DDC38C7A-B2D5-4E9C-BAB6-F2DF536054CF}"/>
    <cellStyle name="แสดงผล 2 2 2 3 3" xfId="19186" xr:uid="{74732015-46E8-4B4F-877E-BDCE29D372C9}"/>
    <cellStyle name="แสดงผล 2 2 2 3 4" xfId="10126" xr:uid="{F866950E-8369-44E1-A6D0-2C7D9D1FB7C7}"/>
    <cellStyle name="แสดงผล 2 2 2 3 5" xfId="18375" xr:uid="{5CB54547-DFC5-431B-AD8B-644477D7FDB1}"/>
    <cellStyle name="แสดงผล 2 2 2 4" xfId="33210" xr:uid="{E927B5A3-7296-4E84-BF52-333299F5D296}"/>
    <cellStyle name="แสดงผล 2 2 2 4 2" xfId="33209" xr:uid="{FF90F787-B45B-4BA0-8E0D-AE4B768A4F0B}"/>
    <cellStyle name="แสดงผล 2 2 2 4 2 2" xfId="19183" xr:uid="{C7074932-0986-456B-A54F-FADA4F0FB33E}"/>
    <cellStyle name="แสดงผล 2 2 2 4 2 3" xfId="10123" xr:uid="{7F3F4123-56A1-4873-9217-03B7CF60395D}"/>
    <cellStyle name="แสดงผล 2 2 2 4 2 4" xfId="18374" xr:uid="{29A06176-0194-46FE-BC29-D32A1BD21CFF}"/>
    <cellStyle name="แสดงผล 2 2 2 4 3" xfId="19184" xr:uid="{7D6B749D-9C61-4AB1-B118-6792C469C726}"/>
    <cellStyle name="แสดงผล 2 2 2 4 4" xfId="10124" xr:uid="{D0AF4C01-683F-43B1-A2FB-4B305F932915}"/>
    <cellStyle name="แสดงผล 2 2 2 4 5" xfId="7333" xr:uid="{96C575F2-F65F-474B-BE51-5EDF27A27D53}"/>
    <cellStyle name="แสดงผล 2 2 2 5" xfId="33208" xr:uid="{6B9A8F54-5D60-4546-8989-19CA6856FEEE}"/>
    <cellStyle name="แสดงผล 2 2 2 5 2" xfId="33207" xr:uid="{F909A700-7C51-449B-BF64-1E09A7E2E10C}"/>
    <cellStyle name="แสดงผล 2 2 2 5 2 2" xfId="19181" xr:uid="{1D374D19-C5B1-45A8-ACF1-7EADE336957F}"/>
    <cellStyle name="แสดงผล 2 2 2 5 2 3" xfId="10121" xr:uid="{1026AAF1-F5BC-4013-9D81-C1859AB8D93B}"/>
    <cellStyle name="แสดงผล 2 2 2 5 2 4" xfId="40765" xr:uid="{087B2D88-C383-4AF6-A201-4E8DD931ACFF}"/>
    <cellStyle name="แสดงผล 2 2 2 5 3" xfId="19182" xr:uid="{71EB6E86-EF81-4C44-BAFC-058863F7D445}"/>
    <cellStyle name="แสดงผล 2 2 2 5 4" xfId="10122" xr:uid="{E532BD90-DFA7-40CD-95F8-997BDFBCF99D}"/>
    <cellStyle name="แสดงผล 2 2 2 5 5" xfId="18373" xr:uid="{EE8680C1-9C01-4DE4-9BD1-4836EBF94E0F}"/>
    <cellStyle name="แสดงผล 2 2 2 6" xfId="33206" xr:uid="{F4DC420B-AD93-4253-B05F-843CD7754386}"/>
    <cellStyle name="แสดงผล 2 2 2 6 2" xfId="19180" xr:uid="{093B4748-5DB4-423B-B404-43B5DE2129A6}"/>
    <cellStyle name="แสดงผล 2 2 2 6 3" xfId="10120" xr:uid="{E3C034D7-404C-421C-96E9-6322D9207C4A}"/>
    <cellStyle name="แสดงผล 2 2 2 6 4" xfId="18372" xr:uid="{D84ECE90-1F26-4F91-8DBF-6F3D77305306}"/>
    <cellStyle name="แสดงผล 2 2 2 7" xfId="33205" xr:uid="{E03A209A-F3FB-4F60-9C29-DDB35C9E4A04}"/>
    <cellStyle name="แสดงผล 2 2 2 7 2" xfId="33204" xr:uid="{0A66C677-46C6-4DD9-911D-3EA215E06096}"/>
    <cellStyle name="แสดงผล 2 2 2 7 2 2" xfId="19178" xr:uid="{6D6195CB-5043-4F3A-AB93-934FE57D6FBA}"/>
    <cellStyle name="แสดงผล 2 2 2 7 2 3" xfId="10118" xr:uid="{84BEC5CE-2084-4989-B26E-E9D35CBEBC2A}"/>
    <cellStyle name="แสดงผล 2 2 2 7 2 4" xfId="8072" xr:uid="{66529408-AC19-496D-9E99-B701E656D89A}"/>
    <cellStyle name="แสดงผล 2 2 2 7 3" xfId="19179" xr:uid="{17E71FC5-0650-4B1C-AAF4-1E3F1D0B263B}"/>
    <cellStyle name="แสดงผล 2 2 2 7 4" xfId="10119" xr:uid="{43CFEF38-D17B-40C7-8596-27575A998A96}"/>
    <cellStyle name="แสดงผล 2 2 2 7 5" xfId="4285" xr:uid="{5FF4C5DA-06D4-4019-A439-DD6B2CB4397F}"/>
    <cellStyle name="แสดงผล 2 2 2 8" xfId="33203" xr:uid="{DB51C1D7-9D2D-460F-A412-4DE62DDEF6AF}"/>
    <cellStyle name="แสดงผล 2 2 2 8 2" xfId="19177" xr:uid="{F0F1FA31-ADCA-4190-9D28-AF264E963592}"/>
    <cellStyle name="แสดงผล 2 2 2 8 3" xfId="10117" xr:uid="{9F333724-548F-4096-BA9E-DACE7562E25A}"/>
    <cellStyle name="แสดงผล 2 2 2 8 4" xfId="15522" xr:uid="{395078C0-C65F-496A-B942-74AC1480CDBC}"/>
    <cellStyle name="แสดงผล 2 2 2 9" xfId="28595" xr:uid="{D478413A-EAF2-4050-A03C-AA03F2B14A41}"/>
    <cellStyle name="แสดงผล 2 2 2 9 2" xfId="6827" xr:uid="{6F26AC67-381B-4C28-A75D-7802336CF0AE}"/>
    <cellStyle name="แสดงผล 2 2 2 9 3" xfId="2405" xr:uid="{1A5B8562-8257-4FCA-8A5C-E7F27FFDB392}"/>
    <cellStyle name="แสดงผล 2 2 3" xfId="41592" xr:uid="{4C4F2B72-6114-4B02-AC04-220901B1CF38}"/>
    <cellStyle name="แสดงผล 2 2 3 10" xfId="25812" xr:uid="{6E4FA78B-E68F-4C82-96D2-C72860B60243}"/>
    <cellStyle name="แสดงผล 2 2 3 10 2" xfId="4857" xr:uid="{6B21FA1F-8BB8-429A-97F2-10A357CFBECC}"/>
    <cellStyle name="แสดงผล 2 2 3 10 3" xfId="1091" xr:uid="{B6F1B471-2229-4D5E-A8FC-F253F31FC4A4}"/>
    <cellStyle name="แสดงผล 2 2 3 11" xfId="25389" xr:uid="{678E3D2A-8F0A-4A9D-8AA9-912FD0E5649E}"/>
    <cellStyle name="แสดงผล 2 2 3 11 2" xfId="4496" xr:uid="{72717F79-C773-433F-A5DE-3A59B57F15AB}"/>
    <cellStyle name="แสดงผล 2 2 3 11 3" xfId="779" xr:uid="{F9F6E0BE-13B4-4E0F-BC04-E290549D2711}"/>
    <cellStyle name="แสดงผล 2 2 3 12" xfId="33202" xr:uid="{628DF1DE-EE4F-48D8-BFDB-B0DD86A80F2C}"/>
    <cellStyle name="แสดงผล 2 2 3 12 2" xfId="19176" xr:uid="{80A5DD11-6974-4B44-B3C9-DF496FD32B85}"/>
    <cellStyle name="แสดงผล 2 2 3 12 3" xfId="10116" xr:uid="{E9A31B5F-2D34-4A84-B2DC-2752DB1E5389}"/>
    <cellStyle name="แสดงผล 2 2 3 12 4" xfId="16645" xr:uid="{343EDB07-A314-4430-B896-3BCBD7FF43D2}"/>
    <cellStyle name="แสดงผล 2 2 3 13" xfId="38729" xr:uid="{953EF47D-8FA4-4E8E-865D-4EFB8E8A0874}"/>
    <cellStyle name="แสดงผล 2 2 3 14" xfId="24106" xr:uid="{6A61F901-D84C-402B-8A11-BD19477348AF}"/>
    <cellStyle name="แสดงผล 2 2 3 15" xfId="39499" xr:uid="{9F204E13-2796-42F4-83F4-5453B898D1BC}"/>
    <cellStyle name="แสดงผล 2 2 3 16" xfId="19255" xr:uid="{144BFEF1-BC6E-4920-AF0A-A78717C25672}"/>
    <cellStyle name="แสดงผล 2 2 3 2" xfId="33201" xr:uid="{F3FE9267-C182-41B0-BD32-42171E372D02}"/>
    <cellStyle name="แสดงผล 2 2 3 2 2" xfId="33200" xr:uid="{763F01CD-F166-44E3-B2E3-0769DC9DDA60}"/>
    <cellStyle name="แสดงผล 2 2 3 2 2 2" xfId="19174" xr:uid="{EE1D0D70-CA0E-4CC6-AE1D-1812E1805C7E}"/>
    <cellStyle name="แสดงผล 2 2 3 2 2 3" xfId="10114" xr:uid="{E715EC44-9303-4847-BB37-3B346B1A863F}"/>
    <cellStyle name="แสดงผล 2 2 3 2 2 4" xfId="21178" xr:uid="{F44E5F52-4BC6-4921-8D43-0D71A81CBB1B}"/>
    <cellStyle name="แสดงผล 2 2 3 2 3" xfId="19175" xr:uid="{18579476-72A9-42E1-829D-D4FBEC63F9CA}"/>
    <cellStyle name="แสดงผล 2 2 3 2 4" xfId="10115" xr:uid="{60A243EE-9285-4F2E-8D48-C598B530B342}"/>
    <cellStyle name="แสดงผล 2 2 3 2 5" xfId="16268" xr:uid="{B056C6C4-9BD5-4265-8C6C-55E02D352295}"/>
    <cellStyle name="แสดงผล 2 2 3 3" xfId="33199" xr:uid="{31ADE9B5-2269-40A1-A082-6CF7635A9139}"/>
    <cellStyle name="แสดงผล 2 2 3 3 2" xfId="33198" xr:uid="{BB3A8B24-5D85-48FB-9B28-8824D3FF062F}"/>
    <cellStyle name="แสดงผล 2 2 3 3 2 2" xfId="19172" xr:uid="{E5FA3136-D9ED-4D17-92C1-162217AC3009}"/>
    <cellStyle name="แสดงผล 2 2 3 3 2 3" xfId="10112" xr:uid="{5129C3A8-A057-4E11-BD7D-3F220E1880C8}"/>
    <cellStyle name="แสดงผล 2 2 3 3 2 4" xfId="40369" xr:uid="{72174E64-350E-4643-A4F6-372D0A7ACCD4}"/>
    <cellStyle name="แสดงผล 2 2 3 3 3" xfId="19173" xr:uid="{297E9F11-F7B8-4C34-8B16-329247EC6706}"/>
    <cellStyle name="แสดงผล 2 2 3 3 4" xfId="10113" xr:uid="{DA51E692-83F3-4288-9D63-B55B4930BA73}"/>
    <cellStyle name="แสดงผล 2 2 3 3 5" xfId="39344" xr:uid="{27FBC268-3CF7-470B-9E36-231037078D72}"/>
    <cellStyle name="แสดงผล 2 2 3 4" xfId="33197" xr:uid="{D3BBAD08-26C4-413A-8874-1F7303550451}"/>
    <cellStyle name="แสดงผล 2 2 3 4 2" xfId="33196" xr:uid="{D0B627C6-0401-4DBF-B4E9-B6C2C8E8BCDA}"/>
    <cellStyle name="แสดงผล 2 2 3 4 2 2" xfId="19170" xr:uid="{2A6397EC-227F-4B72-9C61-7B55A9937C14}"/>
    <cellStyle name="แสดงผล 2 2 3 4 2 3" xfId="10110" xr:uid="{8F43E419-6FDF-4103-AE82-F138D9FE6CA1}"/>
    <cellStyle name="แสดงผล 2 2 3 4 2 4" xfId="39639" xr:uid="{ED0934BC-EAB6-4BA2-81BC-1BDD7328A4D9}"/>
    <cellStyle name="แสดงผล 2 2 3 4 3" xfId="19171" xr:uid="{F7B01C66-E9A4-40B6-8768-B42A0B5E3141}"/>
    <cellStyle name="แสดงผล 2 2 3 4 4" xfId="10111" xr:uid="{B2CF4F69-927C-40C8-A205-3EBC08576FB5}"/>
    <cellStyle name="แสดงผล 2 2 3 4 5" xfId="7336" xr:uid="{5B2A0424-A9F1-4CC4-8751-61CF463A31F7}"/>
    <cellStyle name="แสดงผล 2 2 3 5" xfId="33195" xr:uid="{B561FB43-EBEA-44B0-B3F5-E9E7E3E7302F}"/>
    <cellStyle name="แสดงผล 2 2 3 5 2" xfId="19169" xr:uid="{25D57AA3-B3E0-4B06-8367-67EEC3CAD2FA}"/>
    <cellStyle name="แสดงผล 2 2 3 5 3" xfId="10109" xr:uid="{530441EC-71AF-49B5-95F5-F3262AF780DE}"/>
    <cellStyle name="แสดงผล 2 2 3 5 4" xfId="18369" xr:uid="{2DA6988B-577C-4C70-A416-46E32D373E89}"/>
    <cellStyle name="แสดงผล 2 2 3 6" xfId="33194" xr:uid="{64C3F04E-1C9C-4607-89E7-7FA62E510928}"/>
    <cellStyle name="แสดงผล 2 2 3 6 2" xfId="33193" xr:uid="{3F54DD3A-9A85-4DDB-8104-2C496F4D4F0B}"/>
    <cellStyle name="แสดงผล 2 2 3 6 2 2" xfId="19167" xr:uid="{A24323B6-BEEA-427D-A51E-A5266B6D5544}"/>
    <cellStyle name="แสดงผล 2 2 3 6 2 3" xfId="10107" xr:uid="{C6287538-DF02-45FD-832F-2BEB5C5F84BD}"/>
    <cellStyle name="แสดงผล 2 2 3 6 2 4" xfId="7334" xr:uid="{2A802AC1-605D-46EF-AA15-E1FC8AFE112F}"/>
    <cellStyle name="แสดงผล 2 2 3 6 3" xfId="19168" xr:uid="{86AB7F08-33A9-4E07-BA51-1CD4F5FAC516}"/>
    <cellStyle name="แสดงผล 2 2 3 6 4" xfId="10108" xr:uid="{7B5A865C-84CD-4966-93E9-F4871195C0A3}"/>
    <cellStyle name="แสดงผล 2 2 3 6 5" xfId="16179" xr:uid="{35D6BFCA-FC3B-4FF4-A3A9-E49197B896CA}"/>
    <cellStyle name="แสดงผล 2 2 3 7" xfId="33192" xr:uid="{BAB1D523-C7EE-4C5B-9DAB-92383B4B953B}"/>
    <cellStyle name="แสดงผล 2 2 3 7 2" xfId="19166" xr:uid="{B1DEB464-C67F-46AF-94DA-AA48634DFF3E}"/>
    <cellStyle name="แสดงผล 2 2 3 7 3" xfId="10106" xr:uid="{336F39B2-2437-4BC9-8347-CA3314DF3482}"/>
    <cellStyle name="แสดงผล 2 2 3 7 4" xfId="18371" xr:uid="{E5F5CA63-05D1-4840-83EA-FA137B5688BB}"/>
    <cellStyle name="แสดงผล 2 2 3 8" xfId="28002" xr:uid="{142B3004-0ED7-41D7-A2CA-E98075CB11B1}"/>
    <cellStyle name="แสดงผล 2 2 3 8 2" xfId="6420" xr:uid="{BA7FD9A5-BF81-433C-B887-EBCE85870976}"/>
    <cellStyle name="แสดงผล 2 2 3 8 3" xfId="2094" xr:uid="{65AA8B80-3F75-4726-8D5B-0E31E4E54DAB}"/>
    <cellStyle name="แสดงผล 2 2 3 9" xfId="26545" xr:uid="{25C775FB-FA13-45AF-86E9-1A60528C3ACD}"/>
    <cellStyle name="แสดงผล 2 2 3 9 2" xfId="5387" xr:uid="{AD17A39F-15FA-4DA5-812C-27E25432ED0B}"/>
    <cellStyle name="แสดงผล 2 2 3 9 3" xfId="1439" xr:uid="{A228CFA0-A5E6-43B7-A98C-7B065206D3E9}"/>
    <cellStyle name="แสดงผล 2 2 4" xfId="33191" xr:uid="{B29570A9-58D9-4E08-9D93-9841207C923E}"/>
    <cellStyle name="แสดงผล 2 2 4 10" xfId="18370" xr:uid="{0694248F-5822-42AA-ACFD-C49EC043853E}"/>
    <cellStyle name="แสดงผล 2 2 4 2" xfId="33190" xr:uid="{B37DA031-B66C-466D-A481-EB49268B210C}"/>
    <cellStyle name="แสดงผล 2 2 4 2 2" xfId="33189" xr:uid="{F91E3238-97CD-426A-94DA-4701BE5D67B7}"/>
    <cellStyle name="แสดงผล 2 2 4 2 2 2" xfId="19163" xr:uid="{8D5FF213-2C9E-482B-BAD8-ED7C400B8928}"/>
    <cellStyle name="แสดงผล 2 2 4 2 2 3" xfId="10103" xr:uid="{E9236981-BCBB-4BD6-A519-151EFA82D130}"/>
    <cellStyle name="แสดงผล 2 2 4 2 2 4" xfId="18063" xr:uid="{EE1CD9DF-65CD-48D9-8FE9-FFD974AA008E}"/>
    <cellStyle name="แสดงผล 2 2 4 2 3" xfId="19164" xr:uid="{706CB30E-8BDC-4E6C-B7BF-AAF262C4DC00}"/>
    <cellStyle name="แสดงผล 2 2 4 2 4" xfId="10104" xr:uid="{3A51F483-42E6-4397-9021-30BB0D4572A5}"/>
    <cellStyle name="แสดงผล 2 2 4 2 5" xfId="21177" xr:uid="{CA25E8C8-9E71-4601-BFA9-AC08E4A24C60}"/>
    <cellStyle name="แสดงผล 2 2 4 3" xfId="33188" xr:uid="{4F1DF671-CC50-4EFB-8DBE-0E8E0BC80D7C}"/>
    <cellStyle name="แสดงผล 2 2 4 3 2" xfId="33187" xr:uid="{074DCE18-9DD8-49DF-A198-3EEEB616EE96}"/>
    <cellStyle name="แสดงผล 2 2 4 3 2 2" xfId="19161" xr:uid="{6A55F283-72DE-4B3E-B443-3C9B3074B5C5}"/>
    <cellStyle name="แสดงผล 2 2 4 3 2 3" xfId="10101" xr:uid="{4EB65922-B1EB-47BD-8BCD-24831329BCB1}"/>
    <cellStyle name="แสดงผล 2 2 4 3 2 4" xfId="15521" xr:uid="{F68AC07C-FD99-4178-B147-27613B77A379}"/>
    <cellStyle name="แสดงผล 2 2 4 3 3" xfId="19162" xr:uid="{93685F15-3C1F-487E-B5CD-83EA26BF7FEF}"/>
    <cellStyle name="แสดงผล 2 2 4 3 4" xfId="10102" xr:uid="{D3EF21B2-EBED-4E81-9CB5-E6600EC88313}"/>
    <cellStyle name="แสดงผล 2 2 4 3 5" xfId="38447" xr:uid="{4107F80D-1235-4C31-94B7-882793BC8624}"/>
    <cellStyle name="แสดงผล 2 2 4 4" xfId="33186" xr:uid="{CE742321-A4AA-4C74-85C9-248C4326528B}"/>
    <cellStyle name="แสดงผล 2 2 4 4 2" xfId="33185" xr:uid="{A617400E-6062-4DF2-8332-770CC489EA26}"/>
    <cellStyle name="แสดงผล 2 2 4 4 2 2" xfId="19159" xr:uid="{AD404179-711A-4E10-87A1-5D69D40924BE}"/>
    <cellStyle name="แสดงผล 2 2 4 4 2 3" xfId="10099" xr:uid="{AF5C4E8A-31F4-4851-B1F4-7BDA50F1CBE3}"/>
    <cellStyle name="แสดงผล 2 2 4 4 2 4" xfId="16508" xr:uid="{6532D421-1055-4FE1-8AAD-D7114B9B4FD6}"/>
    <cellStyle name="แสดงผล 2 2 4 4 3" xfId="19160" xr:uid="{F0D27B50-4A40-489F-8DCD-B3A53E181E81}"/>
    <cellStyle name="แสดงผล 2 2 4 4 4" xfId="10100" xr:uid="{41954F0B-199C-4623-98C9-DD8F7E8A2DC7}"/>
    <cellStyle name="แสดงผล 2 2 4 4 5" xfId="16644" xr:uid="{77C1D0A0-41DA-4347-806F-F02D240A8903}"/>
    <cellStyle name="แสดงผล 2 2 4 5" xfId="33184" xr:uid="{BC77A6D8-C406-466E-89AC-37C8321F4B27}"/>
    <cellStyle name="แสดงผล 2 2 4 5 2" xfId="19158" xr:uid="{C29D180E-80C8-4FD7-A83C-91BC89EFA907}"/>
    <cellStyle name="แสดงผล 2 2 4 5 3" xfId="10098" xr:uid="{5DCAA9FA-0A10-4C29-82AC-16259E56648F}"/>
    <cellStyle name="แสดงผล 2 2 4 5 4" xfId="39345" xr:uid="{57DA4E09-227D-43F8-81F5-32DB6D266AEC}"/>
    <cellStyle name="แสดงผล 2 2 4 6" xfId="33183" xr:uid="{E6E07817-7180-4747-8193-92D0D352AA27}"/>
    <cellStyle name="แสดงผล 2 2 4 6 2" xfId="33182" xr:uid="{781DD942-9073-4522-9085-25F3328F7129}"/>
    <cellStyle name="แสดงผล 2 2 4 6 2 2" xfId="19156" xr:uid="{603364BA-97E8-4507-8112-D82E04F2926B}"/>
    <cellStyle name="แสดงผล 2 2 4 6 2 3" xfId="10096" xr:uid="{F1E3E8A8-3E4F-45B8-A760-2754DDFAE3CE}"/>
    <cellStyle name="แสดงผล 2 2 4 6 2 4" xfId="41071" xr:uid="{5E31AD6D-D14A-48CA-9371-DF6862210189}"/>
    <cellStyle name="แสดงผล 2 2 4 6 3" xfId="19157" xr:uid="{E7286087-58C4-4D05-871F-769CD0A19034}"/>
    <cellStyle name="แสดงผล 2 2 4 6 4" xfId="10097" xr:uid="{59E95F84-B84F-4A7E-98E7-6562AB4E6DF3}"/>
    <cellStyle name="แสดงผล 2 2 4 6 5" xfId="39346" xr:uid="{54308CF2-6A69-44FE-BCE7-2ACD4628204D}"/>
    <cellStyle name="แสดงผล 2 2 4 7" xfId="33181" xr:uid="{5C6BF85F-3D23-4DC9-81FB-D10DF123C906}"/>
    <cellStyle name="แสดงผล 2 2 4 7 2" xfId="19155" xr:uid="{D45043F9-9D0C-46A0-BB3E-411C5ACD4E31}"/>
    <cellStyle name="แสดงผล 2 2 4 7 3" xfId="10095" xr:uid="{6E15A7DA-ACC0-4DFB-B87C-3EEAAE424C6C}"/>
    <cellStyle name="แสดงผล 2 2 4 7 4" xfId="16348" xr:uid="{AA13EBE4-F4B8-4DCD-834C-063F3CAE5960}"/>
    <cellStyle name="แสดงผล 2 2 4 8" xfId="19165" xr:uid="{BAC0CD25-026C-4DD1-B6C2-679ECF37596B}"/>
    <cellStyle name="แสดงผล 2 2 4 9" xfId="10105" xr:uid="{5E6A2938-8482-4F3B-9CD4-4FEDB9DB9845}"/>
    <cellStyle name="แสดงผล 2 2 5" xfId="33180" xr:uid="{5AD41EA7-2E15-45A9-9334-85D811DB2403}"/>
    <cellStyle name="แสดงผล 2 2 5 10" xfId="16643" xr:uid="{C01412AA-9CC0-48CF-A673-64A60B14DDF5}"/>
    <cellStyle name="แสดงผล 2 2 5 2" xfId="33179" xr:uid="{47A922DB-1EBA-49F8-8BD4-CCCC1F5F52D6}"/>
    <cellStyle name="แสดงผล 2 2 5 2 2" xfId="33178" xr:uid="{60372057-6DC9-4CC9-82E6-5F326EB532CC}"/>
    <cellStyle name="แสดงผล 2 2 5 2 2 2" xfId="19152" xr:uid="{A521B2D9-2904-4C63-8F83-C1FC7572929A}"/>
    <cellStyle name="แสดงผล 2 2 5 2 2 3" xfId="10092" xr:uid="{8CB0842B-1B2A-42A0-827D-B1E19FC96CE0}"/>
    <cellStyle name="แสดงผล 2 2 5 2 2 4" xfId="39347" xr:uid="{82FD0CCC-8E1E-4CD1-A92A-DD1D0768F9A8}"/>
    <cellStyle name="แสดงผล 2 2 5 2 3" xfId="19153" xr:uid="{E8DFEA6D-C249-470A-A171-E616B093B0C7}"/>
    <cellStyle name="แสดงผล 2 2 5 2 4" xfId="10093" xr:uid="{7AF60595-0DEC-45A4-AFB9-DF084AFDBF74}"/>
    <cellStyle name="แสดงผล 2 2 5 2 5" xfId="16349" xr:uid="{6E1EE4A6-27D8-49E1-9FB4-98E1CA74A160}"/>
    <cellStyle name="แสดงผล 2 2 5 3" xfId="33177" xr:uid="{17D64FE0-04E7-42A8-B35F-BA945AAE9C8F}"/>
    <cellStyle name="แสดงผล 2 2 5 3 2" xfId="33176" xr:uid="{C72D415B-2425-4AA0-B96D-AE21291822DD}"/>
    <cellStyle name="แสดงผล 2 2 5 3 2 2" xfId="19150" xr:uid="{BA152841-39F3-4836-A66D-9B06C97F1E92}"/>
    <cellStyle name="แสดงผล 2 2 5 3 2 3" xfId="10090" xr:uid="{E2A37BFD-5BA9-4F72-9660-6378B8D53103}"/>
    <cellStyle name="แสดงผล 2 2 5 3 2 4" xfId="16178" xr:uid="{7E6A51B6-DC35-45BE-9B6C-6253292AC968}"/>
    <cellStyle name="แสดงผล 2 2 5 3 3" xfId="19151" xr:uid="{28686CAD-6DAF-4D9A-A42A-B28CBDFD7FE9}"/>
    <cellStyle name="แสดงผล 2 2 5 3 4" xfId="10091" xr:uid="{58CE0A1F-E36E-4223-832D-F5D5086B3574}"/>
    <cellStyle name="แสดงผล 2 2 5 3 5" xfId="39641" xr:uid="{BE75F348-852A-4635-8DDF-3CECB947899D}"/>
    <cellStyle name="แสดงผล 2 2 5 4" xfId="33175" xr:uid="{E6E7A381-B74A-4457-8177-FF9D82326191}"/>
    <cellStyle name="แสดงผล 2 2 5 4 2" xfId="33174" xr:uid="{89152BE8-EB6C-437E-A2C6-0A7BAD4012C5}"/>
    <cellStyle name="แสดงผล 2 2 5 4 2 2" xfId="19148" xr:uid="{E284B0BA-036E-4B99-B985-EB9D087833A3}"/>
    <cellStyle name="แสดงผล 2 2 5 4 2 3" xfId="10088" xr:uid="{CAB91B2E-B599-450B-A5D5-61B9B04D9063}"/>
    <cellStyle name="แสดงผล 2 2 5 4 2 4" xfId="7340" xr:uid="{01C862E6-D6A2-40E5-9A92-76E4A7D92672}"/>
    <cellStyle name="แสดงผล 2 2 5 4 3" xfId="19149" xr:uid="{DF45127A-25C7-4FB7-97BA-E875771E16E9}"/>
    <cellStyle name="แสดงผล 2 2 5 4 4" xfId="10089" xr:uid="{3425CD47-6C28-401E-8C95-4BACE2FA2434}"/>
    <cellStyle name="แสดงผล 2 2 5 4 5" xfId="21175" xr:uid="{5A6ADBB5-73C0-49BD-9E27-B461E217BE6B}"/>
    <cellStyle name="แสดงผล 2 2 5 5" xfId="33173" xr:uid="{5982E182-C3B3-4F50-829F-383F8493743E}"/>
    <cellStyle name="แสดงผล 2 2 5 5 2" xfId="19147" xr:uid="{481C0F18-6C91-4FC7-87B9-021AAF21C954}"/>
    <cellStyle name="แสดงผล 2 2 5 5 3" xfId="10087" xr:uid="{49C75260-7C70-4650-BFB2-1FFE6BF262D3}"/>
    <cellStyle name="แสดงผล 2 2 5 5 4" xfId="21176" xr:uid="{9FAE1764-212C-43AF-85EA-140DCBDDFE96}"/>
    <cellStyle name="แสดงผล 2 2 5 6" xfId="33172" xr:uid="{6CD1990E-4FCB-41DB-B24D-C8F3DAC84327}"/>
    <cellStyle name="แสดงผล 2 2 5 6 2" xfId="33171" xr:uid="{3720C4F2-E445-4958-BA6C-29665C9CD6C9}"/>
    <cellStyle name="แสดงผล 2 2 5 6 2 2" xfId="19145" xr:uid="{01139784-3EB0-4C4B-A8A2-15441D3C4F72}"/>
    <cellStyle name="แสดงผล 2 2 5 6 2 3" xfId="10085" xr:uid="{1E918122-22C5-45B3-AE2D-ADC1B838FF3E}"/>
    <cellStyle name="แสดงผล 2 2 5 6 2 4" xfId="15520" xr:uid="{F27BDEED-0263-47D8-BDEC-9C354F9451F4}"/>
    <cellStyle name="แสดงผล 2 2 5 6 3" xfId="19146" xr:uid="{CA6C3774-828E-48D7-9FA6-135FDC032DE6}"/>
    <cellStyle name="แสดงผล 2 2 5 6 4" xfId="10086" xr:uid="{E806FAC6-B4FE-4281-9778-A5E9809BE3C1}"/>
    <cellStyle name="แสดงผล 2 2 5 6 5" xfId="41072" xr:uid="{C5A08ECE-7E22-407D-8262-09598AD71E14}"/>
    <cellStyle name="แสดงผล 2 2 5 7" xfId="33170" xr:uid="{FE9342D6-6669-4B6D-973D-DB6EE95543AA}"/>
    <cellStyle name="แสดงผล 2 2 5 7 2" xfId="19144" xr:uid="{F69B1A67-CCAD-429B-8FF3-9D142DA43AB9}"/>
    <cellStyle name="แสดงผล 2 2 5 7 3" xfId="10084" xr:uid="{A81390A1-8833-4ECA-B315-9DB33FCFA468}"/>
    <cellStyle name="แสดงผล 2 2 5 7 4" xfId="16642" xr:uid="{27BD1F17-0459-413A-8415-3D7FD46D923B}"/>
    <cellStyle name="แสดงผล 2 2 5 8" xfId="19154" xr:uid="{1CE456C6-EB19-4B55-8FAC-E3E103433CE5}"/>
    <cellStyle name="แสดงผล 2 2 5 9" xfId="10094" xr:uid="{FC6892EC-57E7-4617-92B1-5066DEC4D070}"/>
    <cellStyle name="แสดงผล 2 2 6" xfId="33169" xr:uid="{2940F0D7-0695-4AB0-9B10-0AA3AD4067DB}"/>
    <cellStyle name="แสดงผล 2 2 6 10" xfId="16347" xr:uid="{7272D72A-452C-4FE8-B060-732671167400}"/>
    <cellStyle name="แสดงผล 2 2 6 2" xfId="33168" xr:uid="{C351124F-DC65-48B1-8647-BF0D214AD86C}"/>
    <cellStyle name="แสดงผล 2 2 6 2 2" xfId="33167" xr:uid="{3DBD8BC5-9BB5-4FEA-8643-84039285AAD1}"/>
    <cellStyle name="แสดงผล 2 2 6 2 2 2" xfId="19141" xr:uid="{22303856-4350-4683-BF26-A6BA933C1718}"/>
    <cellStyle name="แสดงผล 2 2 6 2 2 3" xfId="10081" xr:uid="{85D17B6A-BD8C-4356-82BA-49518F0ACB39}"/>
    <cellStyle name="แสดงผล 2 2 6 2 2 4" xfId="11597" xr:uid="{028BEF83-346F-46DC-9213-1528E805CA44}"/>
    <cellStyle name="แสดงผล 2 2 6 2 3" xfId="19142" xr:uid="{79B9C903-B65A-45EA-AACD-E5B056DF1974}"/>
    <cellStyle name="แสดงผล 2 2 6 2 4" xfId="10082" xr:uid="{457F564E-9A0A-4026-AB86-4916A82DD54F}"/>
    <cellStyle name="แสดงผล 2 2 6 2 5" xfId="39348" xr:uid="{47834714-E2D4-4273-8E99-81C3931B60E2}"/>
    <cellStyle name="แสดงผล 2 2 6 3" xfId="33166" xr:uid="{E984CE5B-BAF3-4AE6-97E0-1ABF05736347}"/>
    <cellStyle name="แสดงผล 2 2 6 3 2" xfId="33165" xr:uid="{2A48463D-7338-4AD2-8F7A-D32FFD7915E7}"/>
    <cellStyle name="แสดงผล 2 2 6 3 2 2" xfId="19139" xr:uid="{26080F28-90CD-449A-B81B-75A84C5371F7}"/>
    <cellStyle name="แสดงผล 2 2 6 3 2 3" xfId="10079" xr:uid="{51304EE8-5AE0-4FF0-8D80-047962E3AED3}"/>
    <cellStyle name="แสดงผล 2 2 6 3 2 4" xfId="11690" xr:uid="{E6CA4CB3-882C-4180-B30D-8D24CBD43764}"/>
    <cellStyle name="แสดงผล 2 2 6 3 3" xfId="19140" xr:uid="{9BA35285-D3C8-4C07-BF94-566F81E9656E}"/>
    <cellStyle name="แสดงผล 2 2 6 3 4" xfId="10080" xr:uid="{5C85A208-A590-41E2-A4ED-29C23DB7222E}"/>
    <cellStyle name="แสดงผล 2 2 6 3 5" xfId="18365" xr:uid="{E82CCFA8-E298-4130-8802-1C6FA01C6FAD}"/>
    <cellStyle name="แสดงผล 2 2 6 4" xfId="33164" xr:uid="{375A8131-4770-43FF-9968-E842FBAFF127}"/>
    <cellStyle name="แสดงผล 2 2 6 4 2" xfId="33163" xr:uid="{B17BFFD1-D7C6-405A-8496-DF777330D432}"/>
    <cellStyle name="แสดงผล 2 2 6 4 2 2" xfId="19137" xr:uid="{6BFC89B6-36DC-4EBE-A10E-96BB1738147F}"/>
    <cellStyle name="แสดงผล 2 2 6 4 2 3" xfId="10077" xr:uid="{324601AB-EEF7-48C5-9C81-2A76B47461B8}"/>
    <cellStyle name="แสดงผล 2 2 6 4 2 4" xfId="8073" xr:uid="{30B3D431-764D-455C-B06B-F578059C7A8A}"/>
    <cellStyle name="แสดงผล 2 2 6 4 3" xfId="19138" xr:uid="{9105118B-1A7D-4C02-BA5E-09B3A0BAF213}"/>
    <cellStyle name="แสดงผล 2 2 6 4 4" xfId="10078" xr:uid="{3AF2DE14-F08F-43FA-A2C6-AF02E2B0EB72}"/>
    <cellStyle name="แสดงผล 2 2 6 4 5" xfId="4286" xr:uid="{6953E432-CCD9-4784-AA3E-180420654672}"/>
    <cellStyle name="แสดงผล 2 2 6 5" xfId="33162" xr:uid="{1A400EB5-5FCC-4CA2-B48C-E82FE2D3B5F1}"/>
    <cellStyle name="แสดงผล 2 2 6 5 2" xfId="19136" xr:uid="{DA052F77-0F78-4D9A-9651-A6564E4574A3}"/>
    <cellStyle name="แสดงผล 2 2 6 5 3" xfId="10076" xr:uid="{D09A0E9D-99DD-48B3-9E4F-DF7271B331DA}"/>
    <cellStyle name="แสดงผล 2 2 6 5 4" xfId="39662" xr:uid="{B4F7F2C6-F8F4-4C53-ADBA-00CB6F13E2F2}"/>
    <cellStyle name="แสดงผล 2 2 6 6" xfId="33161" xr:uid="{21231DCF-A804-484D-8E0F-DBB245FE9C6C}"/>
    <cellStyle name="แสดงผล 2 2 6 6 2" xfId="33160" xr:uid="{19FC73E0-CA6A-416F-A41E-CC9D37D1601F}"/>
    <cellStyle name="แสดงผล 2 2 6 6 2 2" xfId="19134" xr:uid="{56A05703-BF73-495F-8913-CD8324305D2F}"/>
    <cellStyle name="แสดงผล 2 2 6 6 2 3" xfId="10074" xr:uid="{BCA4E668-BB7A-4AA9-B79A-433A95996C6D}"/>
    <cellStyle name="แสดงผล 2 2 6 6 2 4" xfId="16638" xr:uid="{598BCD81-33AB-4A73-AAAB-11B674A3D820}"/>
    <cellStyle name="แสดงผล 2 2 6 6 3" xfId="19135" xr:uid="{7A2844BE-E18A-4B71-9232-FB40C84C676F}"/>
    <cellStyle name="แสดงผล 2 2 6 6 4" xfId="10075" xr:uid="{06AC5F8A-CB4F-41E8-AE3A-99323975BEE3}"/>
    <cellStyle name="แสดงผล 2 2 6 6 5" xfId="39685" xr:uid="{3A8B5997-C3DF-4E3E-B283-9D53AA21ABCB}"/>
    <cellStyle name="แสดงผล 2 2 6 7" xfId="33159" xr:uid="{58DA576A-BE5A-4B54-AD7D-E2234C9DDB47}"/>
    <cellStyle name="แสดงผล 2 2 6 7 2" xfId="19133" xr:uid="{AA5F3BE2-429D-411B-99A9-C162F928260C}"/>
    <cellStyle name="แสดงผล 2 2 6 7 3" xfId="10073" xr:uid="{77687F21-44F5-4699-91A6-8DAD05A6EA28}"/>
    <cellStyle name="แสดงผล 2 2 6 7 4" xfId="16637" xr:uid="{F9608FE9-825A-49BF-8F41-3E19C740195C}"/>
    <cellStyle name="แสดงผล 2 2 6 8" xfId="19143" xr:uid="{D72722FF-D763-41E3-974A-7684C0CB0834}"/>
    <cellStyle name="แสดงผล 2 2 6 9" xfId="10083" xr:uid="{8D61FE75-BCE2-4205-ACB0-38473A41D220}"/>
    <cellStyle name="แสดงผล 2 2 7" xfId="33158" xr:uid="{26E82428-29DB-40D1-BC47-2FB11A972C91}"/>
    <cellStyle name="แสดงผล 2 2 7 2" xfId="33157" xr:uid="{D0F880C5-E0D2-4DB9-8AB1-C5C8D9CE2D61}"/>
    <cellStyle name="แสดงผล 2 2 7 2 2" xfId="19131" xr:uid="{C5BEA7D3-D19F-47B2-BE6D-D82692F6C19C}"/>
    <cellStyle name="แสดงผล 2 2 7 2 3" xfId="10071" xr:uid="{E2F4CC3E-04A6-462A-B3A5-EBE540DF73DD}"/>
    <cellStyle name="แสดงผล 2 2 7 2 4" xfId="16636" xr:uid="{1B178401-E351-4622-87CC-D314D9FEC62F}"/>
    <cellStyle name="แสดงผล 2 2 7 3" xfId="19132" xr:uid="{DDA39A9F-9146-4DD5-A64B-9E038F647A53}"/>
    <cellStyle name="แสดงผล 2 2 7 4" xfId="10072" xr:uid="{219E41D4-B31A-46B8-BDB7-151147D4A188}"/>
    <cellStyle name="แสดงผล 2 2 7 5" xfId="11694" xr:uid="{91B5E157-3200-4B66-8ADB-8A34C429D96B}"/>
    <cellStyle name="แสดงผล 2 2 8" xfId="28596" xr:uid="{CD82B6D5-A01B-4F5B-88A4-9B643D8760D3}"/>
    <cellStyle name="แสดงผล 2 2 8 2" xfId="6828" xr:uid="{794104CF-A872-483A-B449-8B83F2272FDB}"/>
    <cellStyle name="แสดงผล 2 2 8 3" xfId="2406" xr:uid="{5217BA18-688E-4632-A08A-96A03CA20618}"/>
    <cellStyle name="แสดงผล 2 2 9" xfId="27480" xr:uid="{5C595D43-C84A-4750-9E66-89FDB62ECC88}"/>
    <cellStyle name="แสดงผล 2 2 9 2" xfId="5981" xr:uid="{68FE103E-385F-4FE8-BB11-79EA4C175BB5}"/>
    <cellStyle name="แสดงผล 2 2 9 3" xfId="1719" xr:uid="{2EAEB840-6843-4F29-8A55-71BC521AD550}"/>
    <cellStyle name="แสดงผล 2 3" xfId="42391" xr:uid="{398851ED-23CA-459E-96D2-1D1252580C6E}"/>
    <cellStyle name="แสดงผล 2 3 10" xfId="26767" xr:uid="{EC96B486-1978-44E7-9D01-437BCFC3E127}"/>
    <cellStyle name="แสดงผล 2 3 10 2" xfId="5506" xr:uid="{53522027-2680-42FC-8631-4D31FB05A9BC}"/>
    <cellStyle name="แสดงผล 2 3 10 3" xfId="1496" xr:uid="{7722F75B-C594-4190-A24F-DE3013B1D8B6}"/>
    <cellStyle name="แสดงผล 2 3 11" xfId="26349" xr:uid="{5801B4D4-80EB-4DC1-BAB0-997476F274B0}"/>
    <cellStyle name="แสดงผล 2 3 11 2" xfId="5228" xr:uid="{B51A41DB-0AB8-4DAB-9C4A-ED9BC3F37D52}"/>
    <cellStyle name="แสดงผล 2 3 11 3" xfId="1321" xr:uid="{B04D9F54-20BA-4689-8708-F2350A7F3504}"/>
    <cellStyle name="แสดงผล 2 3 12" xfId="25520" xr:uid="{B7462BCB-2678-4F60-966F-1E5D3AA7956B}"/>
    <cellStyle name="แสดงผล 2 3 12 2" xfId="4574" xr:uid="{57058C90-A6B6-424D-B5CC-5D565A4167A9}"/>
    <cellStyle name="แสดงผล 2 3 12 3" xfId="826" xr:uid="{66868B18-0BF3-49A0-BC13-2334993AA6FA}"/>
    <cellStyle name="แสดงผล 2 3 13" xfId="33156" xr:uid="{E79BF60A-DDA2-4E40-978A-DF762DE82334}"/>
    <cellStyle name="แสดงผล 2 3 13 2" xfId="19130" xr:uid="{35C35642-86C6-4E4A-80EB-292C13B313B0}"/>
    <cellStyle name="แสดงผล 2 3 13 3" xfId="10070" xr:uid="{0444A866-C51E-41E4-813F-EA56801A4F23}"/>
    <cellStyle name="แสดงผล 2 3 13 4" xfId="11693" xr:uid="{9E6872D5-11A2-4255-B3E5-BDBFA7945224}"/>
    <cellStyle name="แสดงผล 2 3 14" xfId="39414" xr:uid="{2B3AB603-D4CF-403F-98C6-BFE2993341EC}"/>
    <cellStyle name="แสดงผล 2 3 15" xfId="24781" xr:uid="{5A959C91-C480-49A2-9A6B-D0468A03D403}"/>
    <cellStyle name="แสดงผล 2 3 16" xfId="24928" xr:uid="{1CE748B7-19D8-4E4B-970D-2171AE276FF3}"/>
    <cellStyle name="แสดงผล 2 3 17" xfId="6948" xr:uid="{98CBF206-A1E2-4E05-B1BF-912A08E0A915}"/>
    <cellStyle name="แสดงผล 2 3 2" xfId="41590" xr:uid="{5D1F6F5A-E4CC-42CC-874C-23848D32D333}"/>
    <cellStyle name="แสดงผล 2 3 2 10" xfId="40450" xr:uid="{3CA80CAA-0651-4ADC-84DC-224BEB3328A6}"/>
    <cellStyle name="แสดงผล 2 3 2 11" xfId="5929" xr:uid="{54971FB1-93A3-4934-ABF9-49E7CC4A58F7}"/>
    <cellStyle name="แสดงผล 2 3 2 2" xfId="33154" xr:uid="{D3897B0C-BEA9-4A9A-8663-C14D93E5305C}"/>
    <cellStyle name="แสดงผล 2 3 2 2 2" xfId="19128" xr:uid="{9E8027EB-0B78-43DD-8DA1-519400FBD382}"/>
    <cellStyle name="แสดงผล 2 3 2 2 3" xfId="10068" xr:uid="{4F697689-FC1E-4A86-A1A9-5E88F7E2D062}"/>
    <cellStyle name="แสดงผล 2 3 2 2 4" xfId="11571" xr:uid="{9BC6DDFD-4C8E-4045-82CA-942B13BCD29B}"/>
    <cellStyle name="แสดงผล 2 3 2 3" xfId="28000" xr:uid="{327AE9FC-060C-415D-AC0F-17388E216C77}"/>
    <cellStyle name="แสดงผล 2 3 2 3 2" xfId="6418" xr:uid="{AA791E5F-266E-4C9D-B6CF-F499588C9D78}"/>
    <cellStyle name="แสดงผล 2 3 2 3 3" xfId="2092" xr:uid="{FE66D524-70A5-47C4-A52D-56E796033572}"/>
    <cellStyle name="แสดงผล 2 3 2 4" xfId="26807" xr:uid="{AE36A665-F4E8-40CC-956A-A903996055CC}"/>
    <cellStyle name="แสดงผล 2 3 2 4 2" xfId="5541" xr:uid="{81D72117-AEE6-4C80-8667-2AA174DAC98B}"/>
    <cellStyle name="แสดงผล 2 3 2 4 3" xfId="1528" xr:uid="{C9224C08-275F-40D6-B513-FF9D7955330A}"/>
    <cellStyle name="แสดงผล 2 3 2 5" xfId="25810" xr:uid="{7AF14733-B725-4E7B-A143-CB1E1F559619}"/>
    <cellStyle name="แสดงผล 2 3 2 5 2" xfId="4855" xr:uid="{6D8B1CC1-CE05-4B94-8B81-75C959D61A36}"/>
    <cellStyle name="แสดงผล 2 3 2 5 3" xfId="1089" xr:uid="{D3A62E66-BB0D-4307-8C14-E93AD3DCD4F4}"/>
    <cellStyle name="แสดงผล 2 3 2 6" xfId="25387" xr:uid="{36738B4E-0009-4FB2-AC2A-BEE54D8C3F16}"/>
    <cellStyle name="แสดงผล 2 3 2 6 2" xfId="4494" xr:uid="{EE163C35-3A61-4181-85B0-3BF036437E28}"/>
    <cellStyle name="แสดงผล 2 3 2 6 3" xfId="777" xr:uid="{A104DB8D-A1F7-4D93-B6CE-05C0C3F96FC7}"/>
    <cellStyle name="แสดงผล 2 3 2 7" xfId="33155" xr:uid="{C78B9E49-70CB-44A5-A605-268CF95D8175}"/>
    <cellStyle name="แสดงผล 2 3 2 7 2" xfId="19129" xr:uid="{644B3876-CE52-4342-9929-E81230B541D4}"/>
    <cellStyle name="แสดงผล 2 3 2 7 3" xfId="10069" xr:uid="{0B0CCD8E-FF46-4802-9D20-8A9CE795FB0D}"/>
    <cellStyle name="แสดงผล 2 3 2 7 4" xfId="11695" xr:uid="{A679B3CC-60D7-4618-8F73-A0B78FFEA918}"/>
    <cellStyle name="แสดงผล 2 3 2 8" xfId="38727" xr:uid="{C7712F5E-11E1-4511-AE06-4356AC100E1D}"/>
    <cellStyle name="แสดงผล 2 3 2 9" xfId="24104" xr:uid="{E2C9AB70-C816-4E0E-A977-946DBA86DAB4}"/>
    <cellStyle name="แสดงผล 2 3 3" xfId="33153" xr:uid="{4A55B1B4-90F2-4C6C-8879-351EBE51DB60}"/>
    <cellStyle name="แสดงผล 2 3 3 2" xfId="33152" xr:uid="{90709ACE-0AEA-4ED3-94BC-8745B0073602}"/>
    <cellStyle name="แสดงผล 2 3 3 2 2" xfId="19126" xr:uid="{DFA08F3F-806D-4C3C-857C-E8DD044243CA}"/>
    <cellStyle name="แสดงผล 2 3 3 2 3" xfId="10066" xr:uid="{ED6546E4-12A3-4A45-B333-52BECEC547F5}"/>
    <cellStyle name="แสดงผล 2 3 3 2 4" xfId="39672" xr:uid="{A6EADF59-FE4D-471D-9812-09580C20CB30}"/>
    <cellStyle name="แสดงผล 2 3 3 3" xfId="19127" xr:uid="{32139253-5622-4D77-8EBF-3A8153C5CC24}"/>
    <cellStyle name="แสดงผล 2 3 3 4" xfId="10067" xr:uid="{FE095669-E450-4ABA-8C0A-AD1AC7217F5E}"/>
    <cellStyle name="แสดงผล 2 3 3 5" xfId="16639" xr:uid="{496462FC-D38F-4859-9281-270A96EBA7EC}"/>
    <cellStyle name="แสดงผล 2 3 4" xfId="33151" xr:uid="{EA9EB46E-6435-4128-A7A5-F16342436668}"/>
    <cellStyle name="แสดงผล 2 3 4 2" xfId="33150" xr:uid="{DA498FB2-0FEE-43CD-A626-93F87832F8C1}"/>
    <cellStyle name="แสดงผล 2 3 4 2 2" xfId="19124" xr:uid="{5047A44A-089E-41A0-888C-4B0269FA63B6}"/>
    <cellStyle name="แสดงผล 2 3 4 2 3" xfId="10064" xr:uid="{7813330C-C009-43B1-A8DE-4F465427F01D}"/>
    <cellStyle name="แสดงผล 2 3 4 2 4" xfId="11691" xr:uid="{6A6DDC9C-A9A7-455B-80CD-0ED1B0B59D97}"/>
    <cellStyle name="แสดงผล 2 3 4 3" xfId="19125" xr:uid="{DE85D256-4723-4829-97B6-668849E3D422}"/>
    <cellStyle name="แสดงผล 2 3 4 4" xfId="10065" xr:uid="{F71CFF21-9454-4A36-804A-9F116FEA54B5}"/>
    <cellStyle name="แสดงผล 2 3 4 5" xfId="16634" xr:uid="{8F1113B1-2D01-4C4F-A1E2-14A397C0D14E}"/>
    <cellStyle name="แสดงผล 2 3 5" xfId="33149" xr:uid="{3A47AE88-5399-4330-87B3-3A35680AFC66}"/>
    <cellStyle name="แสดงผล 2 3 5 2" xfId="33148" xr:uid="{85C6CAAD-D0D3-4BE4-9D05-839406777A90}"/>
    <cellStyle name="แสดงผล 2 3 5 2 2" xfId="19122" xr:uid="{FF025994-4F3D-4F5C-BBEC-2CA43C2874C6}"/>
    <cellStyle name="แสดงผล 2 3 5 2 3" xfId="10062" xr:uid="{D3339DDA-8AB8-407B-9EF1-467400736B2F}"/>
    <cellStyle name="แสดงผล 2 3 5 2 4" xfId="11596" xr:uid="{7623C431-CB95-4C61-A962-846122EBE5F6}"/>
    <cellStyle name="แสดงผล 2 3 5 3" xfId="19123" xr:uid="{67B6A8E3-6CF6-4896-96C1-C1B2470E8840}"/>
    <cellStyle name="แสดงผล 2 3 5 4" xfId="10063" xr:uid="{135EB399-85E4-4AEE-9457-B4C1CCCF4062}"/>
    <cellStyle name="แสดงผล 2 3 5 5" xfId="18368" xr:uid="{8717C83A-0C0A-4D2A-883B-450FBFAF06D0}"/>
    <cellStyle name="แสดงผล 2 3 6" xfId="33147" xr:uid="{D4794FEB-0A52-48B3-A898-903F68A208CB}"/>
    <cellStyle name="แสดงผล 2 3 6 2" xfId="19121" xr:uid="{088157E1-2D43-49AB-B904-DAA552DA66A1}"/>
    <cellStyle name="แสดงผล 2 3 6 3" xfId="10061" xr:uid="{526F84BF-199B-4EB9-B481-56CD2D579F65}"/>
    <cellStyle name="แสดงผล 2 3 6 4" xfId="4287" xr:uid="{3AA4416D-8C24-4255-99A5-05B7093D35AF}"/>
    <cellStyle name="แสดงผล 2 3 7" xfId="33146" xr:uid="{25B0972C-F0D5-49CF-9662-3EAEA7105513}"/>
    <cellStyle name="แสดงผล 2 3 7 2" xfId="33145" xr:uid="{B41529E5-4DF6-49D5-AE6D-2D0CF4CCD31D}"/>
    <cellStyle name="แสดงผล 2 3 7 2 2" xfId="19119" xr:uid="{C28F5F35-5A1E-4FF6-A339-17600D74B884}"/>
    <cellStyle name="แสดงผล 2 3 7 2 3" xfId="10059" xr:uid="{D030E6EF-BEBF-40E1-8B32-14011D72955E}"/>
    <cellStyle name="แสดงผล 2 3 7 2 4" xfId="11692" xr:uid="{804C17A8-3664-497F-A29D-0D95F4A600C6}"/>
    <cellStyle name="แสดงผล 2 3 7 3" xfId="19120" xr:uid="{E6B9F971-F4B3-4AE4-BA7A-63AF5721AE1A}"/>
    <cellStyle name="แสดงผล 2 3 7 4" xfId="10060" xr:uid="{3DEBBA15-EA16-4ED7-A298-07A1B72FB192}"/>
    <cellStyle name="แสดงผล 2 3 7 5" xfId="8074" xr:uid="{ADB4E007-692E-48EB-9419-1D65C3DE6BBE}"/>
    <cellStyle name="แสดงผล 2 3 8" xfId="33144" xr:uid="{48C888D6-C961-4682-8537-0B7242CF0608}"/>
    <cellStyle name="แสดงผล 2 3 8 2" xfId="19118" xr:uid="{8E8A7564-EDDC-4F79-8FD0-5163431610C6}"/>
    <cellStyle name="แสดงผล 2 3 8 3" xfId="10058" xr:uid="{52D30582-44F4-4274-82F9-20C991535CF4}"/>
    <cellStyle name="แสดงผล 2 3 8 4" xfId="16635" xr:uid="{BC084645-F881-487D-8801-77EFECCAE30B}"/>
    <cellStyle name="แสดงผล 2 3 9" xfId="28594" xr:uid="{F08153F1-3F38-4D7B-9A54-85BB135228A7}"/>
    <cellStyle name="แสดงผล 2 3 9 2" xfId="6826" xr:uid="{BFF3DE3B-6710-4998-BA03-C877C8546304}"/>
    <cellStyle name="แสดงผล 2 3 9 3" xfId="2404" xr:uid="{31B6127B-7FB8-4B39-AE98-1E8FB1F41090}"/>
    <cellStyle name="แสดงผล 2 4" xfId="42390" xr:uid="{80B5B840-94B4-4ADB-A531-878032FBC1EA}"/>
    <cellStyle name="แสดงผล 2 4 10" xfId="26348" xr:uid="{D3223B4F-21D2-40E1-B14F-CEC1F7E8D167}"/>
    <cellStyle name="แสดงผล 2 4 10 2" xfId="5227" xr:uid="{227E363C-51B0-4023-A97D-BD7308C42E0F}"/>
    <cellStyle name="แสดงผล 2 4 10 3" xfId="1320" xr:uid="{EE92CACC-CF87-4ABE-AB2E-71A9DEBDA87D}"/>
    <cellStyle name="แสดงผล 2 4 11" xfId="25519" xr:uid="{17ADC203-AD20-4772-AFD8-AD5FDEDCB07D}"/>
    <cellStyle name="แสดงผล 2 4 11 2" xfId="4573" xr:uid="{E9251636-BB77-4385-83CB-AD1ADD8589D3}"/>
    <cellStyle name="แสดงผล 2 4 11 3" xfId="825" xr:uid="{CC00DCA5-FD10-4682-951B-630A137F3CF8}"/>
    <cellStyle name="แสดงผล 2 4 12" xfId="33143" xr:uid="{5F6E6F96-C307-454D-A0BD-16A7B0C87A82}"/>
    <cellStyle name="แสดงผล 2 4 12 2" xfId="19117" xr:uid="{D3714638-ACEE-4E1B-9E80-60E0CAD1F2A8}"/>
    <cellStyle name="แสดงผล 2 4 12 3" xfId="10057" xr:uid="{1543B03C-B53D-4658-8D0E-BD0255066F19}"/>
    <cellStyle name="แสดงผล 2 4 12 4" xfId="40373" xr:uid="{49E3247C-1D32-43F4-924D-7655808ED934}"/>
    <cellStyle name="แสดงผล 2 4 13" xfId="39413" xr:uid="{532236E5-F699-4A62-A33C-329D4DFB8050}"/>
    <cellStyle name="แสดงผล 2 4 14" xfId="24780" xr:uid="{501C9324-C2B2-4986-B019-D799DC71274E}"/>
    <cellStyle name="แสดงผล 2 4 15" xfId="15243" xr:uid="{A02EB81B-F474-4792-971B-1AC3B217B8A6}"/>
    <cellStyle name="แสดงผล 2 4 16" xfId="10296" xr:uid="{3FC4F7E1-D31D-4B7A-B1C5-8079AF7E80E5}"/>
    <cellStyle name="แสดงผล 2 4 2" xfId="41589" xr:uid="{C111E9C7-DF7A-446E-9CC5-C8D0E096D2E8}"/>
    <cellStyle name="แสดงผล 2 4 2 10" xfId="38451" xr:uid="{B72566F0-51F1-43A6-8995-D7BA18C1794F}"/>
    <cellStyle name="แสดงผล 2 4 2 11" xfId="7018" xr:uid="{2E830FE2-DB64-4F4D-B729-3E78ADE9264D}"/>
    <cellStyle name="แสดงผล 2 4 2 2" xfId="33141" xr:uid="{1BE31C4D-50D3-44F7-9EB0-F9110ED5F0D8}"/>
    <cellStyle name="แสดงผล 2 4 2 2 2" xfId="19115" xr:uid="{79F6142D-CBAA-4C23-820F-7D8B9FE589C3}"/>
    <cellStyle name="แสดงผล 2 4 2 2 3" xfId="10055" xr:uid="{1FD71D60-552C-44A8-9071-3B39E465C2F1}"/>
    <cellStyle name="แสดงผล 2 4 2 2 4" xfId="11689" xr:uid="{31162254-2E47-4A36-8702-77962617C51F}"/>
    <cellStyle name="แสดงผล 2 4 2 3" xfId="27999" xr:uid="{9D7F7C39-1DFC-441E-9EB0-3572F3BE5719}"/>
    <cellStyle name="แสดงผล 2 4 2 3 2" xfId="6417" xr:uid="{7FC20AC8-7DC3-4774-9742-2E4019CBE816}"/>
    <cellStyle name="แสดงผล 2 4 2 3 3" xfId="2091" xr:uid="{9D784CAB-2273-4BEA-A82C-FE32E88FA02D}"/>
    <cellStyle name="แสดงผล 2 4 2 4" xfId="30214" xr:uid="{A7318F2C-75C7-47B2-8127-B957854AB062}"/>
    <cellStyle name="แสดงผล 2 4 2 4 2" xfId="7908" xr:uid="{87F1C872-B742-4EB4-9705-E7C965F9969E}"/>
    <cellStyle name="แสดงผล 2 4 2 4 3" xfId="2985" xr:uid="{906D8A51-F551-4F29-ABDB-0BEC21F82405}"/>
    <cellStyle name="แสดงผล 2 4 2 5" xfId="25809" xr:uid="{943CE785-AA3A-4217-92D0-AD506C2049F9}"/>
    <cellStyle name="แสดงผล 2 4 2 5 2" xfId="4854" xr:uid="{C9029BFE-20FD-4458-9AEE-5EDCA9E8ADDF}"/>
    <cellStyle name="แสดงผล 2 4 2 5 3" xfId="1088" xr:uid="{F1EAB585-35BF-4F91-8DB3-0CB7E2720B91}"/>
    <cellStyle name="แสดงผล 2 4 2 6" xfId="25386" xr:uid="{6711F8B8-7ABE-445F-B6FD-645A6B971C85}"/>
    <cellStyle name="แสดงผล 2 4 2 6 2" xfId="4493" xr:uid="{BA14EA5E-E10F-47AF-94A0-5C7CF3F27DA5}"/>
    <cellStyle name="แสดงผล 2 4 2 6 3" xfId="776" xr:uid="{3CB4794D-AC0F-4890-A62F-156ABB40AAE1}"/>
    <cellStyle name="แสดงผล 2 4 2 7" xfId="33142" xr:uid="{0911FE30-2CEF-4225-8ADB-19D3846FF21F}"/>
    <cellStyle name="แสดงผล 2 4 2 7 2" xfId="19116" xr:uid="{AA753D92-6F16-4098-A895-FABC33C76E8E}"/>
    <cellStyle name="แสดงผล 2 4 2 7 3" xfId="10056" xr:uid="{4FA6E68E-68AC-4C61-B5A6-4E320E32D427}"/>
    <cellStyle name="แสดงผล 2 4 2 7 4" xfId="15518" xr:uid="{468FCFD7-7E37-44DD-BDE1-E6778990CD96}"/>
    <cellStyle name="แสดงผล 2 4 2 8" xfId="38726" xr:uid="{51F6F46B-14DB-4ED4-B8E3-4BEA410E0B1C}"/>
    <cellStyle name="แสดงผล 2 4 2 9" xfId="24103" xr:uid="{E1C48859-3629-4B75-9A5F-B3681E8A01D2}"/>
    <cellStyle name="แสดงผล 2 4 3" xfId="33140" xr:uid="{6E6F9E85-D747-4C6B-877D-57C31F6A490C}"/>
    <cellStyle name="แสดงผล 2 4 3 2" xfId="33139" xr:uid="{4E32C2E6-2265-4213-AA66-39A8B39FA8CD}"/>
    <cellStyle name="แสดงผล 2 4 3 2 2" xfId="19113" xr:uid="{FC823C56-4758-4960-90BE-443BA054B891}"/>
    <cellStyle name="แสดงผล 2 4 3 2 3" xfId="10053" xr:uid="{8E8DA288-EA3E-4EA8-AD1A-9A08CEDF5B10}"/>
    <cellStyle name="แสดงผล 2 4 3 2 4" xfId="11688" xr:uid="{2AE7D3D1-4F4B-4AA8-92C1-310D2DD1084C}"/>
    <cellStyle name="แสดงผล 2 4 3 3" xfId="19114" xr:uid="{17FE62DA-4743-49CF-A0C3-2FC32C99D7A7}"/>
    <cellStyle name="แสดงผล 2 4 3 4" xfId="10054" xr:uid="{35CEBA99-F5B3-4C1A-9A08-8C100B74D398}"/>
    <cellStyle name="แสดงผล 2 4 3 5" xfId="16633" xr:uid="{0E3F132B-E0F0-4AA0-84CC-289F6DFFF311}"/>
    <cellStyle name="แสดงผล 2 4 4" xfId="33138" xr:uid="{B9FC829A-69FE-4759-9784-C3E5B531AE90}"/>
    <cellStyle name="แสดงผล 2 4 4 2" xfId="33137" xr:uid="{C50DF2CD-07F6-4D0E-9D7B-209373EBC754}"/>
    <cellStyle name="แสดงผล 2 4 4 2 2" xfId="19111" xr:uid="{E9F2BE39-DBAE-4368-8492-235F368BC1F8}"/>
    <cellStyle name="แสดงผล 2 4 4 2 3" xfId="10051" xr:uid="{B25ECC54-DB0A-4023-B4DF-4A6CCC9D8672}"/>
    <cellStyle name="แสดงผล 2 4 4 2 4" xfId="7338" xr:uid="{05A2D45C-CF3D-44F7-B0F8-25655CD428E3}"/>
    <cellStyle name="แสดงผล 2 4 4 3" xfId="19112" xr:uid="{1D62083F-D46A-4818-86BF-65D20B8B8923}"/>
    <cellStyle name="แสดงผล 2 4 4 4" xfId="10052" xr:uid="{C44A641B-964F-47E5-A636-D398595144CE}"/>
    <cellStyle name="แสดงผล 2 4 4 5" xfId="11696" xr:uid="{3AB2E1A5-F682-48AE-A9CC-59E078219BBD}"/>
    <cellStyle name="แสดงผล 2 4 5" xfId="33136" xr:uid="{EF433DCD-FA63-47BD-A9C7-DEDC9B01D5EE}"/>
    <cellStyle name="แสดงผล 2 4 5 2" xfId="19110" xr:uid="{108149C8-E51E-4B22-AADD-88C96AF4920A}"/>
    <cellStyle name="แสดงผล 2 4 5 3" xfId="10050" xr:uid="{499CE2E6-6203-4E67-9009-D96305855FEA}"/>
    <cellStyle name="แสดงผล 2 4 5 4" xfId="18367" xr:uid="{0C306F74-AF8F-4539-9D1E-5C1F6BA71F08}"/>
    <cellStyle name="แสดงผล 2 4 6" xfId="33135" xr:uid="{C4341547-7013-4D44-B7DD-5A044173933B}"/>
    <cellStyle name="แสดงผล 2 4 6 2" xfId="33134" xr:uid="{9ABB7FF2-733C-47E0-BA1B-99773343B110}"/>
    <cellStyle name="แสดงผล 2 4 6 2 2" xfId="19108" xr:uid="{F739DEE0-0CC8-4FBF-9989-44B76699A059}"/>
    <cellStyle name="แสดงผล 2 4 6 2 3" xfId="10048" xr:uid="{E9D4D2D4-34BF-4DFE-93DA-F19944AB28A6}"/>
    <cellStyle name="แสดงผล 2 4 6 2 4" xfId="16640" xr:uid="{17ABDE6C-2C4E-4FDE-A3B1-E1AE76402BA9}"/>
    <cellStyle name="แสดงผล 2 4 6 3" xfId="19109" xr:uid="{1068F90C-D7C5-4F49-8AE1-F16BB43ACF51}"/>
    <cellStyle name="แสดงผล 2 4 6 4" xfId="10049" xr:uid="{28BDDFCA-4822-41C1-A79D-93265273F3B7}"/>
    <cellStyle name="แสดงผล 2 4 6 5" xfId="18366" xr:uid="{6E37C0D3-1D70-437D-A94D-1E01D3803E66}"/>
    <cellStyle name="แสดงผล 2 4 7" xfId="33133" xr:uid="{04EA43FF-8667-4B17-A0B8-6D77936A1203}"/>
    <cellStyle name="แสดงผล 2 4 7 2" xfId="19107" xr:uid="{E7DD555D-3BE2-41E1-8866-CFE80CCBE52A}"/>
    <cellStyle name="แสดงผล 2 4 7 3" xfId="10047" xr:uid="{EF113C5A-7C73-4199-964A-A107325CB6F0}"/>
    <cellStyle name="แสดงผล 2 4 7 4" xfId="4210" xr:uid="{8C9053C9-AFAA-47BF-B002-094DDF6D2046}"/>
    <cellStyle name="แสดงผล 2 4 8" xfId="28593" xr:uid="{E104FE02-2FE0-4526-B771-36754CBAC658}"/>
    <cellStyle name="แสดงผล 2 4 8 2" xfId="6825" xr:uid="{B71F536C-3B65-424B-BB49-759812A10026}"/>
    <cellStyle name="แสดงผล 2 4 8 3" xfId="2403" xr:uid="{6CDAD3BB-05A0-47E2-AC50-9A0C93F6B216}"/>
    <cellStyle name="แสดงผล 2 4 9" xfId="27481" xr:uid="{2C3E200C-1190-44C4-8A72-FF2055528CA2}"/>
    <cellStyle name="แสดงผล 2 4 9 2" xfId="5982" xr:uid="{84C5382D-AFB1-406F-98FD-B5FFE8356C42}"/>
    <cellStyle name="แสดงผล 2 4 9 3" xfId="1720" xr:uid="{4B239F4B-5023-4850-94E8-56AAF6671D5C}"/>
    <cellStyle name="แสดงผล 2 5" xfId="42389" xr:uid="{4CE531BE-4032-4877-8E96-5EE217840360}"/>
    <cellStyle name="แสดงผล 2 5 10" xfId="26347" xr:uid="{083C2DD0-2079-48A9-9CD9-93AC0EF8A4A0}"/>
    <cellStyle name="แสดงผล 2 5 10 2" xfId="5226" xr:uid="{0CC0383E-BD77-42B5-83B9-37FB192F09EC}"/>
    <cellStyle name="แสดงผล 2 5 10 3" xfId="1319" xr:uid="{60FC4A4C-16E3-43A8-958A-0271BBA8BC29}"/>
    <cellStyle name="แสดงผล 2 5 11" xfId="25518" xr:uid="{C7BD0D7F-DE92-495F-B22D-FE1B9E783584}"/>
    <cellStyle name="แสดงผล 2 5 11 2" xfId="4572" xr:uid="{6329C7B0-E489-4368-91B7-EF9225CC50FD}"/>
    <cellStyle name="แสดงผล 2 5 11 3" xfId="824" xr:uid="{C651C06B-0D0A-4194-A025-A214CC75A52E}"/>
    <cellStyle name="แสดงผล 2 5 12" xfId="33132" xr:uid="{F2EBCF75-5DE4-4C49-806B-3EFCCC9CB1D6}"/>
    <cellStyle name="แสดงผล 2 5 12 2" xfId="19106" xr:uid="{B065260C-B69C-4534-8463-0B565008252A}"/>
    <cellStyle name="แสดงผล 2 5 12 3" xfId="10046" xr:uid="{5CFE6F93-3837-40D8-B951-F32A0AF83848}"/>
    <cellStyle name="แสดงผล 2 5 12 4" xfId="4288" xr:uid="{2F1434C9-A7BA-4405-94FF-A84FACF7545D}"/>
    <cellStyle name="แสดงผล 2 5 13" xfId="39412" xr:uid="{9E1275C2-769B-4FCA-ACC4-61D5FC23850B}"/>
    <cellStyle name="แสดงผล 2 5 14" xfId="24779" xr:uid="{048B7219-2883-4D8D-8492-076FCDA07D18}"/>
    <cellStyle name="แสดงผล 2 5 15" xfId="19401" xr:uid="{55810765-0DF1-4988-87C4-9D23AC8FC553}"/>
    <cellStyle name="แสดงผล 2 5 16" xfId="10297" xr:uid="{F154F1CD-FDCC-44F1-BA46-7461F32A9121}"/>
    <cellStyle name="แสดงผล 2 5 2" xfId="41588" xr:uid="{D3266255-D081-48A0-A315-46CF53833A6E}"/>
    <cellStyle name="แสดงผล 2 5 2 10" xfId="40451" xr:uid="{CD2FE377-ABE0-4659-AE3D-4569DB241667}"/>
    <cellStyle name="แสดงผล 2 5 2 11" xfId="10707" xr:uid="{6DDF5F61-B3A1-4AE6-AFBC-AFE66F5F88F0}"/>
    <cellStyle name="แสดงผล 2 5 2 2" xfId="33130" xr:uid="{D49E4BE7-1F06-4A82-A572-01DF609FC23B}"/>
    <cellStyle name="แสดงผล 2 5 2 2 2" xfId="19104" xr:uid="{FF7C0C4D-EF15-4CB2-BE61-38451B246249}"/>
    <cellStyle name="แสดงผล 2 5 2 2 3" xfId="10044" xr:uid="{19FCD607-A9C4-4429-9603-03C7D17A36AF}"/>
    <cellStyle name="แสดงผล 2 5 2 2 4" xfId="18050" xr:uid="{EAE48A82-4A22-44A0-BA49-8A512CF09022}"/>
    <cellStyle name="แสดงผล 2 5 2 3" xfId="27998" xr:uid="{9D2A1FAB-7B80-468C-BAC5-C5E8592C6086}"/>
    <cellStyle name="แสดงผล 2 5 2 3 2" xfId="6416" xr:uid="{B97FFFAF-E420-44C8-97A8-83A034B53D73}"/>
    <cellStyle name="แสดงผล 2 5 2 3 3" xfId="2090" xr:uid="{9398BAF6-1785-4FFD-8BC1-27E59CFA40C9}"/>
    <cellStyle name="แสดงผล 2 5 2 4" xfId="30077" xr:uid="{954C1BDA-50EF-4E7E-B617-82CFD91C14DE}"/>
    <cellStyle name="แสดงผล 2 5 2 4 2" xfId="7801" xr:uid="{69BCB92B-592C-495A-9C04-2E53063C20B6}"/>
    <cellStyle name="แสดงผล 2 5 2 4 3" xfId="2895" xr:uid="{1753B93B-8110-493C-9833-5894D6B50DF3}"/>
    <cellStyle name="แสดงผล 2 5 2 5" xfId="25808" xr:uid="{0DD2F51B-617D-4AA9-8DC2-E24A80C389C7}"/>
    <cellStyle name="แสดงผล 2 5 2 5 2" xfId="4853" xr:uid="{6655A675-86F3-484D-833F-D65CA9C18C28}"/>
    <cellStyle name="แสดงผล 2 5 2 5 3" xfId="1087" xr:uid="{42CA2DAB-CFA6-4CB1-A11A-60A35A056340}"/>
    <cellStyle name="แสดงผล 2 5 2 6" xfId="25385" xr:uid="{4A05C531-AD44-41A1-BE36-F5AD9EF32C5D}"/>
    <cellStyle name="แสดงผล 2 5 2 6 2" xfId="4492" xr:uid="{9C0CC99A-B665-4489-ACCC-F9811703BA4C}"/>
    <cellStyle name="แสดงผล 2 5 2 6 3" xfId="775" xr:uid="{507ECD2B-CC16-4715-859B-6F15A6AFA9D6}"/>
    <cellStyle name="แสดงผล 2 5 2 7" xfId="33131" xr:uid="{21E09F0C-50FB-49A8-AB86-89433C6A297F}"/>
    <cellStyle name="แสดงผล 2 5 2 7 2" xfId="19105" xr:uid="{9717A1F0-BDEE-4F1E-8A86-ACD5A94B3941}"/>
    <cellStyle name="แสดงผล 2 5 2 7 3" xfId="10045" xr:uid="{EA1E86A7-6AC4-4834-8569-93A5C12D16EC}"/>
    <cellStyle name="แสดงผล 2 5 2 7 4" xfId="8075" xr:uid="{2515F9F9-F8F3-4717-95D6-3813FB312F48}"/>
    <cellStyle name="แสดงผล 2 5 2 8" xfId="38725" xr:uid="{B0D025B8-0AA4-4E82-8B37-A23A18B7A6EC}"/>
    <cellStyle name="แสดงผล 2 5 2 9" xfId="24102" xr:uid="{06CC3E57-E728-4765-9D79-D3DACFEBE12C}"/>
    <cellStyle name="แสดงผล 2 5 3" xfId="33129" xr:uid="{99798213-50C4-4961-B7EA-199121AEFF94}"/>
    <cellStyle name="แสดงผล 2 5 3 2" xfId="33128" xr:uid="{FF5F91A0-C81D-4233-8824-EB7013179101}"/>
    <cellStyle name="แสดงผล 2 5 3 2 2" xfId="19102" xr:uid="{BFCC7848-0E60-457E-AC72-4200950C5879}"/>
    <cellStyle name="แสดงผล 2 5 3 2 3" xfId="10042" xr:uid="{878B09A1-8482-4E35-9EB0-EAB36E3EBC64}"/>
    <cellStyle name="แสดงผล 2 5 3 2 4" xfId="4222" xr:uid="{0A78A5F0-EB06-4E82-8F68-B80FBBCC8874}"/>
    <cellStyle name="แสดงผล 2 5 3 3" xfId="19103" xr:uid="{A65A14D2-DB10-40D7-88C8-B3776C890764}"/>
    <cellStyle name="แสดงผล 2 5 3 4" xfId="10043" xr:uid="{B5BD6F72-21DE-47CF-97A6-881D769B52D4}"/>
    <cellStyle name="แสดงผล 2 5 3 5" xfId="11685" xr:uid="{1B01F531-1065-4983-AB1A-FC5DB752FD2E}"/>
    <cellStyle name="แสดงผล 2 5 4" xfId="33127" xr:uid="{70F2D605-E6CD-4C09-816F-DFC446ECCFD2}"/>
    <cellStyle name="แสดงผล 2 5 4 2" xfId="33126" xr:uid="{01D4CB89-0877-463C-935E-00772FB636F9}"/>
    <cellStyle name="แสดงผล 2 5 4 2 2" xfId="19100" xr:uid="{C589892C-6523-4491-97EC-003C037B3017}"/>
    <cellStyle name="แสดงผล 2 5 4 2 3" xfId="10040" xr:uid="{AF01CBA4-8EA2-40A2-91DE-FB313C852E63}"/>
    <cellStyle name="แสดงผล 2 5 4 2 4" xfId="8076" xr:uid="{1BB2F038-638B-4665-A19E-6B8D584DE762}"/>
    <cellStyle name="แสดงผล 2 5 4 3" xfId="19101" xr:uid="{A4BB0FF2-8AD5-4324-A987-BB182EF94803}"/>
    <cellStyle name="แสดงผล 2 5 4 4" xfId="10041" xr:uid="{13E29562-268A-427A-9B0C-EBA20FC60CED}"/>
    <cellStyle name="แสดงผล 2 5 4 5" xfId="4289" xr:uid="{94B78A8E-4BCF-4527-B5A8-77BDCBE2B6C3}"/>
    <cellStyle name="แสดงผล 2 5 5" xfId="33125" xr:uid="{3E07FD58-D257-4B3B-AB11-7A8C19E1238A}"/>
    <cellStyle name="แสดงผล 2 5 5 2" xfId="19099" xr:uid="{6F3BB511-11EC-4B0A-B04C-CB75519021F1}"/>
    <cellStyle name="แสดงผล 2 5 5 3" xfId="10039" xr:uid="{FB8D03DF-F72F-4AD1-9D73-A00F6795557E}"/>
    <cellStyle name="แสดงผล 2 5 5 4" xfId="39657" xr:uid="{2FAD7932-B6AD-408E-9642-350A08CC1695}"/>
    <cellStyle name="แสดงผล 2 5 6" xfId="33124" xr:uid="{BD0E76F3-9F46-4272-96F9-20155DC2E638}"/>
    <cellStyle name="แสดงผล 2 5 6 2" xfId="33123" xr:uid="{942D2560-7D41-4753-8B14-9E6DA0F69B38}"/>
    <cellStyle name="แสดงผล 2 5 6 2 2" xfId="19097" xr:uid="{29F93766-3DC8-41C8-9D48-1A07C3358B93}"/>
    <cellStyle name="แสดงผล 2 5 6 2 3" xfId="10037" xr:uid="{389F235B-5E59-4664-B2F2-AA4CA3CEAB7C}"/>
    <cellStyle name="แสดงผล 2 5 6 2 4" xfId="16630" xr:uid="{9C81F5CB-2B71-4A55-90E8-E8C305CC7C3B}"/>
    <cellStyle name="แสดงผล 2 5 6 3" xfId="19098" xr:uid="{A34A17EA-2E4C-41AD-A6BF-E71984FB8C1C}"/>
    <cellStyle name="แสดงผล 2 5 6 4" xfId="10038" xr:uid="{262D4BAB-968A-4AB9-B71E-7BE5828CB4BC}"/>
    <cellStyle name="แสดงผล 2 5 6 5" xfId="39682" xr:uid="{5296387F-5927-4815-833A-0B25FD127826}"/>
    <cellStyle name="แสดงผล 2 5 7" xfId="33122" xr:uid="{C5DDC7CF-FC07-4B19-89AE-8F074FCFCB3C}"/>
    <cellStyle name="แสดงผล 2 5 7 2" xfId="19096" xr:uid="{3272D63C-1242-49A1-B3BE-AABC771945C6}"/>
    <cellStyle name="แสดงผล 2 5 7 3" xfId="10036" xr:uid="{74DA2DDF-BB31-45E0-AB33-D41FB4313F1D}"/>
    <cellStyle name="แสดงผล 2 5 7 4" xfId="24609" xr:uid="{286FF877-AB6D-4936-8B89-9AC1A22BF8E2}"/>
    <cellStyle name="แสดงผล 2 5 8" xfId="28592" xr:uid="{8A57DD1C-5E56-4AE0-86F2-95D2037ED064}"/>
    <cellStyle name="แสดงผล 2 5 8 2" xfId="6824" xr:uid="{A622CA7F-82FB-4C79-B941-7FD6A030E6A2}"/>
    <cellStyle name="แสดงผล 2 5 8 3" xfId="2402" xr:uid="{0A91673C-0F6D-4E75-AFAA-0ABFD67862D6}"/>
    <cellStyle name="แสดงผล 2 5 9" xfId="27482" xr:uid="{B49780E9-A290-49B3-9D0C-F081001C87C0}"/>
    <cellStyle name="แสดงผล 2 5 9 2" xfId="5983" xr:uid="{6FD45C5B-D19E-42C3-A61A-DB3E2FAC94FF}"/>
    <cellStyle name="แสดงผล 2 5 9 3" xfId="1721" xr:uid="{43523EF5-25EA-486B-86BB-2CDB7D772115}"/>
    <cellStyle name="แสดงผล 2 6" xfId="42388" xr:uid="{CF1DC0BC-69AD-45C6-B2AA-49B17CDCF496}"/>
    <cellStyle name="แสดงผล 2 6 10" xfId="26346" xr:uid="{E3C07006-A9A7-480A-9D4C-A45700FDAA16}"/>
    <cellStyle name="แสดงผล 2 6 10 2" xfId="5225" xr:uid="{95EBFA25-AF83-48FF-8DDD-AE9B64EA0EC7}"/>
    <cellStyle name="แสดงผล 2 6 10 3" xfId="1318" xr:uid="{63CE65B0-AA78-484D-9187-189F433D75FB}"/>
    <cellStyle name="แสดงผล 2 6 11" xfId="25517" xr:uid="{01656868-279E-4C74-8BDD-053B62B3E058}"/>
    <cellStyle name="แสดงผล 2 6 11 2" xfId="4571" xr:uid="{D1F26E27-62FB-4F79-A40C-66173719D4B8}"/>
    <cellStyle name="แสดงผล 2 6 11 3" xfId="823" xr:uid="{C2AAC2E9-E225-44D2-8A1D-FC6AAC1B0167}"/>
    <cellStyle name="แสดงผล 2 6 12" xfId="33121" xr:uid="{B4EDDB07-FD5D-4C21-A385-D05F43930D95}"/>
    <cellStyle name="แสดงผล 2 6 12 2" xfId="19095" xr:uid="{85ABAFD1-875D-4EB4-9358-86210AF19D1E}"/>
    <cellStyle name="แสดงผล 2 6 12 3" xfId="10035" xr:uid="{F4611919-8C42-4E65-8B42-0675B33B6036}"/>
    <cellStyle name="แสดงผล 2 6 12 4" xfId="16628" xr:uid="{B39D7C85-D205-485F-BFD6-0D9B6A4C2632}"/>
    <cellStyle name="แสดงผล 2 6 13" xfId="39411" xr:uid="{C1703F09-3149-4FC6-BEF8-E8D3C6E6D7E1}"/>
    <cellStyle name="แสดงผล 2 6 14" xfId="24778" xr:uid="{3F44EA5E-4A70-45D8-96D5-12324ABF062F}"/>
    <cellStyle name="แสดงผล 2 6 15" xfId="19402" xr:uid="{87CF516C-FBAB-4190-A8B3-22A65A9CD4A6}"/>
    <cellStyle name="แสดงผล 2 6 16" xfId="10298" xr:uid="{47AEA35B-7AA4-46B3-BB04-C70A3D537E3A}"/>
    <cellStyle name="แสดงผล 2 6 2" xfId="41587" xr:uid="{A184ABD1-A60D-4665-B653-A75DC43A99A2}"/>
    <cellStyle name="แสดงผล 2 6 2 10" xfId="40449" xr:uid="{87405C57-86E1-4834-9226-20C69D7B9478}"/>
    <cellStyle name="แสดงผล 2 6 2 11" xfId="10708" xr:uid="{7936221F-45EC-4D81-BA9E-26E8CA97C028}"/>
    <cellStyle name="แสดงผล 2 6 2 2" xfId="33119" xr:uid="{32E910E7-DDDC-4B5E-941E-700B3E93FABA}"/>
    <cellStyle name="แสดงผล 2 6 2 2 2" xfId="19093" xr:uid="{9A02E4C7-EF3F-4F49-986E-81A103C3608F}"/>
    <cellStyle name="แสดงผล 2 6 2 2 3" xfId="10033" xr:uid="{D15AA60F-8771-4253-9ADE-541FEC6CD501}"/>
    <cellStyle name="แสดงผล 2 6 2 2 4" xfId="16629" xr:uid="{DFC99757-39D7-4C47-BFDF-D8D0910AD65F}"/>
    <cellStyle name="แสดงผล 2 6 2 3" xfId="27997" xr:uid="{ED4CD530-DF18-4A64-9BA1-753B51DB527D}"/>
    <cellStyle name="แสดงผล 2 6 2 3 2" xfId="6415" xr:uid="{72A8EDA0-37DA-4CF4-B672-C9F607DCB644}"/>
    <cellStyle name="แสดงผล 2 6 2 3 3" xfId="2089" xr:uid="{42AA5F28-0A33-4412-94FC-BB333CD46B3D}"/>
    <cellStyle name="แสดงผล 2 6 2 4" xfId="26809" xr:uid="{E36044A5-76E7-4EE0-8FEC-2E1931FAAEE6}"/>
    <cellStyle name="แสดงผล 2 6 2 4 2" xfId="5543" xr:uid="{F62D8180-2E0F-45A7-8F7A-DC57C370DB25}"/>
    <cellStyle name="แสดงผล 2 6 2 4 3" xfId="1530" xr:uid="{6FB9742A-499D-4F51-9E92-BE6DA1C52D40}"/>
    <cellStyle name="แสดงผล 2 6 2 5" xfId="25807" xr:uid="{502ADF94-BD95-4B48-9209-5F3CB141F4C2}"/>
    <cellStyle name="แสดงผล 2 6 2 5 2" xfId="4852" xr:uid="{E833DCE2-F2DB-4334-8B4F-C2432B03B09B}"/>
    <cellStyle name="แสดงผล 2 6 2 5 3" xfId="1086" xr:uid="{E1E15016-04A1-42F9-A0A6-C90994E06FC8}"/>
    <cellStyle name="แสดงผล 2 6 2 6" xfId="25384" xr:uid="{C4DDFCC0-21BF-4B46-B902-48678F1E4211}"/>
    <cellStyle name="แสดงผล 2 6 2 6 2" xfId="4491" xr:uid="{AA448C47-2A1C-45BB-9AFD-64275AEDF8B9}"/>
    <cellStyle name="แสดงผล 2 6 2 6 3" xfId="774" xr:uid="{458AB45B-769F-4164-8B7B-2B81DC8CC79F}"/>
    <cellStyle name="แสดงผล 2 6 2 7" xfId="33120" xr:uid="{3116DEBC-3A8A-463F-A6FD-6D95A5A9FDE7}"/>
    <cellStyle name="แสดงผล 2 6 2 7 2" xfId="19094" xr:uid="{DC198331-CFD2-4D05-A48A-E126E75B5FE8}"/>
    <cellStyle name="แสดงผล 2 6 2 7 3" xfId="10034" xr:uid="{C5BBCC39-F944-4381-87AF-D6DDB2CB82CC}"/>
    <cellStyle name="แสดงผล 2 6 2 7 4" xfId="7341" xr:uid="{A71A4ADB-FF63-4DA8-B610-33F60886338A}"/>
    <cellStyle name="แสดงผล 2 6 2 8" xfId="38724" xr:uid="{A5E4B27E-5F4B-4698-A7BD-C8EAB1473994}"/>
    <cellStyle name="แสดงผล 2 6 2 9" xfId="24101" xr:uid="{CCEAA09E-12D5-47B8-801E-CB92FC0CA438}"/>
    <cellStyle name="แสดงผล 2 6 3" xfId="33118" xr:uid="{CEC23A56-19DE-45A6-B175-DD587B8C1723}"/>
    <cellStyle name="แสดงผล 2 6 3 2" xfId="33117" xr:uid="{962A9AA2-6F8F-418C-85A9-85F8C6891DD4}"/>
    <cellStyle name="แสดงผล 2 6 3 2 2" xfId="19091" xr:uid="{D08DC4ED-4590-498A-B9DA-F302447AE4F8}"/>
    <cellStyle name="แสดงผล 2 6 3 2 3" xfId="10031" xr:uid="{169150F9-F9A9-43A4-94CF-F28D2556FCDB}"/>
    <cellStyle name="แสดงผล 2 6 3 2 4" xfId="11686" xr:uid="{6C89A019-4F07-4CA9-B2F0-9E600AD50AD5}"/>
    <cellStyle name="แสดงผล 2 6 3 3" xfId="19092" xr:uid="{054B79E0-FB39-491E-988B-60CC1A6240A3}"/>
    <cellStyle name="แสดงผล 2 6 3 4" xfId="10032" xr:uid="{4964FE3B-8691-4060-ADF3-BEE5A7702E75}"/>
    <cellStyle name="แสดงผล 2 6 3 5" xfId="11684" xr:uid="{DE4BD0A2-C75B-4DDB-ACF1-8F23C08FCE92}"/>
    <cellStyle name="แสดงผล 2 6 4" xfId="33116" xr:uid="{3821887C-0CFE-4F21-9C12-D9BE01396509}"/>
    <cellStyle name="แสดงผล 2 6 4 2" xfId="33115" xr:uid="{01DECFC8-A1E1-4A16-9F7A-63D93FB78361}"/>
    <cellStyle name="แสดงผล 2 6 4 2 2" xfId="19089" xr:uid="{4712E756-7F53-4C91-9210-9D504E08F172}"/>
    <cellStyle name="แสดงผล 2 6 4 2 3" xfId="10029" xr:uid="{77F775A4-2F51-487B-B57C-326F5468F80A}"/>
    <cellStyle name="แสดงผล 2 6 4 2 4" xfId="16631" xr:uid="{5FBF06A4-E8A4-42E6-951E-53E4651A6B91}"/>
    <cellStyle name="แสดงผล 2 6 4 3" xfId="19090" xr:uid="{B2C5444B-EB96-4E0C-95AE-BA48DD42FF94}"/>
    <cellStyle name="แสดงผล 2 6 4 4" xfId="10030" xr:uid="{5C78DC0B-A253-452E-A538-1B5097C89487}"/>
    <cellStyle name="แสดงผล 2 6 4 5" xfId="11577" xr:uid="{0DA31D16-BC14-4D79-8A86-369EACDC5B6E}"/>
    <cellStyle name="แสดงผล 2 6 5" xfId="33114" xr:uid="{0BCD82EC-FF04-4776-8343-6AED72B901B9}"/>
    <cellStyle name="แสดงผล 2 6 5 2" xfId="19088" xr:uid="{887B4999-EE4B-450B-BCB3-366789F56E9A}"/>
    <cellStyle name="แสดงผล 2 6 5 3" xfId="10028" xr:uid="{45DCF34D-7F6F-496A-9F49-2B599A0535DF}"/>
    <cellStyle name="แสดงผล 2 6 5 4" xfId="18364" xr:uid="{D8EBD4CE-6ADD-418F-843C-CDD6C367A8E6}"/>
    <cellStyle name="แสดงผล 2 6 6" xfId="33113" xr:uid="{9350CD42-A800-4C7C-9840-3ADB70B8C0BB}"/>
    <cellStyle name="แสดงผล 2 6 6 2" xfId="33112" xr:uid="{25AF0CED-7D92-441E-9E25-0385C8ABFD88}"/>
    <cellStyle name="แสดงผล 2 6 6 2 2" xfId="19086" xr:uid="{32C0C98A-866E-4095-A177-1B83F721D6C2}"/>
    <cellStyle name="แสดงผล 2 6 6 2 3" xfId="10026" xr:uid="{56B5CF38-73F9-494D-97C0-16C962FD4EC5}"/>
    <cellStyle name="แสดงผล 2 6 6 2 4" xfId="7342" xr:uid="{438CD011-9F13-46A8-A311-3323B9E4D956}"/>
    <cellStyle name="แสดงผล 2 6 6 3" xfId="19087" xr:uid="{7730DE55-EC39-4E91-9A94-F9A7FFFD4837}"/>
    <cellStyle name="แสดงผล 2 6 6 4" xfId="10027" xr:uid="{21B21818-C7AE-47C5-9D9A-36ACC28DA3BD}"/>
    <cellStyle name="แสดงผล 2 6 6 5" xfId="16632" xr:uid="{386C1970-BC79-43B7-942B-A8BEB2F795CB}"/>
    <cellStyle name="แสดงผล 2 6 7" xfId="33111" xr:uid="{1CD3A6F5-5A9F-4636-A06B-ED24408C60D3}"/>
    <cellStyle name="แสดงผล 2 6 7 2" xfId="19085" xr:uid="{059AC843-C8C0-4308-8BE1-558EA8B01C8F}"/>
    <cellStyle name="แสดงผล 2 6 7 3" xfId="10025" xr:uid="{DBBD0364-35A2-461F-A46C-B1784EF9060E}"/>
    <cellStyle name="แสดงผล 2 6 7 4" xfId="11683" xr:uid="{1E99D4B9-FF8A-4645-BFF7-68D4E74282A6}"/>
    <cellStyle name="แสดงผล 2 6 8" xfId="28591" xr:uid="{A992D4C9-998A-4A60-931A-6CB38EC41FF4}"/>
    <cellStyle name="แสดงผล 2 6 8 2" xfId="6823" xr:uid="{C7C63D4F-93A5-4B44-91A5-3778082A9F4F}"/>
    <cellStyle name="แสดงผล 2 6 8 3" xfId="2401" xr:uid="{EC12842B-71CC-4328-AB0C-DA9C6EAA8D37}"/>
    <cellStyle name="แสดงผล 2 6 9" xfId="29443" xr:uid="{473AEB5D-E881-475F-891A-70C6FB3D3B4E}"/>
    <cellStyle name="แสดงผล 2 6 9 2" xfId="7327" xr:uid="{D4372F25-2D34-4962-B053-5BBB873E48BC}"/>
    <cellStyle name="แสดงผล 2 6 9 3" xfId="2620" xr:uid="{5D80CFEA-50D2-411B-8A0B-FF016D3D1DC3}"/>
    <cellStyle name="แสดงผล 2 7" xfId="42387" xr:uid="{4C452ABE-EB9E-44EB-B13D-41F7A2B1D025}"/>
    <cellStyle name="แสดงผล 2 7 10" xfId="26345" xr:uid="{B4E1434C-43C9-4854-988C-4425E82A2663}"/>
    <cellStyle name="แสดงผล 2 7 10 2" xfId="5224" xr:uid="{66AB7112-349D-4FEA-92A3-5773632EF59C}"/>
    <cellStyle name="แสดงผล 2 7 10 3" xfId="1317" xr:uid="{5C5CDBFF-0914-4ABB-96F2-2FF8CE9BD1A4}"/>
    <cellStyle name="แสดงผล 2 7 11" xfId="25516" xr:uid="{4FE07903-989E-48C6-80CB-90F481A91A87}"/>
    <cellStyle name="แสดงผล 2 7 11 2" xfId="4570" xr:uid="{A2F57B09-5E28-47D3-B6DF-E3B4562C8062}"/>
    <cellStyle name="แสดงผล 2 7 11 3" xfId="822" xr:uid="{B7E2E6C8-6775-44CC-91BA-E3C7BCD7AE21}"/>
    <cellStyle name="แสดงผล 2 7 12" xfId="33110" xr:uid="{F33A3A45-4064-4127-A219-6360C086A756}"/>
    <cellStyle name="แสดงผล 2 7 12 2" xfId="19084" xr:uid="{03F03F2E-EBD5-41AA-8E62-DCED96C5315A}"/>
    <cellStyle name="แสดงผล 2 7 12 3" xfId="10024" xr:uid="{1E78F4C6-6100-46E6-9545-6235909265AA}"/>
    <cellStyle name="แสดงผล 2 7 12 4" xfId="16627" xr:uid="{DF9DE0B1-79B4-4011-8476-C3A0657A64A7}"/>
    <cellStyle name="แสดงผล 2 7 13" xfId="39410" xr:uid="{F0686C3E-9C28-449A-B134-3B5E80D25622}"/>
    <cellStyle name="แสดงผล 2 7 14" xfId="24777" xr:uid="{0776D803-DDBD-4A22-9B70-68C0C199E355}"/>
    <cellStyle name="แสดงผล 2 7 15" xfId="19403" xr:uid="{DDB042E1-FB0D-43AB-9F14-D678E05F4380}"/>
    <cellStyle name="แสดงผล 2 7 16" xfId="6947" xr:uid="{6F4619C7-09AF-4F65-AEE3-443AFE56F616}"/>
    <cellStyle name="แสดงผล 2 7 2" xfId="41586" xr:uid="{6D897D1F-1B63-408A-ACF9-376FB948F9DE}"/>
    <cellStyle name="แสดงผล 2 7 2 10" xfId="38489" xr:uid="{1A6B1E58-CC23-4F49-8792-0178E22CCDF0}"/>
    <cellStyle name="แสดงผล 2 7 2 11" xfId="10709" xr:uid="{ABDAB51E-297A-4648-A6DF-75BCA01B7DFC}"/>
    <cellStyle name="แสดงผล 2 7 2 2" xfId="33108" xr:uid="{D0CA0D83-8331-4528-A81D-C8D3C8E0D1AA}"/>
    <cellStyle name="แสดงผล 2 7 2 2 2" xfId="19082" xr:uid="{CC1AA6A1-B855-454B-B35F-032C6A9CB100}"/>
    <cellStyle name="แสดงผล 2 7 2 2 3" xfId="10022" xr:uid="{FB3A0732-9713-43D6-8896-5B71E006B908}"/>
    <cellStyle name="แสดงผล 2 7 2 2 4" xfId="11687" xr:uid="{A67D10C1-7348-467B-ABDC-FD0E03A8C55E}"/>
    <cellStyle name="แสดงผล 2 7 2 3" xfId="27996" xr:uid="{1FAD24D6-30E7-4B95-94CF-CE1FB25A9693}"/>
    <cellStyle name="แสดงผล 2 7 2 3 2" xfId="6414" xr:uid="{A0571CE8-F6D1-42A1-99F6-A31BDF98C102}"/>
    <cellStyle name="แสดงผล 2 7 2 3 3" xfId="2088" xr:uid="{3C030E44-3F92-436E-836A-73CADD78379D}"/>
    <cellStyle name="แสดงผล 2 7 2 4" xfId="30213" xr:uid="{988643C9-D28B-4C15-9FDB-E30A20B2D3E9}"/>
    <cellStyle name="แสดงผล 2 7 2 4 2" xfId="7907" xr:uid="{62F50A0C-E4F6-464E-944D-A35E411A01F1}"/>
    <cellStyle name="แสดงผล 2 7 2 4 3" xfId="2984" xr:uid="{C2676E16-C35C-418E-A6B0-005EEFEA0FA5}"/>
    <cellStyle name="แสดงผล 2 7 2 5" xfId="25806" xr:uid="{3D0E07A0-A795-4F5E-8BED-BB19676253CA}"/>
    <cellStyle name="แสดงผล 2 7 2 5 2" xfId="4851" xr:uid="{6AC3444D-3EBD-4640-A9D2-4497DBBF2476}"/>
    <cellStyle name="แสดงผล 2 7 2 5 3" xfId="1085" xr:uid="{704A9B20-6D3D-4E2C-8909-E409CE899547}"/>
    <cellStyle name="แสดงผล 2 7 2 6" xfId="25383" xr:uid="{34467F89-8E3F-477D-B765-A6C7A314937F}"/>
    <cellStyle name="แสดงผล 2 7 2 6 2" xfId="4490" xr:uid="{BDA97B5A-89D7-44DA-BECB-0611BF344F7E}"/>
    <cellStyle name="แสดงผล 2 7 2 6 3" xfId="773" xr:uid="{5AC3B33B-1674-4C3D-91C2-27FB66F9B490}"/>
    <cellStyle name="แสดงผล 2 7 2 7" xfId="33109" xr:uid="{7C31027C-0150-4C55-8D90-70210AC3E687}"/>
    <cellStyle name="แสดงผล 2 7 2 7 2" xfId="19083" xr:uid="{D4358086-5473-4CE1-8AC3-88927A41CBF0}"/>
    <cellStyle name="แสดงผล 2 7 2 7 3" xfId="10023" xr:uid="{9410B0C3-946D-4112-8BB5-A3AC8EAFB494}"/>
    <cellStyle name="แสดงผล 2 7 2 7 4" xfId="11682" xr:uid="{89B687D5-B876-49E1-A290-742362036E6D}"/>
    <cellStyle name="แสดงผล 2 7 2 8" xfId="38723" xr:uid="{7DA56C94-83C9-4344-9980-A38D27A117BC}"/>
    <cellStyle name="แสดงผล 2 7 2 9" xfId="24100" xr:uid="{2FC59D69-532B-4B92-9982-464D7DFF53F9}"/>
    <cellStyle name="แสดงผล 2 7 3" xfId="33107" xr:uid="{A07C266B-8818-4605-9E72-F271A4462D0D}"/>
    <cellStyle name="แสดงผล 2 7 3 2" xfId="33106" xr:uid="{C76FDBE5-898E-4DFE-921F-3180CC061C2D}"/>
    <cellStyle name="แสดงผล 2 7 3 2 2" xfId="19080" xr:uid="{2C6DCD75-F5D7-4E7A-9A5E-E4021DB2E02C}"/>
    <cellStyle name="แสดงผล 2 7 3 2 3" xfId="10020" xr:uid="{CADD38F2-9B67-4DFA-98E2-2379A25555AC}"/>
    <cellStyle name="แสดงผล 2 7 3 2 4" xfId="18363" xr:uid="{B5D29BD6-AEE0-44ED-8886-05B77406F31D}"/>
    <cellStyle name="แสดงผล 2 7 3 3" xfId="19081" xr:uid="{81AA77C7-EBBD-42F5-8392-267648B1EF3C}"/>
    <cellStyle name="แสดงผล 2 7 3 4" xfId="10021" xr:uid="{73F0C179-C7F1-4174-B6CA-D2AFE8B1F4C9}"/>
    <cellStyle name="แสดงผล 2 7 3 5" xfId="11595" xr:uid="{7D962479-DB8A-443D-A192-8A923905184A}"/>
    <cellStyle name="แสดงผล 2 7 4" xfId="33105" xr:uid="{5A1CA9C1-45D7-4C7C-B4E1-61E277657A47}"/>
    <cellStyle name="แสดงผล 2 7 4 2" xfId="33104" xr:uid="{F6EB7228-27C3-41D1-A843-0A87D758AF11}"/>
    <cellStyle name="แสดงผล 2 7 4 2 2" xfId="19078" xr:uid="{95890C26-22C9-465E-97F7-84F67E0E9AA0}"/>
    <cellStyle name="แสดงผล 2 7 4 2 3" xfId="10018" xr:uid="{B2D27FEA-F42C-4ED6-AFD7-93A1B5DDB442}"/>
    <cellStyle name="แสดงผล 2 7 4 2 4" xfId="7343" xr:uid="{D630ACBF-D3C8-4DFD-8949-673FC2060A7B}"/>
    <cellStyle name="แสดงผล 2 7 4 3" xfId="19079" xr:uid="{17A0FD6A-1021-441D-B43B-E208BAD0D08A}"/>
    <cellStyle name="แสดงผล 2 7 4 4" xfId="10019" xr:uid="{89A5C780-C3F6-484B-BF6F-8E3C5B9D5C8C}"/>
    <cellStyle name="แสดงผล 2 7 4 5" xfId="39676" xr:uid="{3886F63F-9927-4CCC-B57B-94B9F37A34E6}"/>
    <cellStyle name="แสดงผล 2 7 5" xfId="33103" xr:uid="{9E653DD2-2C0F-4482-A094-DE557221193D}"/>
    <cellStyle name="แสดงผล 2 7 5 2" xfId="19077" xr:uid="{EC2BC4C2-40F4-4609-A25A-8C483B86B3FB}"/>
    <cellStyle name="แสดงผล 2 7 5 3" xfId="10017" xr:uid="{3329C4D7-3CD4-451E-85BF-5E1CD9269E41}"/>
    <cellStyle name="แสดงผล 2 7 5 4" xfId="18362" xr:uid="{2CE052FC-356A-404C-B071-A67F5386F02F}"/>
    <cellStyle name="แสดงผล 2 7 6" xfId="33102" xr:uid="{3F82DD7A-0A8C-454E-9FCD-0A6FAF1CC390}"/>
    <cellStyle name="แสดงผล 2 7 6 2" xfId="33101" xr:uid="{BA074094-D7D5-4B5A-A9D8-370E984BC21A}"/>
    <cellStyle name="แสดงผล 2 7 6 2 2" xfId="19075" xr:uid="{13CCD48A-13D6-45F5-BB7D-49A9A185D251}"/>
    <cellStyle name="แสดงผล 2 7 6 2 3" xfId="10015" xr:uid="{81959337-4358-4DED-B725-9AC2E21A7A30}"/>
    <cellStyle name="แสดงผล 2 7 6 2 4" xfId="16625" xr:uid="{0A8A6C28-CA56-47E3-B27E-E13A94788CE8}"/>
    <cellStyle name="แสดงผล 2 7 6 3" xfId="19076" xr:uid="{D09A4C7D-7077-4E14-AE11-03753B52280E}"/>
    <cellStyle name="แสดงผล 2 7 6 4" xfId="10016" xr:uid="{98D2F23F-8BDD-4AF9-884B-7D753C138833}"/>
    <cellStyle name="แสดงผล 2 7 6 5" xfId="18361" xr:uid="{6FCC8F8E-CCED-4078-9FBC-5006C2225386}"/>
    <cellStyle name="แสดงผล 2 7 7" xfId="33100" xr:uid="{AB7A045D-4B80-4252-AC14-EDA0A7251028}"/>
    <cellStyle name="แสดงผล 2 7 7 2" xfId="19074" xr:uid="{F9C62B88-69F8-4871-9048-92694086C66D}"/>
    <cellStyle name="แสดงผล 2 7 7 3" xfId="10014" xr:uid="{7F614296-1A77-4EE6-A672-290B506B7DAF}"/>
    <cellStyle name="แสดงผล 2 7 7 4" xfId="4290" xr:uid="{5D331DAA-30A2-40A3-A54F-005D4944E844}"/>
    <cellStyle name="แสดงผล 2 7 8" xfId="28590" xr:uid="{E44EF747-CEBF-497C-B48E-DAFAF508BA33}"/>
    <cellStyle name="แสดงผล 2 7 8 2" xfId="6822" xr:uid="{72C0D63B-18DF-43DF-990D-709888FE7501}"/>
    <cellStyle name="แสดงผล 2 7 8 3" xfId="2400" xr:uid="{D58E2B6A-C378-4558-9E49-C2A9EDEFB2D1}"/>
    <cellStyle name="แสดงผล 2 7 9" xfId="26778" xr:uid="{E418825D-4485-49AE-BC80-C20ADABAD597}"/>
    <cellStyle name="แสดงผล 2 7 9 2" xfId="5517" xr:uid="{6C49275B-31F1-48E7-9937-9BDCEBA72DA3}"/>
    <cellStyle name="แสดงผล 2 7 9 3" xfId="1507" xr:uid="{10B4FE00-F718-49AD-9F12-F6652C71D079}"/>
    <cellStyle name="แสดงผล 2 8" xfId="41593" xr:uid="{04B9A106-C612-4DCA-A25C-7EDB9C6B26AC}"/>
    <cellStyle name="แสดงผล 2 8 10" xfId="41087" xr:uid="{A1ABB8C5-82F1-4803-9D48-11F2FA4FE548}"/>
    <cellStyle name="แสดงผล 2 8 11" xfId="6754" xr:uid="{0B0BAC9D-E8B4-4247-90FF-51A891990728}"/>
    <cellStyle name="แสดงผล 2 8 2" xfId="33098" xr:uid="{BDD95FFC-48AE-4A46-A1A3-62B05AADABA8}"/>
    <cellStyle name="แสดงผล 2 8 2 2" xfId="19072" xr:uid="{DEDEA08E-E898-441B-A92C-C4745280299E}"/>
    <cellStyle name="แสดงผล 2 8 2 3" xfId="10012" xr:uid="{6FFC1479-0497-4A12-A2DE-2D2EA95ABDB4}"/>
    <cellStyle name="แสดงผล 2 8 2 4" xfId="18360" xr:uid="{C3D90B93-BF33-4CA8-95CF-E44FB4F229A0}"/>
    <cellStyle name="แสดงผล 2 8 3" xfId="28003" xr:uid="{15CDE1F4-F723-409B-A19C-362B433F0CD6}"/>
    <cellStyle name="แสดงผล 2 8 3 2" xfId="6421" xr:uid="{BF07EB9F-4A57-4C8B-9A26-C9341BCF661A}"/>
    <cellStyle name="แสดงผล 2 8 3 3" xfId="2095" xr:uid="{B12BD856-E1AE-47F1-A55B-F695C8EA6206}"/>
    <cellStyle name="แสดงผล 2 8 4" xfId="28666" xr:uid="{BE42133B-06C8-4F36-BC51-A1E4646E8021}"/>
    <cellStyle name="แสดงผล 2 8 4 2" xfId="6887" xr:uid="{1F27F4A1-4628-4CE9-AAD3-933AE8401136}"/>
    <cellStyle name="แสดงผล 2 8 4 3" xfId="2451" xr:uid="{7142AD56-8A9D-461C-A6CF-9CD2E937CC67}"/>
    <cellStyle name="แสดงผล 2 8 5" xfId="25813" xr:uid="{FDE183FD-BF0E-4310-A043-CA3CCD85FE97}"/>
    <cellStyle name="แสดงผล 2 8 5 2" xfId="4858" xr:uid="{49EA87CA-633F-4D6A-A317-90B60F9D21A5}"/>
    <cellStyle name="แสดงผล 2 8 5 3" xfId="1092" xr:uid="{D1949D34-BCDE-4478-83CB-B0ABD50D1CCA}"/>
    <cellStyle name="แสดงผล 2 8 6" xfId="25390" xr:uid="{068ECCF9-B47E-4259-8BF7-1A4435B259B0}"/>
    <cellStyle name="แสดงผล 2 8 6 2" xfId="4497" xr:uid="{8EA9BF77-39AA-44A6-A058-608673FD8020}"/>
    <cellStyle name="แสดงผล 2 8 6 3" xfId="780" xr:uid="{307BC350-564F-4417-B202-2095E517EE0A}"/>
    <cellStyle name="แสดงผล 2 8 7" xfId="33099" xr:uid="{F6EF4A96-7F1E-4026-9015-418BBC121BB3}"/>
    <cellStyle name="แสดงผล 2 8 7 2" xfId="19073" xr:uid="{FFCBB6B2-9BF9-4354-9482-775F4E8AF19F}"/>
    <cellStyle name="แสดงผล 2 8 7 3" xfId="10013" xr:uid="{4D0B5421-1090-41A0-AEE3-42B9D5609E1F}"/>
    <cellStyle name="แสดงผล 2 8 7 4" xfId="7345" xr:uid="{6B2ADE59-64D5-4B2F-AC45-B4340474661B}"/>
    <cellStyle name="แสดงผล 2 8 8" xfId="38730" xr:uid="{A8119F0A-76F8-4558-8A1B-542BE8390B39}"/>
    <cellStyle name="แสดงผล 2 8 9" xfId="24107" xr:uid="{DDE49533-8C93-460B-973B-9278DE9C9457}"/>
    <cellStyle name="แสดงผล 2 9" xfId="28597" xr:uid="{74C1C628-83E9-4B26-997B-A872AEBC642D}"/>
    <cellStyle name="แสดงผล 2 9 2" xfId="6829" xr:uid="{2E18BAE2-F1DD-42F7-A381-A3E0C7AF413B}"/>
    <cellStyle name="แสดงผล 2 9 3" xfId="2407" xr:uid="{6D699CCB-F0FA-4350-9F27-EED418B58EF9}"/>
    <cellStyle name="แสดงผล 20" xfId="39422" xr:uid="{F9A1714F-CE23-4F73-A862-1AA7CCCC7845}"/>
    <cellStyle name="แสดงผล 21" xfId="24789" xr:uid="{B475A65A-B833-45B5-B901-28B7083CA171}"/>
    <cellStyle name="แสดงผล 22" xfId="19400" xr:uid="{A977BEE6-0D14-454C-9AC6-2477374FCA2B}"/>
    <cellStyle name="แสดงผล 23" xfId="6946" xr:uid="{C761BEA9-2858-4ED7-B2A8-DDCDC7FB334A}"/>
    <cellStyle name="แสดงผล 3" xfId="42386" xr:uid="{01B7D4F4-22E9-4216-9984-446D6D299247}"/>
    <cellStyle name="แสดงผล 3 10" xfId="28589" xr:uid="{3FDC2053-3639-45E7-A431-06AF8767C317}"/>
    <cellStyle name="แสดงผล 3 10 2" xfId="6821" xr:uid="{957B834E-BD62-4453-ADF3-A91EE626C4B4}"/>
    <cellStyle name="แสดงผล 3 10 3" xfId="2399" xr:uid="{C995CAEF-041D-4B31-80F3-8953C57D5782}"/>
    <cellStyle name="แสดงผล 3 11" xfId="27492" xr:uid="{28315A56-1447-4ABB-896A-1386A92BDF78}"/>
    <cellStyle name="แสดงผล 3 11 2" xfId="5993" xr:uid="{CED33C83-CC79-4E92-92EF-748B1D694034}"/>
    <cellStyle name="แสดงผล 3 11 3" xfId="1731" xr:uid="{69D288B2-1773-4926-A22D-754A9079E6C5}"/>
    <cellStyle name="แสดงผล 3 12" xfId="26344" xr:uid="{58D5ACC3-1B4F-4C16-AED8-DBBF96038AB8}"/>
    <cellStyle name="แสดงผล 3 12 2" xfId="5223" xr:uid="{7F33B1CD-8454-49D5-94D6-9B830A895CD5}"/>
    <cellStyle name="แสดงผล 3 12 3" xfId="1316" xr:uid="{030BCB31-1DE0-4884-9502-DAEC592C0B30}"/>
    <cellStyle name="แสดงผล 3 13" xfId="25515" xr:uid="{9C18AA59-C884-45A7-9951-1D41BAF17E7D}"/>
    <cellStyle name="แสดงผล 3 13 2" xfId="4569" xr:uid="{AD9A393E-16F5-4B64-A076-2D68931E3C87}"/>
    <cellStyle name="แสดงผล 3 13 3" xfId="821" xr:uid="{5BB7C6B3-1789-4512-8014-0DED3964ACB0}"/>
    <cellStyle name="แสดงผล 3 14" xfId="33097" xr:uid="{973506C2-F8C7-40E1-9E0B-47D7C77AE754}"/>
    <cellStyle name="แสดงผล 3 14 2" xfId="19071" xr:uid="{1F75F432-54E6-4CB1-8119-9A518AF58F2A}"/>
    <cellStyle name="แสดงผล 3 14 3" xfId="10011" xr:uid="{9FD74841-B04D-456C-AC17-885B841D663D}"/>
    <cellStyle name="แสดงผล 3 14 4" xfId="4291" xr:uid="{5C3DBA46-39C4-4047-94AF-723486C49B3E}"/>
    <cellStyle name="แสดงผล 3 15" xfId="39409" xr:uid="{0547B7FE-0DC6-40B4-9D21-F9AE73D3BE6C}"/>
    <cellStyle name="แสดงผล 3 16" xfId="24776" xr:uid="{3386903F-20B0-42BA-AA02-D5181D619C49}"/>
    <cellStyle name="แสดงผล 3 17" xfId="19404" xr:uid="{C9369246-ACCB-4651-8580-D3402F9296A2}"/>
    <cellStyle name="แสดงผล 3 18" xfId="19303" xr:uid="{C793936F-975D-4BD1-9ECD-7118E3638F09}"/>
    <cellStyle name="แสดงผล 3 2" xfId="42385" xr:uid="{C8A45947-A82B-4583-8A42-4C48781059F0}"/>
    <cellStyle name="แสดงผล 3 2 10" xfId="26343" xr:uid="{F29F517B-E307-4B94-A2C6-F7A95149F7A3}"/>
    <cellStyle name="แสดงผล 3 2 10 2" xfId="5222" xr:uid="{BC4ECA8C-F4C8-43B6-9EBC-25D9534D0847}"/>
    <cellStyle name="แสดงผล 3 2 10 3" xfId="1315" xr:uid="{9011A804-2EEB-45CE-9021-1CD2104ED0D7}"/>
    <cellStyle name="แสดงผล 3 2 11" xfId="25514" xr:uid="{A7E8E40E-D2A1-49F4-9965-0612464235F5}"/>
    <cellStyle name="แสดงผล 3 2 11 2" xfId="4568" xr:uid="{CE17E568-2596-41BF-803E-4C8F73B86BEC}"/>
    <cellStyle name="แสดงผล 3 2 11 3" xfId="820" xr:uid="{89FADFF9-32A6-4DDA-8EC5-9AD1897739A2}"/>
    <cellStyle name="แสดงผล 3 2 12" xfId="33096" xr:uid="{580FE6E1-6AFF-4BF2-BC1B-3BB2BD97C4DA}"/>
    <cellStyle name="แสดงผล 3 2 12 2" xfId="19070" xr:uid="{8E05DE25-A47B-4EC1-996C-933F097C4B2E}"/>
    <cellStyle name="แสดงผล 3 2 12 3" xfId="10010" xr:uid="{F88B5CFC-CB76-4B87-AD68-ABACC79C5111}"/>
    <cellStyle name="แสดงผล 3 2 12 4" xfId="8077" xr:uid="{F26E5434-867C-452E-8DDD-698AC7F3A222}"/>
    <cellStyle name="แสดงผล 3 2 13" xfId="39408" xr:uid="{48B8E247-F335-469B-B4D2-3627111B3C05}"/>
    <cellStyle name="แสดงผล 3 2 14" xfId="24775" xr:uid="{C82094F4-6E72-4079-993A-AAFECF227AB9}"/>
    <cellStyle name="แสดงผล 3 2 15" xfId="19405" xr:uid="{24968704-CB61-4560-84B1-3915AAAA94C3}"/>
    <cellStyle name="แสดงผล 3 2 16" xfId="19302" xr:uid="{42418C59-A1BB-4CB2-8787-4FE5E2E18C1C}"/>
    <cellStyle name="แสดงผล 3 2 2" xfId="42384" xr:uid="{300521A8-068B-4A03-B765-7054F1CB7D54}"/>
    <cellStyle name="แสดงผล 3 2 2 10" xfId="27483" xr:uid="{B518ED93-B32D-4892-B030-979D38CF0DEC}"/>
    <cellStyle name="แสดงผล 3 2 2 10 2" xfId="5984" xr:uid="{81C991F6-71B0-4524-A345-B0009A5FF098}"/>
    <cellStyle name="แสดงผล 3 2 2 10 3" xfId="1722" xr:uid="{27E7DF14-A6D9-4077-BC0A-604BF4AEBC32}"/>
    <cellStyle name="แสดงผล 3 2 2 11" xfId="26342" xr:uid="{FEC5C10B-FA07-427C-BBC8-2E1721ECA9ED}"/>
    <cellStyle name="แสดงผล 3 2 2 11 2" xfId="5221" xr:uid="{23500845-D871-4C35-847C-8FD29AA10A63}"/>
    <cellStyle name="แสดงผล 3 2 2 11 3" xfId="1314" xr:uid="{1E646573-4CAF-42FD-A84E-B2E5697ADB82}"/>
    <cellStyle name="แสดงผล 3 2 2 12" xfId="25513" xr:uid="{16D50FCC-4A16-4046-BA42-D8B89C6E5F42}"/>
    <cellStyle name="แสดงผล 3 2 2 12 2" xfId="4567" xr:uid="{A491C19D-7EE9-4FA6-8E24-2094E4AE7CC8}"/>
    <cellStyle name="แสดงผล 3 2 2 12 3" xfId="819" xr:uid="{A3114272-18FA-49C8-8664-94E254316100}"/>
    <cellStyle name="แสดงผล 3 2 2 13" xfId="33095" xr:uid="{EDBE6E14-4E6A-4B0F-BF50-ABCCAD2E5D84}"/>
    <cellStyle name="แสดงผล 3 2 2 13 2" xfId="19069" xr:uid="{0DBDC896-7FD0-4AD6-8DD7-ACCAD434E4FC}"/>
    <cellStyle name="แสดงผล 3 2 2 13 3" xfId="10009" xr:uid="{6C732AC8-0705-4605-BF5D-F8B0EAEDBEBA}"/>
    <cellStyle name="แสดงผล 3 2 2 13 4" xfId="7347" xr:uid="{92AA68CB-9B62-461F-949F-81212691A35A}"/>
    <cellStyle name="แสดงผล 3 2 2 14" xfId="39407" xr:uid="{9E14E438-B81B-48F9-80BC-F5C319A41EAC}"/>
    <cellStyle name="แสดงผล 3 2 2 15" xfId="24774" xr:uid="{00F14B44-FBD1-45B5-BEA6-76572E53E820}"/>
    <cellStyle name="แสดงผล 3 2 2 16" xfId="19406" xr:uid="{B2169045-364B-451B-96D1-0555A578D9E5}"/>
    <cellStyle name="แสดงผล 3 2 2 17" xfId="10303" xr:uid="{0E2080F7-0CBC-458A-81A4-CC3FB9FFDA29}"/>
    <cellStyle name="แสดงผล 3 2 2 2" xfId="41583" xr:uid="{B1BB6DAD-BDD1-4296-A6E3-C0BC9DD5792B}"/>
    <cellStyle name="แสดงผล 3 2 2 2 10" xfId="15463" xr:uid="{E74D01BF-339C-4E6E-8FE4-687C5CA0FE55}"/>
    <cellStyle name="แสดงผล 3 2 2 2 11" xfId="10712" xr:uid="{8EF0ED26-E5B2-4641-A9F6-8FCD59518FDA}"/>
    <cellStyle name="แสดงผล 3 2 2 2 2" xfId="33093" xr:uid="{B5E9A847-A6C2-490C-B034-B2E36D57D978}"/>
    <cellStyle name="แสดงผล 3 2 2 2 2 2" xfId="19067" xr:uid="{980C61CC-4877-4ECD-A08D-01EBCBA77749}"/>
    <cellStyle name="แสดงผล 3 2 2 2 2 3" xfId="10007" xr:uid="{DB419CDE-9A58-45E1-9CF8-63E67B5DB9DD}"/>
    <cellStyle name="แสดงผล 3 2 2 2 2 4" xfId="18359" xr:uid="{6EAF7074-93D7-4460-A7DF-BF1AF6FBB7B6}"/>
    <cellStyle name="แสดงผล 3 2 2 2 3" xfId="27993" xr:uid="{0B633023-E033-4C68-8873-71E1840E2827}"/>
    <cellStyle name="แสดงผล 3 2 2 2 3 2" xfId="6411" xr:uid="{1FCEC9C9-9F67-430C-AF06-AA9B79CF64D8}"/>
    <cellStyle name="แสดงผล 3 2 2 2 3 3" xfId="2085" xr:uid="{2FE31A15-60A4-4C71-A8AF-46F4A1D0D307}"/>
    <cellStyle name="แสดงผล 3 2 2 2 4" xfId="28664" xr:uid="{E7E90D45-9480-4D1E-A8F6-CDA431D6608A}"/>
    <cellStyle name="แสดงผล 3 2 2 2 4 2" xfId="6885" xr:uid="{BE1D8042-71CE-475F-82B8-89F405456089}"/>
    <cellStyle name="แสดงผล 3 2 2 2 4 3" xfId="2450" xr:uid="{33C615FF-0336-4B5F-9916-9707C8797533}"/>
    <cellStyle name="แสดงผล 3 2 2 2 5" xfId="25803" xr:uid="{6C7C7EF6-1BDB-499F-A39C-EC54148B834A}"/>
    <cellStyle name="แสดงผล 3 2 2 2 5 2" xfId="4848" xr:uid="{7978A977-DE83-4C53-838F-A3A169874A88}"/>
    <cellStyle name="แสดงผล 3 2 2 2 5 3" xfId="1082" xr:uid="{7E150154-3F38-44A2-94A5-D4A76D1DF389}"/>
    <cellStyle name="แสดงผล 3 2 2 2 6" xfId="25380" xr:uid="{CA51EB66-DC89-47F1-A0EB-3F0E81DA7779}"/>
    <cellStyle name="แสดงผล 3 2 2 2 6 2" xfId="4487" xr:uid="{1218B571-3A56-428F-97AB-42E196E427F3}"/>
    <cellStyle name="แสดงผล 3 2 2 2 6 3" xfId="770" xr:uid="{10CF5D73-E195-4720-8272-BAD32F81EE23}"/>
    <cellStyle name="แสดงผล 3 2 2 2 7" xfId="33094" xr:uid="{A704A90F-7785-4B27-B6C9-E720385AC8E7}"/>
    <cellStyle name="แสดงผล 3 2 2 2 7 2" xfId="19068" xr:uid="{205471D4-8FDB-4242-81F4-1F7E583A1D66}"/>
    <cellStyle name="แสดงผล 3 2 2 2 7 3" xfId="10008" xr:uid="{BD27A451-D2EE-4A72-9D4F-82F5FE507BAA}"/>
    <cellStyle name="แสดงผล 3 2 2 2 7 4" xfId="18358" xr:uid="{001A8AF9-075C-4F3D-BA94-9AE77429F583}"/>
    <cellStyle name="แสดงผล 3 2 2 2 8" xfId="38720" xr:uid="{DA00DD78-CAA4-4098-943A-37801232C683}"/>
    <cellStyle name="แสดงผล 3 2 2 2 9" xfId="24097" xr:uid="{60C6B471-1E3A-42ED-9904-96BF3B6B2CA8}"/>
    <cellStyle name="แสดงผล 3 2 2 3" xfId="33092" xr:uid="{587EF316-DAC8-4736-AA98-C1289E94DCE7}"/>
    <cellStyle name="แสดงผล 3 2 2 3 2" xfId="33091" xr:uid="{AA1EAAE3-D358-4475-8651-4BCA3A44AA47}"/>
    <cellStyle name="แสดงผล 3 2 2 3 2 2" xfId="19065" xr:uid="{0CD7C58A-F1D4-4F3F-AC09-7E43423E631C}"/>
    <cellStyle name="แสดงผล 3 2 2 3 2 3" xfId="10005" xr:uid="{5D3714F9-5E48-46FF-B8D4-587D19CDB785}"/>
    <cellStyle name="แสดงผล 3 2 2 3 2 4" xfId="4294" xr:uid="{833226E0-D1EA-4689-AE86-A34C787E379C}"/>
    <cellStyle name="แสดงผล 3 2 2 3 3" xfId="19066" xr:uid="{D406C6BE-2816-49C1-89B7-3A698358DB4A}"/>
    <cellStyle name="แสดงผล 3 2 2 3 4" xfId="10006" xr:uid="{5C68D790-9F37-4EA3-A9F5-8FF0640E9D51}"/>
    <cellStyle name="แสดงผล 3 2 2 3 5" xfId="18060" xr:uid="{00DE2B4F-6AF8-492F-9FCD-4D44B0C9BA8D}"/>
    <cellStyle name="แสดงผล 3 2 2 4" xfId="33090" xr:uid="{AD1FF4D4-F8AD-491C-B637-589397969123}"/>
    <cellStyle name="แสดงผล 3 2 2 4 2" xfId="33089" xr:uid="{23ED4DBF-738C-49C8-86F9-56ADBD9DF505}"/>
    <cellStyle name="แสดงผล 3 2 2 4 2 2" xfId="19063" xr:uid="{58B3971B-7C1A-41C5-B27A-6DAFE36C6FC7}"/>
    <cellStyle name="แสดงผล 3 2 2 4 2 3" xfId="10003" xr:uid="{D0BC36CD-69C6-467D-A0FC-F98F729F97A9}"/>
    <cellStyle name="แสดงผล 3 2 2 4 2 4" xfId="6221" xr:uid="{9E5152E5-04AB-4359-B2FB-33EBE7280D0D}"/>
    <cellStyle name="แสดงผล 3 2 2 4 3" xfId="19064" xr:uid="{E6E87EC8-830A-4567-BAA2-FC6B533D8365}"/>
    <cellStyle name="แสดงผล 3 2 2 4 4" xfId="10004" xr:uid="{2FCDAC83-1481-4F89-B535-15AFDAC5CD27}"/>
    <cellStyle name="แสดงผล 3 2 2 4 5" xfId="11613" xr:uid="{901E3BD1-5B4A-4194-A71B-C8EAAADF1827}"/>
    <cellStyle name="แสดงผล 3 2 2 5" xfId="33088" xr:uid="{FA2C0C35-1C16-4B6D-A7A4-FC11E4B886AF}"/>
    <cellStyle name="แสดงผล 3 2 2 5 2" xfId="33087" xr:uid="{0EF8062F-E643-42CB-9D0D-FB051AEA501B}"/>
    <cellStyle name="แสดงผล 3 2 2 5 2 2" xfId="19061" xr:uid="{38544F79-CDBE-45D0-AEAE-D9A7BC32539B}"/>
    <cellStyle name="แสดงผล 3 2 2 5 2 3" xfId="10001" xr:uid="{1D940167-FE7C-457D-B687-61CC58CB7FE7}"/>
    <cellStyle name="แสดงผล 3 2 2 5 2 4" xfId="8079" xr:uid="{0E961643-14D8-484C-ACF0-CA35E4C86371}"/>
    <cellStyle name="แสดงผล 3 2 2 5 3" xfId="19062" xr:uid="{01122EF7-8A2F-4E76-9F8A-08F92A919C6B}"/>
    <cellStyle name="แสดงผล 3 2 2 5 4" xfId="10002" xr:uid="{11A71CFF-803E-45D2-842E-AF2C6C640E01}"/>
    <cellStyle name="แสดงผล 3 2 2 5 5" xfId="14285" xr:uid="{D6D0FA67-0598-49EA-9874-CF620CA07A24}"/>
    <cellStyle name="แสดงผล 3 2 2 6" xfId="33086" xr:uid="{3B8D8E29-6B9F-41DE-8B52-3391DA1B554D}"/>
    <cellStyle name="แสดงผล 3 2 2 6 2" xfId="19060" xr:uid="{9A0BFE2F-5778-43BA-AD38-0FEE83B907A3}"/>
    <cellStyle name="แสดงผล 3 2 2 6 3" xfId="10000" xr:uid="{42D6A691-F73C-41D6-A15E-C429E021F84F}"/>
    <cellStyle name="แสดงผล 3 2 2 6 4" xfId="4292" xr:uid="{28FBAC0E-FFAA-40E8-956A-CF3A53A16ABE}"/>
    <cellStyle name="แสดงผล 3 2 2 7" xfId="33085" xr:uid="{BB902089-8087-4185-A761-7EB94699D5CA}"/>
    <cellStyle name="แสดงผล 3 2 2 7 2" xfId="33084" xr:uid="{84F5A306-0CDA-413C-A149-38F5ED207E5E}"/>
    <cellStyle name="แสดงผล 3 2 2 7 2 2" xfId="19058" xr:uid="{5EE67B05-BC7E-4C4B-86A4-3B95790D7445}"/>
    <cellStyle name="แสดงผล 3 2 2 7 2 3" xfId="9998" xr:uid="{AE02F31E-4644-45B3-8ADF-9B47E01E9A2F}"/>
    <cellStyle name="แสดงผล 3 2 2 7 2 4" xfId="24675" xr:uid="{098A8BC5-7423-44FB-A322-103DD477E4B1}"/>
    <cellStyle name="แสดงผล 3 2 2 7 3" xfId="19059" xr:uid="{01D51C53-5E3C-43D5-AE9F-03CEC5087B32}"/>
    <cellStyle name="แสดงผล 3 2 2 7 4" xfId="9999" xr:uid="{52C302D9-BDC1-479B-B27A-11A7B66E63DB}"/>
    <cellStyle name="แสดงผล 3 2 2 7 5" xfId="7349" xr:uid="{2EAF3B46-1E8A-4B9C-9F31-748DE6BD8E88}"/>
    <cellStyle name="แสดงผล 3 2 2 8" xfId="33083" xr:uid="{8E2EF25D-23B4-488B-9F98-08C0227318C5}"/>
    <cellStyle name="แสดงผล 3 2 2 8 2" xfId="19057" xr:uid="{D1E5990C-9AD4-45A9-A305-FE6C6AF0B5F0}"/>
    <cellStyle name="แสดงผล 3 2 2 8 3" xfId="9997" xr:uid="{6F446E86-AA77-4FC7-A2ED-20549CF38DB4}"/>
    <cellStyle name="แสดงผล 3 2 2 8 4" xfId="4293" xr:uid="{E5AC53E1-F8CC-4C84-8357-1170BD44C4E9}"/>
    <cellStyle name="แสดงผล 3 2 2 9" xfId="28587" xr:uid="{53452FD3-88BE-4291-A3CE-4454E77495EE}"/>
    <cellStyle name="แสดงผล 3 2 2 9 2" xfId="6819" xr:uid="{39A36195-CEA4-45B2-9966-5698BDF8AAFA}"/>
    <cellStyle name="แสดงผล 3 2 2 9 3" xfId="2397" xr:uid="{BB182EE7-B25F-480B-BE31-9E53112D1871}"/>
    <cellStyle name="แสดงผล 3 2 3" xfId="41584" xr:uid="{240F2CDB-0113-407F-B874-65C7F0593F0D}"/>
    <cellStyle name="แสดงผล 3 2 3 10" xfId="25804" xr:uid="{D68367E3-FDB6-4868-B589-EA5151642082}"/>
    <cellStyle name="แสดงผล 3 2 3 10 2" xfId="4849" xr:uid="{8DEC7176-B0F4-46DE-8251-61CD6AD32414}"/>
    <cellStyle name="แสดงผล 3 2 3 10 3" xfId="1083" xr:uid="{2C8B7CFF-9403-441C-ACCE-2E8E00289F16}"/>
    <cellStyle name="แสดงผล 3 2 3 11" xfId="25381" xr:uid="{2D553A39-4D1C-4341-A247-5503C9B7285C}"/>
    <cellStyle name="แสดงผล 3 2 3 11 2" xfId="4488" xr:uid="{0978AF74-E453-4F07-8B6C-E5D2F06F3E64}"/>
    <cellStyle name="แสดงผล 3 2 3 11 3" xfId="771" xr:uid="{1C0F1D30-D99E-461B-8A8A-1D994A696950}"/>
    <cellStyle name="แสดงผล 3 2 3 12" xfId="33082" xr:uid="{30B46C98-FD3D-4338-A177-36FE3F2A0FCF}"/>
    <cellStyle name="แสดงผล 3 2 3 12 2" xfId="19056" xr:uid="{BB90C333-24ED-4B3F-BFC8-1430025A35F3}"/>
    <cellStyle name="แสดงผล 3 2 3 12 3" xfId="9996" xr:uid="{E5531492-C390-4AB9-9A09-B22899F07ADC}"/>
    <cellStyle name="แสดงผล 3 2 3 12 4" xfId="8078" xr:uid="{D7D707B8-4EA5-4508-B90D-B656FC39A3F9}"/>
    <cellStyle name="แสดงผล 3 2 3 13" xfId="38721" xr:uid="{132364C9-151B-4D88-A295-AA75B9CCBD80}"/>
    <cellStyle name="แสดงผล 3 2 3 14" xfId="24098" xr:uid="{EB29BFAD-80CF-4582-85BF-A360DD455C39}"/>
    <cellStyle name="แสดงผล 3 2 3 15" xfId="16526" xr:uid="{FF02E539-721E-42AB-96D0-6E73FF612FAA}"/>
    <cellStyle name="แสดงผล 3 2 3 16" xfId="10711" xr:uid="{C0071264-984A-4240-8692-6B6527E59FD9}"/>
    <cellStyle name="แสดงผล 3 2 3 2" xfId="33081" xr:uid="{E738EDED-9690-4ACB-8464-ACA11F5C26BE}"/>
    <cellStyle name="แสดงผล 3 2 3 2 2" xfId="33080" xr:uid="{186E0D74-8376-4CB1-8E7A-0415F7FCD643}"/>
    <cellStyle name="แสดงผล 3 2 3 2 2 2" xfId="19054" xr:uid="{CF8BDF34-B4A0-4A2A-9B7E-BC6DB6CE52BE}"/>
    <cellStyle name="แสดงผล 3 2 3 2 2 3" xfId="9994" xr:uid="{D60BA1D2-F17B-4A01-8DD9-AD8C35999B0D}"/>
    <cellStyle name="แสดงผล 3 2 3 2 2 4" xfId="14998" xr:uid="{BFF4DD84-0F7E-475D-9B12-B66DCCC54AA9}"/>
    <cellStyle name="แสดงผล 3 2 3 2 3" xfId="19055" xr:uid="{BEB9C60F-6027-4F90-A684-7A970F8BBFCD}"/>
    <cellStyle name="แสดงผล 3 2 3 2 4" xfId="9995" xr:uid="{7E7895A0-4F0E-4D9A-AF46-C09CBD92B872}"/>
    <cellStyle name="แสดงผล 3 2 3 2 5" xfId="7348" xr:uid="{22090B69-5E03-452E-9AE3-3AC60F8FAA8C}"/>
    <cellStyle name="แสดงผล 3 2 3 3" xfId="33079" xr:uid="{05EF431A-922D-4B59-BA7E-00F5CD1D2260}"/>
    <cellStyle name="แสดงผล 3 2 3 3 2" xfId="33078" xr:uid="{D8E599B1-3526-4B42-ACD3-950C09577B59}"/>
    <cellStyle name="แสดงผล 3 2 3 3 2 2" xfId="19052" xr:uid="{61F88D9F-1CF5-4B0A-910A-1164F4D49507}"/>
    <cellStyle name="แสดงผล 3 2 3 3 2 3" xfId="9992" xr:uid="{DE957DFD-00D0-434C-9D56-A9A50E24458E}"/>
    <cellStyle name="แสดงผล 3 2 3 3 2 4" xfId="24608" xr:uid="{E916498E-B0C9-42C4-85BB-D8CA4572D7EB}"/>
    <cellStyle name="แสดงผล 3 2 3 3 3" xfId="19053" xr:uid="{D7EB7082-3CFB-48DC-A205-0F6F36958BB2}"/>
    <cellStyle name="แสดงผล 3 2 3 3 4" xfId="9993" xr:uid="{6313A749-29D4-444F-BCE7-074C3C118B37}"/>
    <cellStyle name="แสดงผล 3 2 3 3 5" xfId="18062" xr:uid="{1C8E1B76-A846-4A40-B055-2CE4A3930B58}"/>
    <cellStyle name="แสดงผล 3 2 3 4" xfId="33077" xr:uid="{A4B353C6-2B18-49CA-B4DC-F09427C79327}"/>
    <cellStyle name="แสดงผล 3 2 3 4 2" xfId="33076" xr:uid="{70AF79B1-6C2C-498D-8D0E-C25672CE2EAF}"/>
    <cellStyle name="แสดงผล 3 2 3 4 2 2" xfId="19050" xr:uid="{A92BC9CD-2AAD-4ABA-93FC-9E7E321B72F5}"/>
    <cellStyle name="แสดงผล 3 2 3 4 2 3" xfId="9990" xr:uid="{6D8CB5A7-3C40-4716-B691-30FF7F075606}"/>
    <cellStyle name="แสดงผล 3 2 3 4 2 4" xfId="4297" xr:uid="{A64630B9-AC9F-4445-81C0-34434E0AEA07}"/>
    <cellStyle name="แสดงผล 3 2 3 4 3" xfId="19051" xr:uid="{2C5C57BA-A2E0-4C5B-94F8-0502EEC9AE86}"/>
    <cellStyle name="แสดงผล 3 2 3 4 4" xfId="9991" xr:uid="{520E4E63-605D-4D08-825E-6B1281534E86}"/>
    <cellStyle name="แสดงผล 3 2 3 4 5" xfId="4207" xr:uid="{54B6374F-7973-443E-A2BF-E999CE48928C}"/>
    <cellStyle name="แสดงผล 3 2 3 5" xfId="33075" xr:uid="{6E5617B0-7A82-4EB1-88BC-968BE6742949}"/>
    <cellStyle name="แสดงผล 3 2 3 5 2" xfId="19049" xr:uid="{C988332A-018B-491E-B134-13F58F19D65D}"/>
    <cellStyle name="แสดงผล 3 2 3 5 3" xfId="9989" xr:uid="{2CADB221-BF4F-4CA4-8EF7-ED9EBA534CE4}"/>
    <cellStyle name="แสดงผล 3 2 3 5 4" xfId="21025" xr:uid="{03FB6B0E-A8F6-4C81-974D-ACEB272DD041}"/>
    <cellStyle name="แสดงผล 3 2 3 6" xfId="33074" xr:uid="{41FED1FC-84D6-4DF2-AC5B-03D1A4E427E3}"/>
    <cellStyle name="แสดงผล 3 2 3 6 2" xfId="33073" xr:uid="{2D66E787-37FF-49A0-8ACB-95F7DF2BBCE7}"/>
    <cellStyle name="แสดงผล 3 2 3 6 2 2" xfId="19047" xr:uid="{5D2DC87B-A603-4B2B-BB20-64BBCD7884E1}"/>
    <cellStyle name="แสดงผล 3 2 3 6 2 3" xfId="9987" xr:uid="{08371960-B3CA-4FA5-868A-8D55B53359CF}"/>
    <cellStyle name="แสดงผล 3 2 3 6 2 4" xfId="23839" xr:uid="{595BE4F6-1686-4E75-BF74-8993C9501434}"/>
    <cellStyle name="แสดงผล 3 2 3 6 3" xfId="19048" xr:uid="{D5C6B43C-06CE-4BEC-8F78-0C75CD7910F1}"/>
    <cellStyle name="แสดงผล 3 2 3 6 4" xfId="9988" xr:uid="{34FE4532-0AFA-4DF6-8BFC-FFB0BFD24834}"/>
    <cellStyle name="แสดงผล 3 2 3 6 5" xfId="6220" xr:uid="{3F445903-E1F9-4D1E-B912-95333B8599C8}"/>
    <cellStyle name="แสดงผล 3 2 3 7" xfId="33072" xr:uid="{42F72048-CE5B-4C24-A69F-EE79C0AA8293}"/>
    <cellStyle name="แสดงผล 3 2 3 7 2" xfId="19046" xr:uid="{0D2D7080-A6B6-4A78-9B68-001A3D481F75}"/>
    <cellStyle name="แสดงผล 3 2 3 7 3" xfId="9986" xr:uid="{EAE0E01B-3652-42E3-A106-30C8663AE9E1}"/>
    <cellStyle name="แสดงผล 3 2 3 7 4" xfId="8083" xr:uid="{E1AC8448-1B45-4CC4-B3D9-BFA0191E9B4F}"/>
    <cellStyle name="แสดงผล 3 2 3 8" xfId="27994" xr:uid="{EB82A7DC-9AEC-4F7F-B841-11771F50349E}"/>
    <cellStyle name="แสดงผล 3 2 3 8 2" xfId="6412" xr:uid="{44A34710-0CEF-4CE6-8B34-9041D9A35E2F}"/>
    <cellStyle name="แสดงผล 3 2 3 8 3" xfId="2086" xr:uid="{CD7E6528-D7D7-415F-8E07-791A6BC0952C}"/>
    <cellStyle name="แสดงผล 3 2 3 9" xfId="29895" xr:uid="{8495BA88-E1EE-4C76-AE1A-412A09BC80A6}"/>
    <cellStyle name="แสดงผล 3 2 3 9 2" xfId="7682" xr:uid="{486BEDE2-068E-4BDA-89C3-0A9E9B1F0222}"/>
    <cellStyle name="แสดงผล 3 2 3 9 3" xfId="2826" xr:uid="{E6C0CC2A-493F-4B06-B6D3-BCE01C5B67AC}"/>
    <cellStyle name="แสดงผล 3 2 4" xfId="33071" xr:uid="{8BDEAAC2-D12D-4DE0-A7CC-CAEEF4919FF3}"/>
    <cellStyle name="แสดงผล 3 2 4 10" xfId="7352" xr:uid="{D7A586C4-EA37-4C5D-BCE3-92C32EDB6C7B}"/>
    <cellStyle name="แสดงผล 3 2 4 2" xfId="33070" xr:uid="{FED68F34-7546-44F9-B221-2C8212661D72}"/>
    <cellStyle name="แสดงผล 3 2 4 2 2" xfId="33069" xr:uid="{87573F26-F2D3-4DDD-B8E3-4697E64F8E78}"/>
    <cellStyle name="แสดงผล 3 2 4 2 2 2" xfId="19043" xr:uid="{88E51B7F-B912-479B-B8D6-5F69E0A0D23D}"/>
    <cellStyle name="แสดงผล 3 2 4 2 2 3" xfId="9983" xr:uid="{BEA6E12E-37F5-4018-9DBC-B349B88F1F71}"/>
    <cellStyle name="แสดงผล 3 2 4 2 2 4" xfId="4295" xr:uid="{77DB88C0-5AFB-4A14-9116-00A8F83C16CC}"/>
    <cellStyle name="แสดงผล 3 2 4 2 3" xfId="19044" xr:uid="{CB98873B-F689-4DA6-BADD-E1BFBD947E11}"/>
    <cellStyle name="แสดงผล 3 2 4 2 4" xfId="9984" xr:uid="{C61B2C58-B457-44E2-9291-DD18064442AA}"/>
    <cellStyle name="แสดงผล 3 2 4 2 5" xfId="18354" xr:uid="{06F30FA9-4950-46C2-84D4-2FE4B6A3EFCC}"/>
    <cellStyle name="แสดงผล 3 2 4 3" xfId="33068" xr:uid="{375A9846-8E02-4B58-9EB6-E5C9FA8A763C}"/>
    <cellStyle name="แสดงผล 3 2 4 3 2" xfId="33067" xr:uid="{A834D4BA-7C21-426F-B1B2-8D59F004F91E}"/>
    <cellStyle name="แสดงผล 3 2 4 3 2 2" xfId="19041" xr:uid="{B87FBA37-7515-41BC-A061-ED7FE797E741}"/>
    <cellStyle name="แสดงผล 3 2 4 3 2 3" xfId="9981" xr:uid="{DBEAE32E-EF68-4754-A67F-69334CAF81F3}"/>
    <cellStyle name="แสดงผล 3 2 4 3 2 4" xfId="18357" xr:uid="{C2AFC8B3-BEB6-4A44-9F38-9D9E3177E4F6}"/>
    <cellStyle name="แสดงผล 3 2 4 3 3" xfId="19042" xr:uid="{1FAE3012-3952-459A-A127-A64F963E552F}"/>
    <cellStyle name="แสดงผล 3 2 4 3 4" xfId="9982" xr:uid="{D32F0070-40CD-457D-8FF7-6A4CF89180D0}"/>
    <cellStyle name="แสดงผล 3 2 4 3 5" xfId="8080" xr:uid="{20D7D31F-629C-40A3-BC99-5C0640CCF882}"/>
    <cellStyle name="แสดงผล 3 2 4 4" xfId="33066" xr:uid="{8C88412F-78BE-49B3-9440-E6FE61BC4024}"/>
    <cellStyle name="แสดงผล 3 2 4 4 2" xfId="33065" xr:uid="{3B37866D-751C-455D-8E9E-F75BB076C1A6}"/>
    <cellStyle name="แสดงผล 3 2 4 4 2 2" xfId="19039" xr:uid="{B05E7A09-A56A-436C-8841-D1303C4578AF}"/>
    <cellStyle name="แสดงผล 3 2 4 4 2 3" xfId="9979" xr:uid="{0721BF85-46B3-40DD-A941-003897A06AEE}"/>
    <cellStyle name="แสดงผล 3 2 4 4 2 4" xfId="6180" xr:uid="{14C7A8D4-EC46-48B2-8878-61EBFF5ACD45}"/>
    <cellStyle name="แสดงผล 3 2 4 4 3" xfId="19040" xr:uid="{B018B6B7-B4B6-41A0-B119-2968688A2693}"/>
    <cellStyle name="แสดงผล 3 2 4 4 4" xfId="9980" xr:uid="{0F9FDFE7-8DF2-4B85-8009-A5D51C243876}"/>
    <cellStyle name="แสดงผล 3 2 4 4 5" xfId="4296" xr:uid="{0A76478B-5C94-4565-98DB-CD73DD8255F1}"/>
    <cellStyle name="แสดงผล 3 2 4 5" xfId="33064" xr:uid="{94D0B9CF-75CF-4F40-854B-19A8E8B13296}"/>
    <cellStyle name="แสดงผล 3 2 4 5 2" xfId="19038" xr:uid="{60B9DFBB-1A5F-443E-93AE-0179CE52E889}"/>
    <cellStyle name="แสดงผล 3 2 4 5 3" xfId="9978" xr:uid="{ED9F7C19-8F91-4231-895F-96E79A813B55}"/>
    <cellStyle name="แสดงผล 3 2 4 5 4" xfId="16537" xr:uid="{33406A04-3A4C-4AE4-A308-D60BF27B6F8D}"/>
    <cellStyle name="แสดงผล 3 2 4 6" xfId="33063" xr:uid="{30EAF058-48A9-4929-9271-BCF01A49DE24}"/>
    <cellStyle name="แสดงผล 3 2 4 6 2" xfId="33062" xr:uid="{0ADD46AA-BD6D-47A3-95B0-5B6EE191FBED}"/>
    <cellStyle name="แสดงผล 3 2 4 6 2 2" xfId="19036" xr:uid="{F85D1671-47E8-4FEC-AB9C-523EEE2F580F}"/>
    <cellStyle name="แสดงผล 3 2 4 6 2 3" xfId="9976" xr:uid="{40D37BBD-D037-4B65-845C-3E7C04FBD288}"/>
    <cellStyle name="แสดงผล 3 2 4 6 2 4" xfId="7351" xr:uid="{638412CC-3A6D-4229-AB07-BF855A534E2A}"/>
    <cellStyle name="แสดงผล 3 2 4 6 3" xfId="19037" xr:uid="{77D70E13-5EDE-49FA-9AB8-EF6C1ED94794}"/>
    <cellStyle name="แสดงผล 3 2 4 6 4" xfId="9977" xr:uid="{749F56F5-93AA-407B-9641-C93B6B0E1BEF}"/>
    <cellStyle name="แสดงผล 3 2 4 6 5" xfId="8082" xr:uid="{97364CA4-2DA4-46DE-A686-70D7EC4955EC}"/>
    <cellStyle name="แสดงผล 3 2 4 7" xfId="33061" xr:uid="{2C75EE92-43ED-4BCA-BC57-DC40B1662E71}"/>
    <cellStyle name="แสดงผล 3 2 4 7 2" xfId="19035" xr:uid="{DFFC2E5C-F440-443C-A67E-752AD262E49E}"/>
    <cellStyle name="แสดงผล 3 2 4 7 3" xfId="9975" xr:uid="{4ED17B35-7E88-4DC8-8561-3D834FBE7E7B}"/>
    <cellStyle name="แสดงผล 3 2 4 7 4" xfId="18355" xr:uid="{B5A96D24-1691-4503-AFBD-DDC5D8B1272F}"/>
    <cellStyle name="แสดงผล 3 2 4 8" xfId="19045" xr:uid="{294BC51E-8B96-4688-814C-9D1EFA1FD7A7}"/>
    <cellStyle name="แสดงผล 3 2 4 9" xfId="9985" xr:uid="{0EF93273-5375-4861-B003-00D3D3D6C0E5}"/>
    <cellStyle name="แสดงผล 3 2 5" xfId="33060" xr:uid="{F2B64F59-F916-4D7A-BA69-D777491AD0CB}"/>
    <cellStyle name="แสดงผล 3 2 5 10" xfId="8081" xr:uid="{805EE223-29FB-4DA0-B56E-BF8115CEB20F}"/>
    <cellStyle name="แสดงผล 3 2 5 2" xfId="33059" xr:uid="{A69C5ACC-33A3-452C-A0D2-FAA7DAC91B00}"/>
    <cellStyle name="แสดงผล 3 2 5 2 2" xfId="33058" xr:uid="{E7BCEB25-4C8B-477A-9B0D-014CC8DA4B81}"/>
    <cellStyle name="แสดงผล 3 2 5 2 2 2" xfId="19032" xr:uid="{9F88F9D8-5973-4F0A-80C6-291B28B8AE83}"/>
    <cellStyle name="แสดงผล 3 2 5 2 2 3" xfId="9972" xr:uid="{A29D3EEE-4905-4C0A-9DDE-A019B2662A3B}"/>
    <cellStyle name="แสดงผล 3 2 5 2 2 4" xfId="18061" xr:uid="{BB2A4466-83BE-4CFA-8715-6038D0B911DD}"/>
    <cellStyle name="แสดงผล 3 2 5 2 3" xfId="19033" xr:uid="{0E4C06E5-584F-4BED-969D-58B95D5BED38}"/>
    <cellStyle name="แสดงผล 3 2 5 2 4" xfId="9973" xr:uid="{C34ACBB2-30B3-47F3-8811-5336B0952EB0}"/>
    <cellStyle name="แสดงผล 3 2 5 2 5" xfId="24674" xr:uid="{47658E10-6C2F-417E-9EB1-BB88E350186F}"/>
    <cellStyle name="แสดงผล 3 2 5 3" xfId="33057" xr:uid="{1B0D32E0-2105-46E3-B8D4-08D84537F580}"/>
    <cellStyle name="แสดงผล 3 2 5 3 2" xfId="33056" xr:uid="{5F7DC9B4-228F-432F-9A40-82252B1A5785}"/>
    <cellStyle name="แสดงผล 3 2 5 3 2 2" xfId="19030" xr:uid="{1E8B0F4B-8913-46CF-863F-0B5E334AA452}"/>
    <cellStyle name="แสดงผล 3 2 5 3 2 3" xfId="9970" xr:uid="{3D09C0AC-69EA-4C5B-8B7C-6D97643C7426}"/>
    <cellStyle name="แสดงผล 3 2 5 3 2 4" xfId="4197" xr:uid="{BDFCB271-5560-4079-B731-9BBD950CD22C}"/>
    <cellStyle name="แสดงผล 3 2 5 3 3" xfId="19031" xr:uid="{0CA0C72C-0D06-4778-855E-76CA9FC0B778}"/>
    <cellStyle name="แสดงผล 3 2 5 3 4" xfId="9971" xr:uid="{AC662A9A-CCBF-4E3E-963A-7C47CD51FC3B}"/>
    <cellStyle name="แสดงผล 3 2 5 3 5" xfId="24607" xr:uid="{C704DAB4-E6EC-4558-80FE-584C76993B55}"/>
    <cellStyle name="แสดงผล 3 2 5 4" xfId="33055" xr:uid="{10D160D6-1456-42C2-A339-2D92EB849D32}"/>
    <cellStyle name="แสดงผล 3 2 5 4 2" xfId="33054" xr:uid="{947C86EA-EE9B-44A6-ACDC-1864F2B2E2C2}"/>
    <cellStyle name="แสดงผล 3 2 5 4 2 2" xfId="19028" xr:uid="{CE11906A-0B51-490B-8894-0DB773C15034}"/>
    <cellStyle name="แสดงผล 3 2 5 4 2 3" xfId="9968" xr:uid="{4F525524-ACE8-48D1-862A-775F2C3A1C3F}"/>
    <cellStyle name="แสดงผล 3 2 5 4 2 4" xfId="4298" xr:uid="{8959F19C-67DC-4AD5-BC6B-58A6007F4BA0}"/>
    <cellStyle name="แสดงผล 3 2 5 4 3" xfId="19029" xr:uid="{BC6AE578-42D9-445D-A374-FE4FBB460E1C}"/>
    <cellStyle name="แสดงผล 3 2 5 4 4" xfId="9969" xr:uid="{8D400716-8F1F-47E2-98CE-7CF15351EB3A}"/>
    <cellStyle name="แสดงผล 3 2 5 4 5" xfId="4223" xr:uid="{FC0210A6-2F35-47FD-844F-6805F6DBBA00}"/>
    <cellStyle name="แสดงผล 3 2 5 5" xfId="33053" xr:uid="{9201AB75-730E-4811-8CBE-7CF7249F4E52}"/>
    <cellStyle name="แสดงผล 3 2 5 5 2" xfId="19027" xr:uid="{71EBA5F8-FC4A-48D5-A672-2D94BADB2D34}"/>
    <cellStyle name="แสดงผล 3 2 5 5 3" xfId="9967" xr:uid="{BF56E728-92A4-4A7E-A89A-A0A97A36FB5D}"/>
    <cellStyle name="แสดงผล 3 2 5 5 4" xfId="40427" xr:uid="{C781D9AC-E79F-400A-A681-B36333932D0C}"/>
    <cellStyle name="แสดงผล 3 2 5 6" xfId="33052" xr:uid="{5F195D2A-DD55-4804-8A42-C584BF8A57DC}"/>
    <cellStyle name="แสดงผล 3 2 5 6 2" xfId="33051" xr:uid="{FFE1981A-DAD2-428F-AB1B-CD439A7AADDD}"/>
    <cellStyle name="แสดงผล 3 2 5 6 2 2" xfId="19025" xr:uid="{B3A2EC0A-912C-43D6-B55D-BD56DF177028}"/>
    <cellStyle name="แสดงผล 3 2 5 6 2 3" xfId="9965" xr:uid="{A31C045F-A012-4BB5-8EA5-3F33D2B6AF54}"/>
    <cellStyle name="แสดงผล 3 2 5 6 2 4" xfId="39102" xr:uid="{B7416425-7A89-4406-A211-6E25E62BACF1}"/>
    <cellStyle name="แสดงผล 3 2 5 6 3" xfId="19026" xr:uid="{1F72DD70-310A-4296-968A-FE9B4ACAD7DE}"/>
    <cellStyle name="แสดงผล 3 2 5 6 4" xfId="9966" xr:uid="{6D5CA5DA-3669-412B-A12C-75B27008B0E6}"/>
    <cellStyle name="แสดงผล 3 2 5 6 5" xfId="6219" xr:uid="{3FB63297-8785-4DA5-8259-E73C7460AE57}"/>
    <cellStyle name="แสดงผล 3 2 5 7" xfId="33050" xr:uid="{0B6886F2-7F9B-49AB-B811-798399BDB90C}"/>
    <cellStyle name="แสดงผล 3 2 5 7 2" xfId="19024" xr:uid="{6A232F34-CD45-4F45-8B00-D1939D4EB8A0}"/>
    <cellStyle name="แสดงผล 3 2 5 7 3" xfId="9964" xr:uid="{B97B2320-5838-4FF0-B7F6-48961CE44BAA}"/>
    <cellStyle name="แสดงผล 3 2 5 7 4" xfId="18352" xr:uid="{25033C84-FB44-4F3B-BE03-78DE30915DAB}"/>
    <cellStyle name="แสดงผล 3 2 5 8" xfId="19034" xr:uid="{7A5F541F-1816-4F7F-927D-FA00782BCC76}"/>
    <cellStyle name="แสดงผล 3 2 5 9" xfId="9974" xr:uid="{08F47CBC-F2BE-4891-9EC4-191746D715D4}"/>
    <cellStyle name="แสดงผล 3 2 6" xfId="33049" xr:uid="{46CAEABD-790C-4687-9EE8-6768BE063FE8}"/>
    <cellStyle name="แสดงผล 3 2 6 10" xfId="8084" xr:uid="{171F2599-04CA-43F7-9084-6B48E49B10A8}"/>
    <cellStyle name="แสดงผล 3 2 6 2" xfId="33048" xr:uid="{A999D6A1-F4D2-4796-9543-4EEF3244BFB8}"/>
    <cellStyle name="แสดงผล 3 2 6 2 2" xfId="33047" xr:uid="{F466AEA9-F32F-4D0E-9B32-27DD6F8CBF41}"/>
    <cellStyle name="แสดงผล 3 2 6 2 2 2" xfId="19021" xr:uid="{9AE5F9E3-F5D3-4919-A05E-DC7D847FC8B3}"/>
    <cellStyle name="แสดงผล 3 2 6 2 2 3" xfId="9961" xr:uid="{B101E46C-63AE-4EC4-AFC7-3DF702DE801E}"/>
    <cellStyle name="แสดงผล 3 2 6 2 2 4" xfId="18353" xr:uid="{97029B55-AF62-4D88-9A3C-DB01878C07FF}"/>
    <cellStyle name="แสดงผล 3 2 6 2 3" xfId="19022" xr:uid="{5EE62565-D412-47C2-8F22-1AF5AAB20C47}"/>
    <cellStyle name="แสดงผล 3 2 6 2 4" xfId="9962" xr:uid="{8A43E83F-F52F-4343-90A7-0F2B36AA29A0}"/>
    <cellStyle name="แสดงผล 3 2 6 2 5" xfId="7353" xr:uid="{B533402F-D90E-4085-8ED7-B5D3CB49A67E}"/>
    <cellStyle name="แสดงผล 3 2 6 3" xfId="33046" xr:uid="{BF493EC7-901F-40AC-8A9B-E8E3BE76C14C}"/>
    <cellStyle name="แสดงผล 3 2 6 3 2" xfId="33045" xr:uid="{4941E41B-C723-4834-B5F2-FBDF2D609D5B}"/>
    <cellStyle name="แสดงผล 3 2 6 3 2 2" xfId="19019" xr:uid="{2611218E-EC0A-4013-B7DA-A34385BED3CD}"/>
    <cellStyle name="แสดงผล 3 2 6 3 2 3" xfId="9959" xr:uid="{F460F536-2533-480A-A248-31CF25F75876}"/>
    <cellStyle name="แสดงผล 3 2 6 3 2 4" xfId="21038" xr:uid="{D891AD80-5B29-45FF-BA7D-E4259968C705}"/>
    <cellStyle name="แสดงผล 3 2 6 3 3" xfId="19020" xr:uid="{096ADB9D-7F65-4E0A-A51B-F137CABAD880}"/>
    <cellStyle name="แสดงผล 3 2 6 3 4" xfId="9960" xr:uid="{0AA30448-FAF6-4464-922C-6CC3B29C2723}"/>
    <cellStyle name="แสดงผล 3 2 6 3 5" xfId="24606" xr:uid="{68166650-BB93-458F-81FC-886B72CCC9B6}"/>
    <cellStyle name="แสดงผล 3 2 6 4" xfId="33044" xr:uid="{FA1DB7BA-E38E-44D4-AB9B-9B596A75EC6F}"/>
    <cellStyle name="แสดงผล 3 2 6 4 2" xfId="33043" xr:uid="{CE5BCC93-1BCA-473F-BC32-76E61A7901FD}"/>
    <cellStyle name="แสดงผล 3 2 6 4 2 2" xfId="19017" xr:uid="{48ED9288-50F1-433D-8AD7-87B8C6043A0B}"/>
    <cellStyle name="แสดงผล 3 2 6 4 2 3" xfId="9957" xr:uid="{02CA7830-0666-4644-8873-D4D1B2F02CA4}"/>
    <cellStyle name="แสดงผล 3 2 6 4 2 4" xfId="4299" xr:uid="{C0D6CCF6-634D-4D82-AEB0-C3BF6FB4DAA2}"/>
    <cellStyle name="แสดงผล 3 2 6 4 3" xfId="19018" xr:uid="{EBC8597C-65B6-4889-B36E-7FD9650DCD68}"/>
    <cellStyle name="แสดงผล 3 2 6 4 4" xfId="9958" xr:uid="{5E5D4963-395E-49CF-9962-6DCCDFA8AA10}"/>
    <cellStyle name="แสดงผล 3 2 6 4 5" xfId="4224" xr:uid="{95CBC7E5-EF53-4D4C-BD79-8B32C258BCDE}"/>
    <cellStyle name="แสดงผล 3 2 6 5" xfId="33042" xr:uid="{2C9B5FBD-7C9F-420D-B127-80D36FC7960C}"/>
    <cellStyle name="แสดงผล 3 2 6 5 2" xfId="19016" xr:uid="{2AADEF8C-7023-43D7-9B7B-D9426BA3229F}"/>
    <cellStyle name="แสดงผล 3 2 6 5 3" xfId="9956" xr:uid="{57361A44-C640-4792-BD6F-E0E874F678A6}"/>
    <cellStyle name="แสดงผล 3 2 6 5 4" xfId="8085" xr:uid="{C58063D3-9C21-44AC-B3E0-843B8AEE3535}"/>
    <cellStyle name="แสดงผล 3 2 6 6" xfId="33041" xr:uid="{0550546C-0AC0-419B-ABEA-46EB27C92DCE}"/>
    <cellStyle name="แสดงผล 3 2 6 6 2" xfId="33040" xr:uid="{4AC8B525-636B-4E75-B83B-BFB091A12459}"/>
    <cellStyle name="แสดงผล 3 2 6 6 2 2" xfId="19014" xr:uid="{9BAC7245-DF30-4C9B-9D3A-6ED0E54E661A}"/>
    <cellStyle name="แสดงผล 3 2 6 6 2 3" xfId="9954" xr:uid="{8D97DBDF-BD9C-4F67-B119-49726698C65C}"/>
    <cellStyle name="แสดงผล 3 2 6 6 2 4" xfId="7354" xr:uid="{A1A31E29-E42A-490E-B7BA-807A42846B7B}"/>
    <cellStyle name="แสดงผล 3 2 6 6 3" xfId="19015" xr:uid="{6B513975-6A68-4FDD-B2AF-E122A48CFC73}"/>
    <cellStyle name="แสดงผล 3 2 6 6 4" xfId="9955" xr:uid="{CE59E826-5C1E-4D28-9A08-41B13A481608}"/>
    <cellStyle name="แสดงผล 3 2 6 6 5" xfId="16624" xr:uid="{C53DFCBE-FDCA-4453-AC45-503A9AF83067}"/>
    <cellStyle name="แสดงผล 3 2 6 7" xfId="33039" xr:uid="{3039CB15-C405-4FF5-9FB1-9A0E06338326}"/>
    <cellStyle name="แสดงผล 3 2 6 7 2" xfId="19013" xr:uid="{32B61AE7-6741-4B6D-AA94-EEB86C13C3D9}"/>
    <cellStyle name="แสดงผล 3 2 6 7 3" xfId="9953" xr:uid="{0D79085D-3DD8-4AEB-8A1A-F1978CBA68C0}"/>
    <cellStyle name="แสดงผล 3 2 6 7 4" xfId="18351" xr:uid="{B1E6E9F2-8510-4D9F-9A07-D610A89E8360}"/>
    <cellStyle name="แสดงผล 3 2 6 8" xfId="19023" xr:uid="{F2901CBF-3EEF-4743-BAD3-3D6200CD4C82}"/>
    <cellStyle name="แสดงผล 3 2 6 9" xfId="9963" xr:uid="{F9A58EE1-5F35-4479-9525-B07C5A853DC1}"/>
    <cellStyle name="แสดงผล 3 2 7" xfId="33038" xr:uid="{315336F7-E852-4772-A43E-EAD79AECFD8D}"/>
    <cellStyle name="แสดงผล 3 2 7 2" xfId="33037" xr:uid="{CEF2B792-1969-4959-9F61-7310C2F5073B}"/>
    <cellStyle name="แสดงผล 3 2 7 2 2" xfId="19011" xr:uid="{62255B8D-B029-43CC-85A0-D39F5F413532}"/>
    <cellStyle name="แสดงผล 3 2 7 2 3" xfId="9951" xr:uid="{28B58B9A-CE9F-48B2-A062-B81B813FB030}"/>
    <cellStyle name="แสดงผล 3 2 7 2 4" xfId="7355" xr:uid="{EED996EF-6319-42E6-9379-C53C8F4955E2}"/>
    <cellStyle name="แสดงผล 3 2 7 3" xfId="19012" xr:uid="{9D1AC79A-7BE4-48D4-9C69-195F0DF25D04}"/>
    <cellStyle name="แสดงผล 3 2 7 4" xfId="9952" xr:uid="{85ED5E99-3937-4BCD-AC76-EBFE31F5760A}"/>
    <cellStyle name="แสดงผล 3 2 7 5" xfId="16623" xr:uid="{D65FBFD9-CCD4-4BB5-9797-6208947FF295}"/>
    <cellStyle name="แสดงผล 3 2 8" xfId="28588" xr:uid="{7D6344A6-F7BF-4CD7-84A7-67C31B3A5AF7}"/>
    <cellStyle name="แสดงผล 3 2 8 2" xfId="6820" xr:uid="{6124E2FF-8BF5-4CF8-9D0B-9D3F74B7D164}"/>
    <cellStyle name="แสดงผล 3 2 8 3" xfId="2398" xr:uid="{DF6EC3BE-AE18-4044-B004-90E7E0600CB9}"/>
    <cellStyle name="แสดงผล 3 2 9" xfId="26769" xr:uid="{01614220-C3B5-442C-AFB6-453E62C9CE32}"/>
    <cellStyle name="แสดงผล 3 2 9 2" xfId="5508" xr:uid="{C42CF94D-DA47-4E41-A09E-A60FDBE8DCC6}"/>
    <cellStyle name="แสดงผล 3 2 9 3" xfId="1498" xr:uid="{22837AFC-75AC-4CB0-B892-5112C38F0950}"/>
    <cellStyle name="แสดงผล 3 3" xfId="42383" xr:uid="{A613858E-5C4A-42D6-89C4-50E9DEA2FE4C}"/>
    <cellStyle name="แสดงผล 3 3 10" xfId="26771" xr:uid="{D5FE9C7A-5934-49D5-81A6-EEC0B9A8BF12}"/>
    <cellStyle name="แสดงผล 3 3 10 2" xfId="5510" xr:uid="{CCB2513E-CC7C-4061-847F-AFB345354908}"/>
    <cellStyle name="แสดงผล 3 3 10 3" xfId="1500" xr:uid="{8675C049-74DE-4C6B-B509-B18F15DEEDC2}"/>
    <cellStyle name="แสดงผล 3 3 11" xfId="26341" xr:uid="{AB333C9E-2864-4B23-BC09-BE53C55656D2}"/>
    <cellStyle name="แสดงผล 3 3 11 2" xfId="5220" xr:uid="{D2007174-0E18-477F-BC58-B8B2CB45ED40}"/>
    <cellStyle name="แสดงผล 3 3 11 3" xfId="1313" xr:uid="{774AB28B-6DC1-473E-AB7F-C97C396C9F45}"/>
    <cellStyle name="แสดงผล 3 3 12" xfId="25512" xr:uid="{20D84A9F-BB46-4112-AFE7-48F533231DF3}"/>
    <cellStyle name="แสดงผล 3 3 12 2" xfId="4566" xr:uid="{C9BD99E5-0028-48AA-88C7-809D3A505111}"/>
    <cellStyle name="แสดงผล 3 3 12 3" xfId="818" xr:uid="{3196054F-6850-4497-85B2-A2920CCE724B}"/>
    <cellStyle name="แสดงผล 3 3 13" xfId="33036" xr:uid="{081E23EB-7FCF-4ED6-90C7-F8765EDDAAB5}"/>
    <cellStyle name="แสดงผล 3 3 13 2" xfId="19010" xr:uid="{E139CAD1-9D85-4362-B1AD-14C4CAE1DF27}"/>
    <cellStyle name="แสดงผล 3 3 13 3" xfId="9950" xr:uid="{427F0FE1-B028-424E-AA0E-327D71440FB9}"/>
    <cellStyle name="แสดงผล 3 3 13 4" xfId="11680" xr:uid="{27BAAC19-D037-4AF6-9F8A-7DD0CE08C27E}"/>
    <cellStyle name="แสดงผล 3 3 14" xfId="39406" xr:uid="{617B784D-B700-425E-8F7B-5E6F646C51D6}"/>
    <cellStyle name="แสดงผล 3 3 15" xfId="24773" xr:uid="{43415893-3730-4B80-813D-63619EBFB7FA}"/>
    <cellStyle name="แสดงผล 3 3 16" xfId="19407" xr:uid="{7668AAB0-06E9-4D1B-AA18-6CFD0E801F64}"/>
    <cellStyle name="แสดงผล 3 3 17" xfId="6950" xr:uid="{29B54D7F-0402-455C-AA68-9C2D0118E877}"/>
    <cellStyle name="แสดงผล 3 3 2" xfId="41582" xr:uid="{799268E7-4027-48E2-BC86-9A1DD8E1C4CE}"/>
    <cellStyle name="แสดงผล 3 3 2 10" xfId="38464" xr:uid="{1EA3150F-2D63-4BC3-9823-746AB3F4CB8B}"/>
    <cellStyle name="แสดงผล 3 3 2 11" xfId="10713" xr:uid="{6A9A86D6-737C-4ABA-AB79-D350C8470A7A}"/>
    <cellStyle name="แสดงผล 3 3 2 2" xfId="33034" xr:uid="{DF158DB6-CE35-4942-B212-FCBFB793C8DE}"/>
    <cellStyle name="แสดงผล 3 3 2 2 2" xfId="19008" xr:uid="{45EBE754-615E-477D-ADE9-F5567129B537}"/>
    <cellStyle name="แสดงผล 3 3 2 2 3" xfId="9948" xr:uid="{8F91BEF3-0DF5-48BD-A46F-3C06933922A9}"/>
    <cellStyle name="แสดงผล 3 3 2 2 4" xfId="11681" xr:uid="{C2C76316-FD26-41D0-9F77-379E8271A2DE}"/>
    <cellStyle name="แสดงผล 3 3 2 3" xfId="27992" xr:uid="{6E6215AC-512F-48B2-8B5E-53F9A203C4FC}"/>
    <cellStyle name="แสดงผล 3 3 2 3 2" xfId="6410" xr:uid="{4C99C6C7-1350-4286-81F3-892794A6F974}"/>
    <cellStyle name="แสดงผล 3 3 2 3 3" xfId="2084" xr:uid="{B95C362D-7EE0-432A-9627-1DD880B4023A}"/>
    <cellStyle name="แสดงผล 3 3 2 4" xfId="26813" xr:uid="{DEDF6554-B041-4FD3-9DD5-42658E79E970}"/>
    <cellStyle name="แสดงผล 3 3 2 4 2" xfId="5547" xr:uid="{117A2456-9755-496A-BF8F-6375E35480F6}"/>
    <cellStyle name="แสดงผล 3 3 2 4 3" xfId="1534" xr:uid="{6EFA80A1-74BF-48F1-B7B2-47DC5F7DCD61}"/>
    <cellStyle name="แสดงผล 3 3 2 5" xfId="25802" xr:uid="{82AB7346-C638-4107-A786-43E3DAA7C90A}"/>
    <cellStyle name="แสดงผล 3 3 2 5 2" xfId="4847" xr:uid="{B08465EE-4A06-49B6-AEC4-0826E564D457}"/>
    <cellStyle name="แสดงผล 3 3 2 5 3" xfId="1081" xr:uid="{B90F5226-5A7F-4196-8D1D-58AE5D0B9B21}"/>
    <cellStyle name="แสดงผล 3 3 2 6" xfId="25379" xr:uid="{099668F1-6E42-4DE0-B316-E75D41C0A508}"/>
    <cellStyle name="แสดงผล 3 3 2 6 2" xfId="4486" xr:uid="{EE873C3D-8A56-4E8C-8144-D9F625FB9295}"/>
    <cellStyle name="แสดงผล 3 3 2 6 3" xfId="769" xr:uid="{3EB72A33-C178-41FC-BE55-AE1F3AA4B504}"/>
    <cellStyle name="แสดงผล 3 3 2 7" xfId="33035" xr:uid="{357FB6CC-A926-4D46-AC79-97B94438089A}"/>
    <cellStyle name="แสดงผล 3 3 2 7 2" xfId="19009" xr:uid="{C9E66CC5-3FE8-4ED8-A72B-E239A8C06BE2}"/>
    <cellStyle name="แสดงผล 3 3 2 7 3" xfId="9949" xr:uid="{B2B97BEA-6DBE-43EB-B030-C3929D8D43A0}"/>
    <cellStyle name="แสดงผล 3 3 2 7 4" xfId="18350" xr:uid="{D0AE4005-62C0-4961-B315-20479D2238DB}"/>
    <cellStyle name="แสดงผล 3 3 2 8" xfId="38719" xr:uid="{C5A5872F-8335-43AD-BCAB-ACB4704216CA}"/>
    <cellStyle name="แสดงผล 3 3 2 9" xfId="24096" xr:uid="{C9B73A18-45C0-43A2-AE86-E8B79ADB8712}"/>
    <cellStyle name="แสดงผล 3 3 3" xfId="33033" xr:uid="{591C065C-2B40-42B7-923C-E0F4DFABBB12}"/>
    <cellStyle name="แสดงผล 3 3 3 2" xfId="33032" xr:uid="{6F66F45E-348F-4F6A-862D-EAFE777E17C8}"/>
    <cellStyle name="แสดงผล 3 3 3 2 2" xfId="19006" xr:uid="{2D1DFA9F-0AC1-465A-9218-AB8AF1797340}"/>
    <cellStyle name="แสดงผล 3 3 3 2 3" xfId="9946" xr:uid="{8581B098-170A-45D0-A409-8D3B5BC957E5}"/>
    <cellStyle name="แสดงผล 3 3 3 2 4" xfId="11679" xr:uid="{6065D3E4-19A3-4D06-95DE-A1FE60137400}"/>
    <cellStyle name="แสดงผล 3 3 3 3" xfId="19007" xr:uid="{520A81BE-B293-4D66-B1FF-F8BCA815ECFB}"/>
    <cellStyle name="แสดงผล 3 3 3 4" xfId="9947" xr:uid="{16183B57-FA32-4E32-8434-C534B9B7922E}"/>
    <cellStyle name="แสดงผล 3 3 3 5" xfId="7356" xr:uid="{D41EA21B-A2C0-4B2D-A104-F2F78EEEC58B}"/>
    <cellStyle name="แสดงผล 3 3 4" xfId="33031" xr:uid="{498C23AF-B7B3-4599-A475-DF02FEC4C9AA}"/>
    <cellStyle name="แสดงผล 3 3 4 2" xfId="33030" xr:uid="{2A7A25D3-1492-4A22-A595-CC7E26BCBEAC}"/>
    <cellStyle name="แสดงผล 3 3 4 2 2" xfId="19004" xr:uid="{B96BE316-DE91-4F4E-BF75-AAC5F8A4F059}"/>
    <cellStyle name="แสดงผล 3 3 4 2 3" xfId="9944" xr:uid="{D8E0E829-6DE6-4A57-AF7E-8BE524BDA7A6}"/>
    <cellStyle name="แสดงผล 3 3 4 2 4" xfId="39535" xr:uid="{86C59AAF-2FD8-4505-90E5-67035913357F}"/>
    <cellStyle name="แสดงผล 3 3 4 3" xfId="19005" xr:uid="{3528FDEF-5A33-4797-9FF1-F6475A063ED1}"/>
    <cellStyle name="แสดงผล 3 3 4 4" xfId="9945" xr:uid="{6C7FDE18-E652-473D-8440-2A56EDAD72C9}"/>
    <cellStyle name="แสดงผล 3 3 4 5" xfId="18349" xr:uid="{678FBD67-2FDC-4462-B743-F52425416204}"/>
    <cellStyle name="แสดงผล 3 3 5" xfId="33029" xr:uid="{F56EA815-8116-4E59-9B9C-073B0481DEC1}"/>
    <cellStyle name="แสดงผล 3 3 5 2" xfId="33028" xr:uid="{5093EF0B-7DA5-4D08-A57E-9DA3AF340DFC}"/>
    <cellStyle name="แสดงผล 3 3 5 2 2" xfId="19002" xr:uid="{65FBF646-F4B4-4AB3-9BBA-60E9FE431587}"/>
    <cellStyle name="แสดงผล 3 3 5 2 3" xfId="9942" xr:uid="{6143CE13-74C7-413D-8CF2-12007538AAA7}"/>
    <cellStyle name="แสดงผล 3 3 5 2 4" xfId="14996" xr:uid="{94D0FA5C-8AF3-4E8B-BEE9-D92D10552BB4}"/>
    <cellStyle name="แสดงผล 3 3 5 3" xfId="19003" xr:uid="{D71E81BB-4005-4EF3-A036-9E21AAD5A267}"/>
    <cellStyle name="แสดงผล 3 3 5 4" xfId="9943" xr:uid="{E6E7D229-3972-4C0C-A574-B970A4766875}"/>
    <cellStyle name="แสดงผล 3 3 5 5" xfId="7918" xr:uid="{69D0BE45-F5D2-4E03-8F0E-44844D9DDC7E}"/>
    <cellStyle name="แสดงผล 3 3 6" xfId="33027" xr:uid="{EA7F2D86-69C2-4029-BE3E-0CBECEBBB81C}"/>
    <cellStyle name="แสดงผล 3 3 6 2" xfId="19001" xr:uid="{4A6156D4-F476-4781-8DB4-1A0B9D82BC7D}"/>
    <cellStyle name="แสดงผล 3 3 6 3" xfId="9941" xr:uid="{4E163735-5C8F-4C72-B172-1C9C0A73E1AA}"/>
    <cellStyle name="แสดงผล 3 3 6 4" xfId="18348" xr:uid="{445133AA-3163-4A9E-BB7C-F9EC9FEBD005}"/>
    <cellStyle name="แสดงผล 3 3 7" xfId="33026" xr:uid="{4D9C9B00-8791-4D1B-A03D-666C0EE766ED}"/>
    <cellStyle name="แสดงผล 3 3 7 2" xfId="33025" xr:uid="{FEB3BD27-CC86-4084-AD2E-E4A4AD653660}"/>
    <cellStyle name="แสดงผล 3 3 7 2 2" xfId="18999" xr:uid="{3ED40078-CE9E-4109-93FD-46A4C7414A46}"/>
    <cellStyle name="แสดงผล 3 3 7 2 3" xfId="9939" xr:uid="{6AB14F3B-C256-449C-86B8-89DC3475F2DA}"/>
    <cellStyle name="แสดงผล 3 3 7 2 4" xfId="15485" xr:uid="{80955311-1E51-4613-BAD4-D65484DB8181}"/>
    <cellStyle name="แสดงผล 3 3 7 3" xfId="19000" xr:uid="{64135EB9-9B59-4F59-8087-70C813E5615D}"/>
    <cellStyle name="แสดงผล 3 3 7 4" xfId="9940" xr:uid="{3BF331D0-752B-487A-B391-73B0F9244D67}"/>
    <cellStyle name="แสดงผล 3 3 7 5" xfId="18347" xr:uid="{DF51398A-50F0-4007-BEAA-6D280987CEAB}"/>
    <cellStyle name="แสดงผล 3 3 8" xfId="33024" xr:uid="{DFF5348D-8737-4397-A557-3B781C45F5F5}"/>
    <cellStyle name="แสดงผล 3 3 8 2" xfId="18998" xr:uid="{546A2CF8-DB2B-482C-9FC3-B6617182A607}"/>
    <cellStyle name="แสดงผล 3 3 8 3" xfId="9938" xr:uid="{42FC332A-BD40-496B-AD98-B33EA6D4B3ED}"/>
    <cellStyle name="แสดงผล 3 3 8 4" xfId="18346" xr:uid="{2E60F173-B1D4-4242-AA8D-C36083B0DF28}"/>
    <cellStyle name="แสดงผล 3 3 9" xfId="28586" xr:uid="{7CCCCF70-E561-4970-8B24-C7B57E87E070}"/>
    <cellStyle name="แสดงผล 3 3 9 2" xfId="6818" xr:uid="{8EE5FCB5-AB76-413D-B0DD-70B7B7AE040C}"/>
    <cellStyle name="แสดงผล 3 3 9 3" xfId="2396" xr:uid="{22CE4069-2D29-4706-87A2-334F0D9FA10A}"/>
    <cellStyle name="แสดงผล 3 4" xfId="42382" xr:uid="{7734BE72-8C9E-431F-BD2C-50BDA11DED77}"/>
    <cellStyle name="แสดงผล 3 4 10" xfId="26340" xr:uid="{79F1BD15-FE5F-4016-9317-100BD844C92F}"/>
    <cellStyle name="แสดงผล 3 4 10 2" xfId="5219" xr:uid="{D9985AD3-26C7-40B2-B74C-F46A7349C2B2}"/>
    <cellStyle name="แสดงผล 3 4 10 3" xfId="1312" xr:uid="{4088FE7E-8CD6-4313-ADB7-DEA4A36B46B5}"/>
    <cellStyle name="แสดงผล 3 4 11" xfId="25511" xr:uid="{96D3F95E-3147-4AA5-8C3D-B3C2F2DFA165}"/>
    <cellStyle name="แสดงผล 3 4 11 2" xfId="4565" xr:uid="{9F331DD1-5B91-4278-9F0C-C0706E7A0D21}"/>
    <cellStyle name="แสดงผล 3 4 11 3" xfId="817" xr:uid="{8E714039-F835-4DCD-B0AB-600F288691D7}"/>
    <cellStyle name="แสดงผล 3 4 12" xfId="33023" xr:uid="{C0AA6B2E-B1F4-4302-8EAE-2504A4B703F2}"/>
    <cellStyle name="แสดงผล 3 4 12 2" xfId="18997" xr:uid="{0C796F65-93C6-4DA7-A5F2-5518A5BE1B5E}"/>
    <cellStyle name="แสดงผล 3 4 12 3" xfId="9937" xr:uid="{54E4521A-184B-4CAC-9D17-09AA43AFF47E}"/>
    <cellStyle name="แสดงผล 3 4 12 4" xfId="18034" xr:uid="{1F51F3A1-FE6B-471F-8B7B-5D9E90FCA02F}"/>
    <cellStyle name="แสดงผล 3 4 13" xfId="39405" xr:uid="{339FD34A-DEC4-4CF2-AB9B-5D8822885FBC}"/>
    <cellStyle name="แสดงผล 3 4 14" xfId="24772" xr:uid="{76BCA25B-2B02-4D34-ADF2-0A5A71CDBDF1}"/>
    <cellStyle name="แสดงผล 3 4 15" xfId="19408" xr:uid="{BA698196-395E-4757-AE60-A66C577922F0}"/>
    <cellStyle name="แสดงผล 3 4 16" xfId="10300" xr:uid="{526BF54A-F317-4EBF-B9E1-60D9B959F72A}"/>
    <cellStyle name="แสดงผล 3 4 2" xfId="41581" xr:uid="{EFF195A7-C511-4B27-80CD-72E3B0027701}"/>
    <cellStyle name="แสดงผล 3 4 2 10" xfId="39498" xr:uid="{E16686F1-53E7-47E1-AFA6-B3E416EDB4D5}"/>
    <cellStyle name="แสดงผล 3 4 2 11" xfId="5322" xr:uid="{2B04E1B4-D3A2-47FB-9638-B42D8D6CD4C7}"/>
    <cellStyle name="แสดงผล 3 4 2 2" xfId="33021" xr:uid="{2496C0D8-992C-440D-AE83-492B4205249C}"/>
    <cellStyle name="แสดงผล 3 4 2 2 2" xfId="18995" xr:uid="{30080B93-A7BC-4518-96BC-1C5A9CC59DB5}"/>
    <cellStyle name="แสดงผล 3 4 2 2 3" xfId="9935" xr:uid="{14524BAD-A679-4AFD-B754-369FDB296BC9}"/>
    <cellStyle name="แสดงผล 3 4 2 2 4" xfId="8149" xr:uid="{357ADB36-64C4-4230-9FB8-17E5BEC3E97F}"/>
    <cellStyle name="แสดงผล 3 4 2 3" xfId="27991" xr:uid="{6C25572F-64C5-4CBE-AB0E-B75F5F7D5355}"/>
    <cellStyle name="แสดงผล 3 4 2 3 2" xfId="6409" xr:uid="{6798058F-06D4-4CD1-BDDC-A050019924FB}"/>
    <cellStyle name="แสดงผล 3 4 2 3 3" xfId="2083" xr:uid="{47FB3816-EB41-441C-8460-01358B5FC510}"/>
    <cellStyle name="แสดงผล 3 4 2 4" xfId="29888" xr:uid="{FC4B6EE8-794C-425A-9F85-435533DA74E3}"/>
    <cellStyle name="แสดงผล 3 4 2 4 2" xfId="7677" xr:uid="{44CEBDDB-1FB8-45DD-AAF6-3DCF73545CE0}"/>
    <cellStyle name="แสดงผล 3 4 2 4 3" xfId="2823" xr:uid="{AD69CB1B-92D8-4D3A-9027-C127082EF4E7}"/>
    <cellStyle name="แสดงผล 3 4 2 5" xfId="25801" xr:uid="{EF0D3DAC-5207-4E49-A6DD-D439B157E926}"/>
    <cellStyle name="แสดงผล 3 4 2 5 2" xfId="4846" xr:uid="{5FB42D6E-18DF-48FF-9B00-6A7200C38686}"/>
    <cellStyle name="แสดงผล 3 4 2 5 3" xfId="1080" xr:uid="{9843EC83-2A7F-4A76-AC7F-727C07D5018C}"/>
    <cellStyle name="แสดงผล 3 4 2 6" xfId="25378" xr:uid="{3A044FE7-443F-4B08-949E-A1893BB5B485}"/>
    <cellStyle name="แสดงผล 3 4 2 6 2" xfId="4485" xr:uid="{0CAC0CFF-0664-4423-BF51-97910E48E698}"/>
    <cellStyle name="แสดงผล 3 4 2 6 3" xfId="768" xr:uid="{C57C55EE-0AEF-49AF-B066-074EC83F6AAE}"/>
    <cellStyle name="แสดงผล 3 4 2 7" xfId="33022" xr:uid="{555B9B72-61B6-4F56-8E43-69B2CC7B613F}"/>
    <cellStyle name="แสดงผล 3 4 2 7 2" xfId="18996" xr:uid="{64B7CBA6-07BC-471D-9AE0-86E5F688F6E4}"/>
    <cellStyle name="แสดงผล 3 4 2 7 3" xfId="9936" xr:uid="{31FA622B-A4CF-4A29-B415-D333B8CD807F}"/>
    <cellStyle name="แสดงผล 3 4 2 7 4" xfId="11582" xr:uid="{40892663-96EC-4239-BC59-7EE3577332C1}"/>
    <cellStyle name="แสดงผล 3 4 2 8" xfId="38718" xr:uid="{29BBD599-C7DF-43E2-BC75-32D29A8D99A5}"/>
    <cellStyle name="แสดงผล 3 4 2 9" xfId="24095" xr:uid="{F2F7136F-C31B-496F-8267-EEC9952B78BB}"/>
    <cellStyle name="แสดงผล 3 4 3" xfId="33020" xr:uid="{79732527-D6A9-4FFF-A4A1-3BEDE4C5D808}"/>
    <cellStyle name="แสดงผล 3 4 3 2" xfId="33019" xr:uid="{1C314F74-7E15-4C44-98F0-B7CB59A9BABC}"/>
    <cellStyle name="แสดงผล 3 4 3 2 2" xfId="18993" xr:uid="{55B9B8E9-2B15-4BE5-A462-E23CB48A81F8}"/>
    <cellStyle name="แสดงผล 3 4 3 2 3" xfId="9933" xr:uid="{7CDEDAA7-1757-41BA-911E-CD01551A15BD}"/>
    <cellStyle name="แสดงผล 3 4 3 2 4" xfId="18345" xr:uid="{76FB9AF0-33A0-4190-8386-C889D8AEA60A}"/>
    <cellStyle name="แสดงผล 3 4 3 3" xfId="18994" xr:uid="{247D026A-92D1-47DB-A272-2BBE5FB5706D}"/>
    <cellStyle name="แสดงผล 3 4 3 4" xfId="9934" xr:uid="{71B0F963-D673-4D83-9D68-E35451D957ED}"/>
    <cellStyle name="แสดงผล 3 4 3 5" xfId="16320" xr:uid="{148BAE9D-F74D-4873-8D1F-43130D94E758}"/>
    <cellStyle name="แสดงผล 3 4 4" xfId="33018" xr:uid="{25C1026A-69C9-4244-B54E-D0DB46CDC4B0}"/>
    <cellStyle name="แสดงผล 3 4 4 2" xfId="33017" xr:uid="{C2CC797E-3AB3-4F99-9D57-1013853820F4}"/>
    <cellStyle name="แสดงผล 3 4 4 2 2" xfId="18991" xr:uid="{81BFDD87-95C7-4475-9FF8-CBFF2830B0A2}"/>
    <cellStyle name="แสดงผล 3 4 4 2 3" xfId="9931" xr:uid="{1E11F1EE-5CB6-4D00-9942-C7D75F728559}"/>
    <cellStyle name="แสดงผล 3 4 4 2 4" xfId="24604" xr:uid="{FA9F637C-2206-4535-BDC5-3F344C60090D}"/>
    <cellStyle name="แสดงผล 3 4 4 3" xfId="18992" xr:uid="{256ED7A7-17CE-408B-AE14-CE69AC592E1E}"/>
    <cellStyle name="แสดงผล 3 4 4 4" xfId="9932" xr:uid="{4CE764C5-9E6E-40B4-9BF9-54450079C414}"/>
    <cellStyle name="แสดงผล 3 4 4 5" xfId="24605" xr:uid="{EE2C306A-C899-4B12-8DDC-1A292DE4E401}"/>
    <cellStyle name="แสดงผล 3 4 5" xfId="33016" xr:uid="{09971420-FA55-47CD-96C2-DF5728422C79}"/>
    <cellStyle name="แสดงผล 3 4 5 2" xfId="18990" xr:uid="{A0AD0A63-EC0F-4839-B02D-721FF2BE3BA2}"/>
    <cellStyle name="แสดงผล 3 4 5 3" xfId="9930" xr:uid="{42D0069C-C425-4139-8B75-7B19E854893C}"/>
    <cellStyle name="แสดงผล 3 4 5 4" xfId="18340" xr:uid="{F46DB647-2BE8-49A9-83FB-C2E30941E1EB}"/>
    <cellStyle name="แสดงผล 3 4 6" xfId="33015" xr:uid="{2834B1C4-266E-4F31-AD14-07B2C781ABE1}"/>
    <cellStyle name="แสดงผล 3 4 6 2" xfId="33014" xr:uid="{811C695A-7516-4A83-9FF6-931B1EBA45E8}"/>
    <cellStyle name="แสดงผล 3 4 6 2 2" xfId="18988" xr:uid="{CB73B89B-24C7-406A-B5E7-0807D078A0F0}"/>
    <cellStyle name="แสดงผล 3 4 6 2 3" xfId="9928" xr:uid="{99587CC6-92D5-49D8-B675-D3391E5C846C}"/>
    <cellStyle name="แสดงผล 3 4 6 2 4" xfId="18344" xr:uid="{E981FF26-0CF5-48D1-8F94-16DAB6F07293}"/>
    <cellStyle name="แสดงผล 3 4 6 3" xfId="18989" xr:uid="{9463F057-D198-4A75-90D0-CB5518004B7D}"/>
    <cellStyle name="แสดงผล 3 4 6 4" xfId="9929" xr:uid="{775BE9E2-25F9-4D00-923F-43A80FAE3F63}"/>
    <cellStyle name="แสดงผล 3 4 6 5" xfId="18356" xr:uid="{711A3E81-4C48-43A3-895A-093D1870CF71}"/>
    <cellStyle name="แสดงผล 3 4 7" xfId="33013" xr:uid="{ABA2EF0E-B8B2-4B45-B5D6-3EFEE64BA1C4}"/>
    <cellStyle name="แสดงผล 3 4 7 2" xfId="18987" xr:uid="{D191DC85-8458-4AF2-AC7C-51FA47A18142}"/>
    <cellStyle name="แสดงผล 3 4 7 3" xfId="9927" xr:uid="{58209519-7219-447E-851A-1A46903391A9}"/>
    <cellStyle name="แสดงผล 3 4 7 4" xfId="7357" xr:uid="{70D6E1B6-252B-4C87-AB97-5ED44375C466}"/>
    <cellStyle name="แสดงผล 3 4 8" xfId="28585" xr:uid="{96A25F57-D2EE-47CA-938D-9108BB4A1FB2}"/>
    <cellStyle name="แสดงผล 3 4 8 2" xfId="6817" xr:uid="{A48F62E9-330C-4DD9-9CA5-5B78E7B4384F}"/>
    <cellStyle name="แสดงผล 3 4 8 3" xfId="2395" xr:uid="{67432961-1383-4EB3-9432-2E0180BF52D2}"/>
    <cellStyle name="แสดงผล 3 4 9" xfId="26770" xr:uid="{CC93C632-2A29-4CC0-9A82-2A23D676EEB3}"/>
    <cellStyle name="แสดงผล 3 4 9 2" xfId="5509" xr:uid="{AF14E876-0285-4CD8-96D6-4AA63E6BBD1C}"/>
    <cellStyle name="แสดงผล 3 4 9 3" xfId="1499" xr:uid="{2090F7F2-1F8B-49DA-A479-DDD335E0A597}"/>
    <cellStyle name="แสดงผล 3 5" xfId="42381" xr:uid="{7DC7A2BF-5C2C-4CE6-A436-0EE2FC67EA62}"/>
    <cellStyle name="แสดงผล 3 5 10" xfId="26339" xr:uid="{5E057910-CEEA-4688-99E1-0FBC721636FF}"/>
    <cellStyle name="แสดงผล 3 5 10 2" xfId="5218" xr:uid="{FFC01AAB-C5B5-4746-B236-01AE10F8A7F1}"/>
    <cellStyle name="แสดงผล 3 5 10 3" xfId="1311" xr:uid="{38781B5A-9F5F-40FE-BD2F-455277E3A0A4}"/>
    <cellStyle name="แสดงผล 3 5 11" xfId="25510" xr:uid="{E641A25F-59DF-48A7-97C2-5A69CA110AAB}"/>
    <cellStyle name="แสดงผล 3 5 11 2" xfId="4564" xr:uid="{7F5168BC-42FA-423C-B3CD-A15C583464A9}"/>
    <cellStyle name="แสดงผล 3 5 11 3" xfId="816" xr:uid="{3C882361-A200-40D0-86C0-28187863DD5A}"/>
    <cellStyle name="แสดงผล 3 5 12" xfId="33012" xr:uid="{668EDD2A-BD0D-473F-8883-78C35BA03705}"/>
    <cellStyle name="แสดงผล 3 5 12 2" xfId="18986" xr:uid="{71F3DBF8-7C97-44E8-9CA5-D2ACD4919D78}"/>
    <cellStyle name="แสดงผล 3 5 12 3" xfId="9926" xr:uid="{9C361904-DD62-459F-986F-7DB23B28C311}"/>
    <cellStyle name="แสดงผล 3 5 12 4" xfId="16318" xr:uid="{07A732D1-32A9-48F5-9E47-1D11426CF574}"/>
    <cellStyle name="แสดงผล 3 5 13" xfId="39404" xr:uid="{B6EF737F-885D-4DB5-8348-7E6220D8FD77}"/>
    <cellStyle name="แสดงผล 3 5 14" xfId="24771" xr:uid="{85ADE6CA-AB6E-4E30-AF70-8FBEF4E2C561}"/>
    <cellStyle name="แสดงผล 3 5 15" xfId="19409" xr:uid="{807543CE-32A6-410C-B073-A3B95F682385}"/>
    <cellStyle name="แสดงผล 3 5 16" xfId="10301" xr:uid="{3FA18BEB-80A3-40F0-9848-9E0D2DFB3976}"/>
    <cellStyle name="แสดงผล 3 5 2" xfId="41580" xr:uid="{B4756791-FD4B-447D-949B-1A9E18E76E21}"/>
    <cellStyle name="แสดงผล 3 5 2 10" xfId="40447" xr:uid="{ECCC6A07-C276-4E32-814A-0851B3DBC25B}"/>
    <cellStyle name="แสดงผล 3 5 2 11" xfId="19254" xr:uid="{FE3F9560-C9A7-43E6-AF21-A31208F8C7AD}"/>
    <cellStyle name="แสดงผล 3 5 2 2" xfId="33010" xr:uid="{65CE0893-7336-4D1C-94C7-B773A12F2C42}"/>
    <cellStyle name="แสดงผล 3 5 2 2 2" xfId="18984" xr:uid="{B1B9A5CC-934E-463D-A8D0-60B253F20FAB}"/>
    <cellStyle name="แสดงผล 3 5 2 2 3" xfId="9924" xr:uid="{0CF95752-FE47-408A-8E5C-6514C1274388}"/>
    <cellStyle name="แสดงผล 3 5 2 2 4" xfId="16626" xr:uid="{7FC4CB32-831B-4BA2-9766-CF7CBE0153D5}"/>
    <cellStyle name="แสดงผล 3 5 2 3" xfId="27990" xr:uid="{1FEC9344-7FA2-429F-81BB-ADCA968E647A}"/>
    <cellStyle name="แสดงผล 3 5 2 3 2" xfId="6408" xr:uid="{C7A5D75F-6973-40DE-ABC9-443DD1477747}"/>
    <cellStyle name="แสดงผล 3 5 2 3 3" xfId="2082" xr:uid="{B759D7DE-B3D0-4D15-AC14-1F6D94E25ABE}"/>
    <cellStyle name="แสดงผล 3 5 2 4" xfId="30141" xr:uid="{EB9F83D3-450A-41EF-8560-7C611ACBC044}"/>
    <cellStyle name="แสดงผล 3 5 2 4 2" xfId="7857" xr:uid="{4D9BC56C-8DA7-4334-B1DB-8F9A78FAE111}"/>
    <cellStyle name="แสดงผล 3 5 2 4 3" xfId="2940" xr:uid="{592003BD-66DE-44F6-83CC-065394802EF1}"/>
    <cellStyle name="แสดงผล 3 5 2 5" xfId="25800" xr:uid="{FF5DB6E9-14F5-48C6-ABA3-F901BB9F9C9E}"/>
    <cellStyle name="แสดงผล 3 5 2 5 2" xfId="4845" xr:uid="{F7DE31E3-9BCB-4DBD-A6BB-1BBB35A3ABC7}"/>
    <cellStyle name="แสดงผล 3 5 2 5 3" xfId="1079" xr:uid="{F275A60B-45F9-406E-BE8C-0F96509C4A69}"/>
    <cellStyle name="แสดงผล 3 5 2 6" xfId="25377" xr:uid="{35041863-F72F-4B60-9F78-42772C3842AB}"/>
    <cellStyle name="แสดงผล 3 5 2 6 2" xfId="4484" xr:uid="{88166467-DF91-4F0C-932F-5E8351937A80}"/>
    <cellStyle name="แสดงผล 3 5 2 6 3" xfId="767" xr:uid="{E71A35FF-F432-474D-9AD4-61CC84D81951}"/>
    <cellStyle name="แสดงผล 3 5 2 7" xfId="33011" xr:uid="{ECBEAD27-6408-4377-A16A-E26D4853529C}"/>
    <cellStyle name="แสดงผล 3 5 2 7 2" xfId="18985" xr:uid="{011E4024-0824-475B-8049-5E3D8CB1BEAC}"/>
    <cellStyle name="แสดงผล 3 5 2 7 3" xfId="9925" xr:uid="{283C2A47-05B1-465F-950E-63A0CA01D158}"/>
    <cellStyle name="แสดงผล 3 5 2 7 4" xfId="18343" xr:uid="{C01E8F96-B0CA-41D2-A78D-B8E92A8610B8}"/>
    <cellStyle name="แสดงผล 3 5 2 8" xfId="38717" xr:uid="{C36BEA9A-377A-4C75-B28B-738C2B944F5A}"/>
    <cellStyle name="แสดงผล 3 5 2 9" xfId="24094" xr:uid="{C417E3EC-0AF4-4A43-9E28-BB0758EE3803}"/>
    <cellStyle name="แสดงผล 3 5 3" xfId="33009" xr:uid="{8E6F967C-CC30-4176-8E4F-E92610B40409}"/>
    <cellStyle name="แสดงผล 3 5 3 2" xfId="33008" xr:uid="{46E57935-94EF-42F3-8468-7A3C98ED864E}"/>
    <cellStyle name="แสดงผล 3 5 3 2 2" xfId="18982" xr:uid="{760B0800-7852-4FEF-8D31-6D009D8A512E}"/>
    <cellStyle name="แสดงผล 3 5 3 2 3" xfId="9922" xr:uid="{E6ADF6D8-5E0C-4AAB-A291-1787374B4BD6}"/>
    <cellStyle name="แสดงผล 3 5 3 2 4" xfId="18341" xr:uid="{8824DADE-DF91-4D11-A084-93490BBBF1FC}"/>
    <cellStyle name="แสดงผล 3 5 3 3" xfId="18983" xr:uid="{349E5EBC-6DE9-4314-AD56-2C8860C1A352}"/>
    <cellStyle name="แสดงผล 3 5 3 4" xfId="9923" xr:uid="{29175C44-14D0-451C-B7A2-2E3748462CF1}"/>
    <cellStyle name="แสดงผล 3 5 3 5" xfId="7868" xr:uid="{C95CD078-6817-4759-9101-5AF34C939764}"/>
    <cellStyle name="แสดงผล 3 5 4" xfId="33007" xr:uid="{E370318B-55E0-42DB-A323-F3D67BB88875}"/>
    <cellStyle name="แสดงผล 3 5 4 2" xfId="33006" xr:uid="{70970127-DF46-428F-B3F1-DFD33AE35E83}"/>
    <cellStyle name="แสดงผล 3 5 4 2 2" xfId="18980" xr:uid="{CADE2CC7-C07C-497D-AE73-16B034FFB7E8}"/>
    <cellStyle name="แสดงผล 3 5 4 2 3" xfId="9920" xr:uid="{CFCA9D01-C72B-4A2F-9066-FFD59E1B37DF}"/>
    <cellStyle name="แสดงผล 3 5 4 2 4" xfId="18342" xr:uid="{78236870-0EDF-4C40-8A3C-448643C1F0A4}"/>
    <cellStyle name="แสดงผล 3 5 4 3" xfId="18981" xr:uid="{4B1E0994-D1A4-448F-9343-E405503BF4BF}"/>
    <cellStyle name="แสดงผล 3 5 4 4" xfId="9921" xr:uid="{3FCC8704-3070-41C6-8260-9F7CCBE282FD}"/>
    <cellStyle name="แสดงผล 3 5 4 5" xfId="16811" xr:uid="{7D07B9D2-891C-4F1A-9AD2-7A24F6FBCDD3}"/>
    <cellStyle name="แสดงผล 3 5 5" xfId="33005" xr:uid="{EA45E52B-FD1B-4ADE-94E2-38AD38FA8CE8}"/>
    <cellStyle name="แสดงผล 3 5 5 2" xfId="18979" xr:uid="{F537AA84-8FB4-4701-8CD7-05300FE54D4A}"/>
    <cellStyle name="แสดงผล 3 5 5 3" xfId="9919" xr:uid="{0638A1BD-CD86-45C8-B5AC-FF170811D9B7}"/>
    <cellStyle name="แสดงผล 3 5 5 4" xfId="24603" xr:uid="{CEED3974-4100-43AB-881E-6E1D8E8B621D}"/>
    <cellStyle name="แสดงผล 3 5 6" xfId="33004" xr:uid="{B8399311-E75E-4745-BDFD-D08979A0B25D}"/>
    <cellStyle name="แสดงผล 3 5 6 2" xfId="33003" xr:uid="{BD20C233-E10D-4B2F-A16C-3D86C468CCBD}"/>
    <cellStyle name="แสดงผล 3 5 6 2 2" xfId="18977" xr:uid="{2F05C8FD-F975-41A8-B2EA-62649D39A719}"/>
    <cellStyle name="แสดงผล 3 5 6 2 3" xfId="9917" xr:uid="{2C86BAB2-BD25-4F08-A1B0-167F13994B50}"/>
    <cellStyle name="แสดงผล 3 5 6 2 4" xfId="18333" xr:uid="{DBD1A83E-B779-4630-AFD8-E2776248D744}"/>
    <cellStyle name="แสดงผล 3 5 6 3" xfId="18978" xr:uid="{7BBBF2F4-EF00-477C-9B4E-2ABAA9B2E0AD}"/>
    <cellStyle name="แสดงผล 3 5 6 4" xfId="9918" xr:uid="{3023B5E6-C3B5-4118-A546-C82E698CAAE7}"/>
    <cellStyle name="แสดงผล 3 5 6 5" xfId="14969" xr:uid="{CAB5C3E9-4256-4C42-91F6-D67532226DB9}"/>
    <cellStyle name="แสดงผล 3 5 7" xfId="33002" xr:uid="{B8BE6FF7-4CD0-4AAF-B541-2ED04EE6BF50}"/>
    <cellStyle name="แสดงผล 3 5 7 2" xfId="18976" xr:uid="{9C2DEFC2-D09F-4C79-A28B-60FBF026A58A}"/>
    <cellStyle name="แสดงผล 3 5 7 3" xfId="9916" xr:uid="{4D45DDD9-9BCB-4A83-9FBD-32E26D29C6F2}"/>
    <cellStyle name="แสดงผล 3 5 7 4" xfId="18339" xr:uid="{1E4A5AEB-2A99-4D21-9C30-40699825D5B4}"/>
    <cellStyle name="แสดงผล 3 5 8" xfId="28584" xr:uid="{4FBEA697-E434-4637-B82A-03EAB837F71E}"/>
    <cellStyle name="แสดงผล 3 5 8 2" xfId="6816" xr:uid="{52D74F0F-7190-414E-B5D8-F250FFBE146E}"/>
    <cellStyle name="แสดงผล 3 5 8 3" xfId="2394" xr:uid="{6602126A-0565-4B56-9119-8ABD2B4891A9}"/>
    <cellStyle name="แสดงผล 3 5 9" xfId="27484" xr:uid="{213BEE27-C40A-4E33-9EA0-A3150F53FD23}"/>
    <cellStyle name="แสดงผล 3 5 9 2" xfId="5985" xr:uid="{53077857-58FF-4F8C-9BC6-CB9BA5EB210F}"/>
    <cellStyle name="แสดงผล 3 5 9 3" xfId="1723" xr:uid="{ADF89D3C-DD6E-4A43-B04D-EF61C9EE8468}"/>
    <cellStyle name="แสดงผล 3 6" xfId="42380" xr:uid="{156C52D2-239E-46D1-A871-C751625F1131}"/>
    <cellStyle name="แสดงผล 3 6 10" xfId="26338" xr:uid="{057197E8-AA42-4E5E-B138-360FB46C16F2}"/>
    <cellStyle name="แสดงผล 3 6 10 2" xfId="5217" xr:uid="{537820E0-9B83-4E09-ABDA-893B979814F8}"/>
    <cellStyle name="แสดงผล 3 6 10 3" xfId="1310" xr:uid="{95BD5E41-2A26-4927-888E-0EFA2BD07835}"/>
    <cellStyle name="แสดงผล 3 6 11" xfId="25509" xr:uid="{FE258EA1-8922-4C74-878B-A9B84C1F51B8}"/>
    <cellStyle name="แสดงผล 3 6 11 2" xfId="4563" xr:uid="{772AFB46-33DD-497E-A4ED-9A412810C787}"/>
    <cellStyle name="แสดงผล 3 6 11 3" xfId="815" xr:uid="{C3C62A42-AECA-47FA-93D9-CAD4DEABAB57}"/>
    <cellStyle name="แสดงผล 3 6 12" xfId="33001" xr:uid="{1168843D-B812-4278-A7A8-5BBE6E63F2CE}"/>
    <cellStyle name="แสดงผล 3 6 12 2" xfId="18975" xr:uid="{CA69872B-1713-495F-B6D7-9862C91C7AE4}"/>
    <cellStyle name="แสดงผล 3 6 12 3" xfId="9915" xr:uid="{58BD01C7-D28D-44E4-B3AC-11E2E74104D5}"/>
    <cellStyle name="แสดงผล 3 6 12 4" xfId="18338" xr:uid="{F75559B5-A204-4813-9EB7-3BA83A655700}"/>
    <cellStyle name="แสดงผล 3 6 13" xfId="39403" xr:uid="{C38AFD3E-178C-45DC-B3C6-65DA2B58AF96}"/>
    <cellStyle name="แสดงผล 3 6 14" xfId="24770" xr:uid="{8D1C563A-A35D-457C-A2A2-42EDCAE07882}"/>
    <cellStyle name="แสดงผล 3 6 15" xfId="19410" xr:uid="{C0265345-9BBB-4ABB-86AF-E29FFDE87099}"/>
    <cellStyle name="แสดงผล 3 6 16" xfId="10302" xr:uid="{EFFE2DF2-1385-4D5E-8508-B26BFFA5CEA3}"/>
    <cellStyle name="แสดงผล 3 6 2" xfId="41579" xr:uid="{DC0BE1A5-CA6C-4316-A7D9-3924B2F3E563}"/>
    <cellStyle name="แสดงผล 3 6 2 10" xfId="40454" xr:uid="{692D9E1C-1281-4B1C-8DE2-5279F759A195}"/>
    <cellStyle name="แสดงผล 3 6 2 11" xfId="10714" xr:uid="{6B60A6F2-B5EC-43E7-9973-AB2CC6895DBA}"/>
    <cellStyle name="แสดงผล 3 6 2 2" xfId="32999" xr:uid="{DE564916-E01C-44E6-965D-2A93C30D223B}"/>
    <cellStyle name="แสดงผล 3 6 2 2 2" xfId="18973" xr:uid="{FAE3D40E-8E95-4F3E-AB3E-3FA6728451D7}"/>
    <cellStyle name="แสดงผล 3 6 2 2 3" xfId="9913" xr:uid="{56D2FB0A-41E7-42F1-A082-6B7426074812}"/>
    <cellStyle name="แสดงผล 3 6 2 2 4" xfId="7358" xr:uid="{B2B27416-93A2-430F-9FBF-7B271B4449F4}"/>
    <cellStyle name="แสดงผล 3 6 2 3" xfId="27989" xr:uid="{69864226-6A7C-409C-AE4F-4F15B234B47E}"/>
    <cellStyle name="แสดงผล 3 6 2 3 2" xfId="6407" xr:uid="{456105EA-CCE2-41C3-A84B-8740161B8D11}"/>
    <cellStyle name="แสดงผล 3 6 2 3 3" xfId="2081" xr:uid="{67FB84FC-7B5C-4DE2-8F9A-E56A0391F2DF}"/>
    <cellStyle name="แสดงผล 3 6 2 4" xfId="29437" xr:uid="{42BD27A4-92AE-4226-AA28-85BE807934A6}"/>
    <cellStyle name="แสดงผล 3 6 2 4 2" xfId="7321" xr:uid="{FD0D6CF6-5DA0-47F8-AB73-B1B602E55528}"/>
    <cellStyle name="แสดงผล 3 6 2 4 3" xfId="2618" xr:uid="{AD6C2F68-9CC8-46A4-B921-02B7AF89C828}"/>
    <cellStyle name="แสดงผล 3 6 2 5" xfId="25799" xr:uid="{1486DA05-FF48-4095-84E6-09D218728A6A}"/>
    <cellStyle name="แสดงผล 3 6 2 5 2" xfId="4844" xr:uid="{320C49A5-D4D3-45E9-B190-725289D4D1A1}"/>
    <cellStyle name="แสดงผล 3 6 2 5 3" xfId="1078" xr:uid="{8B80C040-740D-485F-822A-67A4F3047327}"/>
    <cellStyle name="แสดงผล 3 6 2 6" xfId="25376" xr:uid="{AEE0B693-C638-4B12-98D7-67B091341AFA}"/>
    <cellStyle name="แสดงผล 3 6 2 6 2" xfId="4483" xr:uid="{F24784F7-B1D7-44FD-93FE-BCE0D941D300}"/>
    <cellStyle name="แสดงผล 3 6 2 6 3" xfId="766" xr:uid="{85F6BD6F-EB11-41E2-B5AF-0E976A465CA3}"/>
    <cellStyle name="แสดงผล 3 6 2 7" xfId="33000" xr:uid="{AF7FF923-D0FD-4E10-97CF-CEB2735A6991}"/>
    <cellStyle name="แสดงผล 3 6 2 7 2" xfId="18974" xr:uid="{EEDBEE98-C70E-4738-AE5F-7D4B214CFB65}"/>
    <cellStyle name="แสดงผล 3 6 2 7 3" xfId="9914" xr:uid="{F7292A47-DE80-4CD1-833C-A61DD02C942F}"/>
    <cellStyle name="แสดงผล 3 6 2 7 4" xfId="8086" xr:uid="{251B8DDB-2CDD-443A-8CED-A32D82E937BD}"/>
    <cellStyle name="แสดงผล 3 6 2 8" xfId="38716" xr:uid="{51E3F61C-7155-44C7-8FC9-7CD896F9DEF4}"/>
    <cellStyle name="แสดงผล 3 6 2 9" xfId="24093" xr:uid="{1BC2AB1B-DB09-47AE-B9AA-1D653911BB0C}"/>
    <cellStyle name="แสดงผล 3 6 3" xfId="32998" xr:uid="{048BF4F4-3FD6-4537-836A-F330C7EEBE51}"/>
    <cellStyle name="แสดงผล 3 6 3 2" xfId="32997" xr:uid="{174992CF-C5A2-4F54-A790-E71B661E6406}"/>
    <cellStyle name="แสดงผล 3 6 3 2 2" xfId="18971" xr:uid="{7A2F746A-8BB5-437F-9E81-60482F0A9F79}"/>
    <cellStyle name="แสดงผล 3 6 3 2 3" xfId="9911" xr:uid="{4D1D4814-41C5-4742-B118-F52A683A62D6}"/>
    <cellStyle name="แสดงผล 3 6 3 2 4" xfId="39669" xr:uid="{A2EB9FB9-C168-4C10-B277-DF2479713DDC}"/>
    <cellStyle name="แสดงผล 3 6 3 3" xfId="18972" xr:uid="{43665AC6-C69E-4524-8113-E5F4BC4B6022}"/>
    <cellStyle name="แสดงผล 3 6 3 4" xfId="9912" xr:uid="{B5BA01E7-A53D-47E2-8A8B-2E27D89D1420}"/>
    <cellStyle name="แสดงผล 3 6 3 5" xfId="18337" xr:uid="{49C71C3E-81F9-463C-9FE4-46E565BBA372}"/>
    <cellStyle name="แสดงผล 3 6 4" xfId="32996" xr:uid="{806B4962-BECA-4F69-8CAB-0E7C0ABB3427}"/>
    <cellStyle name="แสดงผล 3 6 4 2" xfId="32995" xr:uid="{9FDF74C8-0834-4486-898F-A73B6B83B004}"/>
    <cellStyle name="แสดงผล 3 6 4 2 2" xfId="18969" xr:uid="{4BD1ECA7-FE45-4FC5-A34D-7950DA874D08}"/>
    <cellStyle name="แสดงผล 3 6 4 2 3" xfId="9909" xr:uid="{83B94DAA-77B0-4641-8D92-1878D58DEAB7}"/>
    <cellStyle name="แสดงผล 3 6 4 2 4" xfId="16800" xr:uid="{0860AD49-670C-4139-9700-4F185310FF25}"/>
    <cellStyle name="แสดงผล 3 6 4 3" xfId="18970" xr:uid="{83E2117B-1BFA-4118-8EE7-F163E6D1B67F}"/>
    <cellStyle name="แสดงผล 3 6 4 4" xfId="9910" xr:uid="{E0EFB5FB-40D6-4D5B-B6EB-3FC6AF4DB36F}"/>
    <cellStyle name="แสดงผล 3 6 4 5" xfId="7359" xr:uid="{EBA280B7-CC06-4699-BB32-EA971667C234}"/>
    <cellStyle name="แสดงผล 3 6 5" xfId="32994" xr:uid="{5D8E8B5A-1B04-41A0-9059-90A72D0CECD1}"/>
    <cellStyle name="แสดงผล 3 6 5 2" xfId="18968" xr:uid="{A65041D0-3A39-4CFD-9813-953BD167E45C}"/>
    <cellStyle name="แสดงผล 3 6 5 3" xfId="9908" xr:uid="{A37C99E9-F2CB-494F-9C3D-FBBC222E47A9}"/>
    <cellStyle name="แสดงผล 3 6 5 4" xfId="18336" xr:uid="{7B483306-5398-4BA0-8562-58D3CD0D91B2}"/>
    <cellStyle name="แสดงผล 3 6 6" xfId="32993" xr:uid="{98559C20-67CA-4F48-B1F7-9B78AFCFAC47}"/>
    <cellStyle name="แสดงผล 3 6 6 2" xfId="32992" xr:uid="{D5A1F539-88EC-4B34-AE22-E6727644E624}"/>
    <cellStyle name="แสดงผล 3 6 6 2 2" xfId="18966" xr:uid="{E835A873-F35E-4F2F-B14A-4294BCC2D098}"/>
    <cellStyle name="แสดงผล 3 6 6 2 3" xfId="9906" xr:uid="{437D7D7A-8675-450F-A8E0-4925BC79EA19}"/>
    <cellStyle name="แสดงผล 3 6 6 2 4" xfId="18334" xr:uid="{13BAE64F-038C-4ED6-ADE4-EC6F2A70381B}"/>
    <cellStyle name="แสดงผล 3 6 6 3" xfId="18967" xr:uid="{E54B821F-C573-4B02-B6EA-C3060FDBA5A9}"/>
    <cellStyle name="แสดงผล 3 6 6 4" xfId="9907" xr:uid="{A989CD75-C3D8-463E-9669-F897965BF772}"/>
    <cellStyle name="แสดงผล 3 6 6 5" xfId="7926" xr:uid="{C367BDF1-4999-4749-973F-051D3A3D56D4}"/>
    <cellStyle name="แสดงผล 3 6 7" xfId="32991" xr:uid="{CC94548A-09C3-486A-8C51-E336841CE7FE}"/>
    <cellStyle name="แสดงผล 3 6 7 2" xfId="18965" xr:uid="{96B1CA9B-DAAA-44AE-BD4F-5EE351406239}"/>
    <cellStyle name="แสดงผล 3 6 7 3" xfId="9905" xr:uid="{AE2E465A-5B57-484C-BB04-5435C68DC365}"/>
    <cellStyle name="แสดงผล 3 6 7 4" xfId="39459" xr:uid="{57D2E5C8-516A-485E-9A45-672BA12F03B0}"/>
    <cellStyle name="แสดงผล 3 6 8" xfId="28583" xr:uid="{C3D71A50-F9AF-431D-8471-AA3DB3709EAA}"/>
    <cellStyle name="แสดงผล 3 6 8 2" xfId="6815" xr:uid="{931A730B-A36D-444A-98C8-7241F6CD084E}"/>
    <cellStyle name="แสดงผล 3 6 8 3" xfId="2393" xr:uid="{46F26A03-25D2-4256-9B17-433A6B16B775}"/>
    <cellStyle name="แสดงผล 3 6 9" xfId="27485" xr:uid="{C5365407-564B-4C30-83E5-5600C5F028DE}"/>
    <cellStyle name="แสดงผล 3 6 9 2" xfId="5986" xr:uid="{8B1B4B93-B0D1-4761-93FB-6DB2897E585B}"/>
    <cellStyle name="แสดงผล 3 6 9 3" xfId="1724" xr:uid="{96144B01-3273-4697-BBC1-A21CF96B54DE}"/>
    <cellStyle name="แสดงผล 3 7" xfId="42379" xr:uid="{AAA9575D-B162-4D92-B875-0990758C7C29}"/>
    <cellStyle name="แสดงผล 3 7 10" xfId="26337" xr:uid="{5B1A1B1E-0714-44C9-B75F-06EF89D7C2FA}"/>
    <cellStyle name="แสดงผล 3 7 10 2" xfId="5216" xr:uid="{80F8E794-1F35-49B1-B311-8B7D76C14506}"/>
    <cellStyle name="แสดงผล 3 7 10 3" xfId="1309" xr:uid="{260A8AD7-64D6-4754-9803-70DAA91E7D1F}"/>
    <cellStyle name="แสดงผล 3 7 11" xfId="25508" xr:uid="{00759E12-0BAA-40AE-8DA5-D6516AF6E255}"/>
    <cellStyle name="แสดงผล 3 7 11 2" xfId="4562" xr:uid="{F13E0346-1D48-4776-88B9-E3322970CB95}"/>
    <cellStyle name="แสดงผล 3 7 11 3" xfId="814" xr:uid="{9A85AF1D-8756-4988-94E1-ACDDC9777033}"/>
    <cellStyle name="แสดงผล 3 7 12" xfId="32990" xr:uid="{63C90394-2428-4339-8B12-C8F992B41E92}"/>
    <cellStyle name="แสดงผล 3 7 12 2" xfId="18964" xr:uid="{A04E3C98-46FD-4DBC-943A-5287476B3311}"/>
    <cellStyle name="แสดงผล 3 7 12 3" xfId="9904" xr:uid="{826760C1-9090-4068-9054-63FB4F1CFBF8}"/>
    <cellStyle name="แสดงผล 3 7 12 4" xfId="18335" xr:uid="{49E22A5F-EB18-456B-A9B7-B13FDFA14FC6}"/>
    <cellStyle name="แสดงผล 3 7 13" xfId="39402" xr:uid="{1DF3DD92-F00D-4D5C-82F5-E3F61A8E27FD}"/>
    <cellStyle name="แสดงผล 3 7 14" xfId="24769" xr:uid="{146B51BA-A06A-4760-8180-830741584910}"/>
    <cellStyle name="แสดงผล 3 7 15" xfId="19411" xr:uid="{F3B6F8EC-5089-4342-A60A-F41B9E186A48}"/>
    <cellStyle name="แสดงผล 3 7 16" xfId="6949" xr:uid="{74408FDB-72B9-432E-A01C-60490CEBE2C7}"/>
    <cellStyle name="แสดงผล 3 7 2" xfId="41578" xr:uid="{081A750A-4E11-41BC-91EE-2E0A6A9E79E7}"/>
    <cellStyle name="แสดงผล 3 7 2 10" xfId="41086" xr:uid="{27229E99-BD0D-476C-8837-7260159DCAE0}"/>
    <cellStyle name="แสดงผล 3 7 2 11" xfId="10715" xr:uid="{9DD32E8F-873D-4A06-8DF6-82B4914C941A}"/>
    <cellStyle name="แสดงผล 3 7 2 2" xfId="32988" xr:uid="{351EF56F-8190-45C0-A4EA-32346006AF76}"/>
    <cellStyle name="แสดงผล 3 7 2 2 2" xfId="18962" xr:uid="{C0D23CD3-9EDD-457C-A8E2-104951854152}"/>
    <cellStyle name="แสดงผล 3 7 2 2 3" xfId="9902" xr:uid="{920B6301-9C11-4517-ADB4-3EF24E6B3E43}"/>
    <cellStyle name="แสดงผล 3 7 2 2 4" xfId="24602" xr:uid="{1F8A489E-C95C-444C-A64A-B4732BFA9426}"/>
    <cellStyle name="แสดงผล 3 7 2 3" xfId="27988" xr:uid="{414A745D-3D85-49FA-B3AF-4D483ADBE4C8}"/>
    <cellStyle name="แสดงผล 3 7 2 3 2" xfId="6406" xr:uid="{BE84B52D-2144-4087-AF50-93DA7911A680}"/>
    <cellStyle name="แสดงผล 3 7 2 3 3" xfId="2080" xr:uid="{B41FBCBA-FC86-4E4A-97B6-FBE733850B73}"/>
    <cellStyle name="แสดงผล 3 7 2 4" xfId="30212" xr:uid="{64C7E7BE-B539-4B96-A738-717776741C8C}"/>
    <cellStyle name="แสดงผล 3 7 2 4 2" xfId="7906" xr:uid="{98422977-FD12-4C36-A665-A2C7C0A8485D}"/>
    <cellStyle name="แสดงผล 3 7 2 4 3" xfId="2983" xr:uid="{0957D0B0-4EBD-41A2-9425-ECAC3B8C3778}"/>
    <cellStyle name="แสดงผล 3 7 2 5" xfId="25798" xr:uid="{484AC531-B7DF-49C6-AFFA-9D5C86DEF2AC}"/>
    <cellStyle name="แสดงผล 3 7 2 5 2" xfId="4843" xr:uid="{B48A07A0-E35F-458F-8C23-0CECE8B52AEA}"/>
    <cellStyle name="แสดงผล 3 7 2 5 3" xfId="1077" xr:uid="{0C5D13CE-AD36-4E16-A7E0-D5EB4A869425}"/>
    <cellStyle name="แสดงผล 3 7 2 6" xfId="25375" xr:uid="{42428969-AF05-4669-B5AE-683038769CA5}"/>
    <cellStyle name="แสดงผล 3 7 2 6 2" xfId="4482" xr:uid="{5B02E930-6F3F-4D99-B7C5-5B34AB99B30A}"/>
    <cellStyle name="แสดงผล 3 7 2 6 3" xfId="765" xr:uid="{900B8235-8789-456F-8596-723902DC5EAC}"/>
    <cellStyle name="แสดงผล 3 7 2 7" xfId="32989" xr:uid="{D7CB8AE9-5081-4AA7-BAD6-B866CBF5542E}"/>
    <cellStyle name="แสดงผล 3 7 2 7 2" xfId="18963" xr:uid="{E2A4D81A-406D-48E5-975C-26C62C1CAD58}"/>
    <cellStyle name="แสดงผล 3 7 2 7 3" xfId="9903" xr:uid="{617D5E67-7243-4D2D-925E-AF1539BBE2A3}"/>
    <cellStyle name="แสดงผล 3 7 2 7 4" xfId="17888" xr:uid="{EB6784F6-B0E7-4DCC-B609-E25057EB0DDA}"/>
    <cellStyle name="แสดงผล 3 7 2 8" xfId="38715" xr:uid="{40145329-E5AE-4D34-A740-62E653F74FBE}"/>
    <cellStyle name="แสดงผล 3 7 2 9" xfId="24092" xr:uid="{C5E6DC2D-FF7C-434C-BD0F-9000474D66E5}"/>
    <cellStyle name="แสดงผล 3 7 3" xfId="32987" xr:uid="{ADE265BC-8886-4FDB-BCD1-8A6FCFD0D30C}"/>
    <cellStyle name="แสดงผล 3 7 3 2" xfId="32986" xr:uid="{EA120B0B-746F-41B4-87BB-6029D6A4120F}"/>
    <cellStyle name="แสดงผล 3 7 3 2 2" xfId="18960" xr:uid="{09EF1707-C053-4926-9FCD-D67C83CE4870}"/>
    <cellStyle name="แสดงผล 3 7 3 2 3" xfId="9900" xr:uid="{B0C85D71-B76C-4AB5-98C9-34E27249BFFF}"/>
    <cellStyle name="แสดงผล 3 7 3 2 4" xfId="18331" xr:uid="{5AE8736D-52A6-4F32-BC48-6613E545A7A7}"/>
    <cellStyle name="แสดงผล 3 7 3 3" xfId="18961" xr:uid="{D282384B-99B1-48CA-A3E8-6177DAB35615}"/>
    <cellStyle name="แสดงผล 3 7 3 4" xfId="9901" xr:uid="{44C4C4BF-BA10-4049-B66F-1E3F100B8FC0}"/>
    <cellStyle name="แสดงผล 3 7 3 5" xfId="18332" xr:uid="{1CEFA52D-B6B5-414A-875A-4160D28C9963}"/>
    <cellStyle name="แสดงผล 3 7 4" xfId="32985" xr:uid="{B3BCC95D-BB20-4BFC-A988-2B4973DD94EA}"/>
    <cellStyle name="แสดงผล 3 7 4 2" xfId="32984" xr:uid="{8F50F67D-25EE-41B0-BCB7-44B957E9A08D}"/>
    <cellStyle name="แสดงผล 3 7 4 2 2" xfId="18958" xr:uid="{46366865-F48A-44B7-AB28-769DA8EEEB65}"/>
    <cellStyle name="แสดงผล 3 7 4 2 3" xfId="9898" xr:uid="{5DE567B3-A7FF-40E8-960A-C8FF3A398EB9}"/>
    <cellStyle name="แสดงผล 3 7 4 2 4" xfId="7361" xr:uid="{B85D9821-7DC8-41F0-92BD-6C08E61F047C}"/>
    <cellStyle name="แสดงผล 3 7 4 3" xfId="18959" xr:uid="{A769FF9A-D102-4401-A394-46AA6EB357A0}"/>
    <cellStyle name="แสดงผล 3 7 4 4" xfId="9899" xr:uid="{1887478B-471A-49B5-9E7E-A87BDF1FBECA}"/>
    <cellStyle name="แสดงผล 3 7 4 5" xfId="18330" xr:uid="{8665D109-96DE-439D-9D0B-11DC27BC076E}"/>
    <cellStyle name="แสดงผล 3 7 5" xfId="32983" xr:uid="{75D81E79-BDE9-4707-A5DD-4BE1C010C042}"/>
    <cellStyle name="แสดงผล 3 7 5 2" xfId="18957" xr:uid="{7CE1FE4B-E7F0-48BD-9F06-C88035F8DF9E}"/>
    <cellStyle name="แสดงผล 3 7 5 3" xfId="9897" xr:uid="{F4FC42B8-F7A3-49CD-A716-AE4E0F4B9FCC}"/>
    <cellStyle name="แสดงผล 3 7 5 4" xfId="16246" xr:uid="{79F1FA7F-1397-40ED-BDF1-B0D60121F4D7}"/>
    <cellStyle name="แสดงผล 3 7 6" xfId="32982" xr:uid="{8BF818C3-9FD6-4508-B7C4-077FC2ACC9A2}"/>
    <cellStyle name="แสดงผล 3 7 6 2" xfId="32981" xr:uid="{D7A7CF2E-15C9-417C-A551-0085BA508BE3}"/>
    <cellStyle name="แสดงผล 3 7 6 2 2" xfId="18955" xr:uid="{0F6DE194-C497-4C01-8EA8-4046CCAB75EE}"/>
    <cellStyle name="แสดงผล 3 7 6 2 3" xfId="9895" xr:uid="{64800CA2-33DF-4611-ADC7-640DBDB6DC0B}"/>
    <cellStyle name="แสดงผล 3 7 6 2 4" xfId="18328" xr:uid="{F06F67BA-E86E-4A54-995C-1E1DEDBB7F17}"/>
    <cellStyle name="แสดงผล 3 7 6 3" xfId="18956" xr:uid="{1D178B22-8496-4B40-99A6-385295A82A6A}"/>
    <cellStyle name="แสดงผล 3 7 6 4" xfId="9896" xr:uid="{668FFB6A-34D6-4AB7-9316-0B0C6DEA4671}"/>
    <cellStyle name="แสดงผล 3 7 6 5" xfId="18329" xr:uid="{84EA6F9C-00C2-4862-987F-3CADEE94E379}"/>
    <cellStyle name="แสดงผล 3 7 7" xfId="32980" xr:uid="{23F75EB5-7800-4898-9C62-7FEA8E39217D}"/>
    <cellStyle name="แสดงผล 3 7 7 2" xfId="18954" xr:uid="{298EBAD4-B9C0-4EFA-9D89-4555B8867FA9}"/>
    <cellStyle name="แสดงผล 3 7 7 3" xfId="9894" xr:uid="{F570663E-A767-4F63-80C9-A8F1230DB627}"/>
    <cellStyle name="แสดงผล 3 7 7 4" xfId="14968" xr:uid="{21F31140-96EF-4E7A-BC7E-9CF14AFD524D}"/>
    <cellStyle name="แสดงผล 3 7 8" xfId="28582" xr:uid="{9F059EBF-C5E4-4497-A48B-4391518D3F90}"/>
    <cellStyle name="แสดงผล 3 7 8 2" xfId="6814" xr:uid="{03E7B881-30C7-474B-912F-C86708F37D72}"/>
    <cellStyle name="แสดงผล 3 7 8 3" xfId="2392" xr:uid="{0EDC08AB-6BA1-4204-A8C3-D9536724EC8B}"/>
    <cellStyle name="แสดงผล 3 7 9" xfId="26773" xr:uid="{CA61A74A-5F49-4875-AD7A-AF2CF6EE314E}"/>
    <cellStyle name="แสดงผล 3 7 9 2" xfId="5512" xr:uid="{945D56FC-DDF1-4A89-B472-2138F0C3C8DD}"/>
    <cellStyle name="แสดงผล 3 7 9 3" xfId="1502" xr:uid="{7653498D-E224-4D9D-98DE-25900F26455A}"/>
    <cellStyle name="แสดงผล 3 8" xfId="42378" xr:uid="{133A8DD7-F26F-4C44-B100-CEBF722BEA7A}"/>
    <cellStyle name="แสดงผล 3 8 10" xfId="19412" xr:uid="{25D81BF7-BEE1-4257-B54F-9784719C4B13}"/>
    <cellStyle name="แสดงผล 3 8 11" xfId="19301" xr:uid="{E697AC80-BEFB-4952-A69D-C5ADDA485D35}"/>
    <cellStyle name="แสดงผล 3 8 2" xfId="41577" xr:uid="{846D906C-F55B-4298-9DBA-A79F837319DA}"/>
    <cellStyle name="แสดงผล 3 8 2 10" xfId="10716" xr:uid="{D18FAAE4-4AC0-404D-8344-69BCFEA713B3}"/>
    <cellStyle name="แสดงผล 3 8 2 2" xfId="27987" xr:uid="{003F5E10-95D1-4FCD-82E3-F06CF79D66F6}"/>
    <cellStyle name="แสดงผล 3 8 2 2 2" xfId="6405" xr:uid="{2FD71E12-416E-4EF6-8AFC-D9B7AD92BBDF}"/>
    <cellStyle name="แสดงผล 3 8 2 2 3" xfId="2079" xr:uid="{624FA1FE-351C-4EB8-A0DE-B5B0C8075C62}"/>
    <cellStyle name="แสดงผล 3 8 2 3" xfId="26810" xr:uid="{5529C99A-D438-4BAF-9879-470731497A39}"/>
    <cellStyle name="แสดงผล 3 8 2 3 2" xfId="5544" xr:uid="{5ED27D15-17FF-4CD9-BECC-8801D77091A1}"/>
    <cellStyle name="แสดงผล 3 8 2 3 3" xfId="1531" xr:uid="{913EA59B-A6A0-4390-B3CF-2511BAB6DBC1}"/>
    <cellStyle name="แสดงผล 3 8 2 4" xfId="25797" xr:uid="{6E440C6C-7AF4-4C2F-B677-089998188393}"/>
    <cellStyle name="แสดงผล 3 8 2 4 2" xfId="4842" xr:uid="{E17A13EE-E246-42B4-A85D-A042E30DEF6C}"/>
    <cellStyle name="แสดงผล 3 8 2 4 3" xfId="1076" xr:uid="{94E1C4D9-454B-4D5F-9473-7100E67C386D}"/>
    <cellStyle name="แสดงผล 3 8 2 5" xfId="25374" xr:uid="{FF814BAD-0AFF-4A98-8178-326F3422F3CC}"/>
    <cellStyle name="แสดงผล 3 8 2 5 2" xfId="4481" xr:uid="{3C1C9BB1-68D4-42FB-8496-9501463CA033}"/>
    <cellStyle name="แสดงผล 3 8 2 5 3" xfId="764" xr:uid="{7E73C2AD-7B3E-4D25-97B1-FE80732B1615}"/>
    <cellStyle name="แสดงผล 3 8 2 6" xfId="32978" xr:uid="{E58B8CF7-BA8C-4650-864D-A44E4B90CE2C}"/>
    <cellStyle name="แสดงผล 3 8 2 6 2" xfId="18952" xr:uid="{0C930C27-C3B7-4E70-A007-5306B356414E}"/>
    <cellStyle name="แสดงผล 3 8 2 6 3" xfId="9892" xr:uid="{AD39CE56-B11A-4F09-9EF0-8DF4A31EEB96}"/>
    <cellStyle name="แสดงผล 3 8 2 6 4" xfId="18327" xr:uid="{9FA602C0-CA16-4B2A-98BA-227DC30B64CD}"/>
    <cellStyle name="แสดงผล 3 8 2 7" xfId="38714" xr:uid="{DDAAF1BB-36B8-495C-B08C-042CADFBD996}"/>
    <cellStyle name="แสดงผล 3 8 2 8" xfId="24091" xr:uid="{4CCD9337-68DE-400A-A66B-167CA0167A1B}"/>
    <cellStyle name="แสดงผล 3 8 2 9" xfId="41085" xr:uid="{82733C08-289D-4BE9-BDFC-7E1943C0C3F0}"/>
    <cellStyle name="แสดงผล 3 8 3" xfId="28581" xr:uid="{6C6AC1AC-57D1-4DCF-B35B-1C4C2AB5A02D}"/>
    <cellStyle name="แสดงผล 3 8 3 2" xfId="6813" xr:uid="{55FB33E2-EC24-43F5-B6BD-47F644CED897}"/>
    <cellStyle name="แสดงผล 3 8 3 3" xfId="2391" xr:uid="{FE9065B5-73A1-40A0-A914-ABDF015D1055}"/>
    <cellStyle name="แสดงผล 3 8 4" xfId="26772" xr:uid="{562A9593-290F-4F0A-8DB2-3B6AEF906F62}"/>
    <cellStyle name="แสดงผล 3 8 4 2" xfId="5511" xr:uid="{E392AEEA-341E-49B0-AB94-A741F50944E2}"/>
    <cellStyle name="แสดงผล 3 8 4 3" xfId="1501" xr:uid="{86FD2100-803C-490D-BD96-08FC5632AEDE}"/>
    <cellStyle name="แสดงผล 3 8 5" xfId="26336" xr:uid="{6993044B-395E-4105-A3F9-62DC7CCFFCC2}"/>
    <cellStyle name="แสดงผล 3 8 5 2" xfId="5215" xr:uid="{E366F43B-565C-41E5-AA7A-6DDAED3AF1E3}"/>
    <cellStyle name="แสดงผล 3 8 5 3" xfId="1308" xr:uid="{5FBCAED7-70F8-4102-AD34-1BC46B57DF8E}"/>
    <cellStyle name="แสดงผล 3 8 6" xfId="25507" xr:uid="{263EB72F-443C-4C23-9735-5BD3EBF4BB00}"/>
    <cellStyle name="แสดงผล 3 8 6 2" xfId="4561" xr:uid="{5494FC4F-B253-43EA-953D-91A963FEEC34}"/>
    <cellStyle name="แสดงผล 3 8 6 3" xfId="813" xr:uid="{C7A10599-AD41-404B-8149-35DDD36D6575}"/>
    <cellStyle name="แสดงผล 3 8 7" xfId="32979" xr:uid="{092A9687-F843-4127-A076-A88F46B36955}"/>
    <cellStyle name="แสดงผล 3 8 7 2" xfId="18953" xr:uid="{A72CF9DC-B8FD-4E47-B213-F1AEBC20EB31}"/>
    <cellStyle name="แสดงผล 3 8 7 3" xfId="9893" xr:uid="{3810BD34-B572-4020-AB7A-3B1CF7CC54F6}"/>
    <cellStyle name="แสดงผล 3 8 7 4" xfId="17887" xr:uid="{BCF9E0F9-DC4F-4E4D-98B0-29F450FC2AD9}"/>
    <cellStyle name="แสดงผล 3 8 8" xfId="39401" xr:uid="{62808395-CECE-4A33-9DF2-CFDF5F874D08}"/>
    <cellStyle name="แสดงผล 3 8 9" xfId="24768" xr:uid="{4470F9C7-6C4D-4A13-A22E-7B43E15E7908}"/>
    <cellStyle name="แสดงผล 3 9" xfId="41585" xr:uid="{59B3C762-2110-466D-A15A-A3646793D600}"/>
    <cellStyle name="แสดงผล 3 9 2" xfId="26808" xr:uid="{DC9524D4-EC1F-4B7F-886E-FB0DA7645DBE}"/>
    <cellStyle name="แสดงผล 3 9 2 2" xfId="5542" xr:uid="{8D9F0C13-C054-478A-A84D-C31F2EB98170}"/>
    <cellStyle name="แสดงผล 3 9 2 3" xfId="1529" xr:uid="{E9932723-C218-4AE2-9F39-CA184660C411}"/>
    <cellStyle name="แสดงผล 3 9 3" xfId="25805" xr:uid="{F0AAF01A-4BCB-4250-A061-C04C369F39C4}"/>
    <cellStyle name="แสดงผล 3 9 3 2" xfId="4850" xr:uid="{33B7468D-9D30-4428-AA13-F0694A768A18}"/>
    <cellStyle name="แสดงผล 3 9 3 3" xfId="1084" xr:uid="{3D780ED8-FE0A-49ED-9CC4-64AB437FCFA2}"/>
    <cellStyle name="แสดงผล 3 9 4" xfId="25382" xr:uid="{A624FB34-FF92-41A2-A776-5E9AB50E12DF}"/>
    <cellStyle name="แสดงผล 3 9 4 2" xfId="4489" xr:uid="{E286D920-1B70-4A5A-8BC6-69944490DAE9}"/>
    <cellStyle name="แสดงผล 3 9 4 3" xfId="772" xr:uid="{7B6CA05C-BC60-4F69-B84F-5EE2E226D0C3}"/>
    <cellStyle name="แสดงผล 3 9 5" xfId="27995" xr:uid="{B0F99A4A-81FD-4F6B-BD61-828A23F91238}"/>
    <cellStyle name="แสดงผล 3 9 5 2" xfId="6413" xr:uid="{87504FE7-A2D8-45A9-A0A9-EBEB4970CA75}"/>
    <cellStyle name="แสดงผล 3 9 5 3" xfId="2087" xr:uid="{AB8EA7A7-AF48-4BE4-8706-8A5CA003D813}"/>
    <cellStyle name="แสดงผล 3 9 6" xfId="38722" xr:uid="{09BE475D-D254-445A-95C2-3B9479A8082E}"/>
    <cellStyle name="แสดงผล 3 9 7" xfId="24099" xr:uid="{963067D4-FA2F-443F-8824-D834F7EB0B21}"/>
    <cellStyle name="แสดงผล 3 9 8" xfId="40448" xr:uid="{2B09022A-5476-4717-B088-56FF78F89E2E}"/>
    <cellStyle name="แสดงผล 3 9 9" xfId="10710" xr:uid="{A535218B-58B6-4303-AA8F-2F9F04580805}"/>
    <cellStyle name="แสดงผล 4" xfId="42377" xr:uid="{5B051281-5879-4F01-9B02-39D67AA348E0}"/>
    <cellStyle name="แสดงผล 4 10" xfId="26335" xr:uid="{67B821FA-9645-417B-8DAD-08B1C6C0FE3A}"/>
    <cellStyle name="แสดงผล 4 10 2" xfId="5214" xr:uid="{01B2CA10-DC86-4054-9F9A-0A76692BA9A2}"/>
    <cellStyle name="แสดงผล 4 10 3" xfId="1307" xr:uid="{9048208D-0BDA-474F-BD9D-D237B3565E55}"/>
    <cellStyle name="แสดงผล 4 11" xfId="25506" xr:uid="{E5465CF1-6526-461F-8404-0B726A197CE2}"/>
    <cellStyle name="แสดงผล 4 11 2" xfId="4560" xr:uid="{69A2E664-0086-43FF-8E4F-8A041D3E390F}"/>
    <cellStyle name="แสดงผล 4 11 3" xfId="812" xr:uid="{62D9962B-ABC8-4A28-8538-259B2932B12B}"/>
    <cellStyle name="แสดงผล 4 12" xfId="32977" xr:uid="{841057EA-FE72-4927-A708-958E551E3D24}"/>
    <cellStyle name="แสดงผล 4 12 2" xfId="18951" xr:uid="{B589A22D-EBB6-4C7A-A069-EB953691B834}"/>
    <cellStyle name="แสดงผล 4 12 3" xfId="9891" xr:uid="{20A47BA9-7ED8-4439-B0C2-3471636209EF}"/>
    <cellStyle name="แสดงผล 4 12 4" xfId="18326" xr:uid="{19E1156A-D5F0-4E65-B563-133764B9701E}"/>
    <cellStyle name="แสดงผล 4 13" xfId="39400" xr:uid="{BE876268-0C97-4AF5-B74B-413185F7E4AA}"/>
    <cellStyle name="แสดงผล 4 14" xfId="24767" xr:uid="{553DDB24-900A-428C-9E80-AE3B4C647A82}"/>
    <cellStyle name="แสดงผล 4 15" xfId="19413" xr:uid="{DB87531D-6E5A-4A5E-A7DC-7D101E384A82}"/>
    <cellStyle name="แสดงผล 4 16" xfId="19300" xr:uid="{FE16DC95-F6F8-47C4-AD79-7331BCD6F1BC}"/>
    <cellStyle name="แสดงผล 4 2" xfId="42376" xr:uid="{90FE4F59-9D8D-44D3-A39F-40F81300D06C}"/>
    <cellStyle name="แสดงผล 4 2 10" xfId="27487" xr:uid="{A390BF17-D32D-42A2-AEE3-FDB34D6C924B}"/>
    <cellStyle name="แสดงผล 4 2 10 2" xfId="5988" xr:uid="{0AEE9F8E-A1A2-457C-BDB9-1F5FFEAEC0DD}"/>
    <cellStyle name="แสดงผล 4 2 10 3" xfId="1726" xr:uid="{863BCE81-915C-44D7-A27C-6A46A85FC701}"/>
    <cellStyle name="แสดงผล 4 2 11" xfId="26334" xr:uid="{E175A737-26D3-43D4-BD82-803EDDF2691C}"/>
    <cellStyle name="แสดงผล 4 2 11 2" xfId="5213" xr:uid="{7683AAEF-C11F-470F-B3C9-1078DE89A9A1}"/>
    <cellStyle name="แสดงผล 4 2 11 3" xfId="1306" xr:uid="{14546FD3-5314-4B6C-AA51-BB9BEFF97F77}"/>
    <cellStyle name="แสดงผล 4 2 12" xfId="25505" xr:uid="{54BE82DA-E5B2-45D3-B6C2-EC22614F992F}"/>
    <cellStyle name="แสดงผล 4 2 12 2" xfId="4559" xr:uid="{45906F44-A547-4AE5-9ED6-902D42526908}"/>
    <cellStyle name="แสดงผล 4 2 12 3" xfId="811" xr:uid="{B8393E74-DB0A-471E-BEAC-5A45200BFEBE}"/>
    <cellStyle name="แสดงผล 4 2 13" xfId="32976" xr:uid="{9A6A3E77-0E93-42BF-A59D-ECD386C74D8A}"/>
    <cellStyle name="แสดงผล 4 2 13 2" xfId="18950" xr:uid="{3A796CA0-244B-4A15-86A1-F0745F811073}"/>
    <cellStyle name="แสดงผล 4 2 13 3" xfId="9890" xr:uid="{66F6518A-8A17-4B81-A629-A3BE3D9B3C68}"/>
    <cellStyle name="แสดงผล 4 2 13 4" xfId="18325" xr:uid="{0FE2E391-EDC9-40BF-A463-A284EC787432}"/>
    <cellStyle name="แสดงผล 4 2 14" xfId="39399" xr:uid="{D29A9390-1DD0-44A7-A6D0-13C25B9ACCAB}"/>
    <cellStyle name="แสดงผล 4 2 15" xfId="24766" xr:uid="{7B699F4C-C5E6-4ACE-89AD-1F295C0DB735}"/>
    <cellStyle name="แสดงผล 4 2 16" xfId="19414" xr:uid="{98801AC4-49FF-4B8D-9E73-DB568EFA1E13}"/>
    <cellStyle name="แสดงผล 4 2 17" xfId="10315" xr:uid="{1D107495-6073-45B7-869F-4592C4E21A8E}"/>
    <cellStyle name="แสดงผล 4 2 2" xfId="41575" xr:uid="{369B03F6-57A6-4561-91F5-8227A19C93BC}"/>
    <cellStyle name="แสดงผล 4 2 2 10" xfId="14318" xr:uid="{95973EA7-1B54-4DDE-81AD-2E057FEABF67}"/>
    <cellStyle name="แสดงผล 4 2 2 11" xfId="10718" xr:uid="{3CFB27E7-BB3A-41AA-BE5A-A823B43B92FE}"/>
    <cellStyle name="แสดงผล 4 2 2 2" xfId="32974" xr:uid="{F980FCA6-50D0-4AE5-990A-38CAE829C17E}"/>
    <cellStyle name="แสดงผล 4 2 2 2 2" xfId="18948" xr:uid="{1AAD4141-AD2C-44A6-9EE5-496AB94B129D}"/>
    <cellStyle name="แสดงผล 4 2 2 2 3" xfId="9888" xr:uid="{2C3DF38A-A57A-4386-9E8A-9BAC1F9E18ED}"/>
    <cellStyle name="แสดงผล 4 2 2 2 4" xfId="16488" xr:uid="{8B7BA777-DEEC-439C-8A54-BB8BB47BEB91}"/>
    <cellStyle name="แสดงผล 4 2 2 3" xfId="27985" xr:uid="{7BE6E7F4-4805-41CA-94A7-1DBF11B07ED0}"/>
    <cellStyle name="แสดงผล 4 2 2 3 2" xfId="6403" xr:uid="{4CBAE3A7-70FB-437B-8206-DC84976F2B3C}"/>
    <cellStyle name="แสดงผล 4 2 2 3 3" xfId="2077" xr:uid="{B1C3BB95-061C-4E3C-84E1-77A76517721C}"/>
    <cellStyle name="แสดงผล 4 2 2 4" xfId="30068" xr:uid="{6DA269EB-166F-41CA-987E-AC011ED25CBA}"/>
    <cellStyle name="แสดงผล 4 2 2 4 2" xfId="7795" xr:uid="{0101A0F3-AB8C-4D6E-A067-E43D85E8AB47}"/>
    <cellStyle name="แสดงผล 4 2 2 4 3" xfId="2891" xr:uid="{80F94B4B-986B-4545-B66E-7DE55E943114}"/>
    <cellStyle name="แสดงผล 4 2 2 5" xfId="25795" xr:uid="{44712D6F-5030-4F0B-8D99-3CD174688EC1}"/>
    <cellStyle name="แสดงผล 4 2 2 5 2" xfId="4840" xr:uid="{CA6751FE-E6F5-4BA2-898A-799DB8D7D75A}"/>
    <cellStyle name="แสดงผล 4 2 2 5 3" xfId="1074" xr:uid="{7C258788-8FA1-479D-8913-3F9C67FD624A}"/>
    <cellStyle name="แสดงผล 4 2 2 6" xfId="25372" xr:uid="{0A2D346A-E9E3-4A88-990D-3FCE22905A01}"/>
    <cellStyle name="แสดงผล 4 2 2 6 2" xfId="4479" xr:uid="{AA6ADEA7-53B6-4BC6-B579-ECC6F16B83C9}"/>
    <cellStyle name="แสดงผล 4 2 2 6 3" xfId="762" xr:uid="{E27D4353-B068-46DB-94DA-9E723B603BB3}"/>
    <cellStyle name="แสดงผล 4 2 2 7" xfId="32975" xr:uid="{D36F1EC3-128E-45F4-989A-91AB682DA0F9}"/>
    <cellStyle name="แสดงผล 4 2 2 7 2" xfId="18949" xr:uid="{3548CDC9-04B3-4B2B-9E45-52BD2E1B92A2}"/>
    <cellStyle name="แสดงผล 4 2 2 7 3" xfId="9889" xr:uid="{DAA1D461-47A6-46D4-897E-87C4DCF62A1E}"/>
    <cellStyle name="แสดงผล 4 2 2 7 4" xfId="7363" xr:uid="{8431CAED-0F67-4809-B0B5-2D71B0721BF4}"/>
    <cellStyle name="แสดงผล 4 2 2 8" xfId="38712" xr:uid="{8754B0B7-520A-4433-A740-61A5E65ABACB}"/>
    <cellStyle name="แสดงผล 4 2 2 9" xfId="24089" xr:uid="{17D3D476-245A-4592-8969-0D0BDE46037F}"/>
    <cellStyle name="แสดงผล 4 2 3" xfId="32973" xr:uid="{384C9E94-BE0E-434F-8D81-4E676342F0AB}"/>
    <cellStyle name="แสดงผล 4 2 3 2" xfId="32972" xr:uid="{C728F9B8-D6E4-4E07-B4DA-3E2C82287C33}"/>
    <cellStyle name="แสดงผล 4 2 3 2 2" xfId="18946" xr:uid="{A6186566-EA18-4986-9F9D-047C6514D7F0}"/>
    <cellStyle name="แสดงผล 4 2 3 2 3" xfId="9886" xr:uid="{2020C89B-EF44-41FD-8CE7-E708B3C1B6D5}"/>
    <cellStyle name="แสดงผล 4 2 3 2 4" xfId="18323" xr:uid="{9C258958-4701-41BA-85BC-F14FF1A44FBC}"/>
    <cellStyle name="แสดงผล 4 2 3 3" xfId="18947" xr:uid="{82105134-42EC-4272-AA58-CE7991206F8A}"/>
    <cellStyle name="แสดงผล 4 2 3 4" xfId="9887" xr:uid="{31DE9E91-096E-4CAD-A44B-4A4A19C0F4F0}"/>
    <cellStyle name="แสดงผล 4 2 3 5" xfId="18324" xr:uid="{06534977-431D-409B-B448-11FAA8FE5821}"/>
    <cellStyle name="แสดงผล 4 2 4" xfId="32971" xr:uid="{399F8DAB-46E8-465D-9008-01A4BBE828F2}"/>
    <cellStyle name="แสดงผล 4 2 4 2" xfId="32970" xr:uid="{DD1C563F-4A98-4812-8D9F-5F42B6B8E16A}"/>
    <cellStyle name="แสดงผล 4 2 4 2 2" xfId="18944" xr:uid="{58337E3D-B237-46A0-9BB6-07BF7C12A2B1}"/>
    <cellStyle name="แสดงผล 4 2 4 2 3" xfId="9884" xr:uid="{A1788B16-AA37-4607-B226-7C5CEC715BFB}"/>
    <cellStyle name="แสดงผล 4 2 4 2 4" xfId="14967" xr:uid="{403EC157-45EA-4641-8DEC-F513AACDD28A}"/>
    <cellStyle name="แสดงผล 4 2 4 3" xfId="18945" xr:uid="{14F9231A-958C-4559-A671-43E0128482B4}"/>
    <cellStyle name="แสดงผล 4 2 4 4" xfId="9885" xr:uid="{7F1FF5B4-3637-4B6B-B83E-C612B538822A}"/>
    <cellStyle name="แสดงผล 4 2 4 5" xfId="24601" xr:uid="{3D58D93E-5B23-4FA9-97F0-809B2ACFB53C}"/>
    <cellStyle name="แสดงผล 4 2 5" xfId="32969" xr:uid="{1DDFE6FF-1411-4B47-909D-B89AA7384DC8}"/>
    <cellStyle name="แสดงผล 4 2 5 2" xfId="32968" xr:uid="{C880D22E-AA60-4BBC-A82F-91690F01437C}"/>
    <cellStyle name="แสดงผล 4 2 5 2 2" xfId="18942" xr:uid="{A0CFF682-A28E-4F23-BE3C-C8926222D128}"/>
    <cellStyle name="แสดงผล 4 2 5 2 3" xfId="9882" xr:uid="{53EEBFE1-E125-40D2-BEEB-6B76014F5F64}"/>
    <cellStyle name="แสดงผล 4 2 5 2 4" xfId="18322" xr:uid="{34CA79C7-436E-4863-BFB0-D999A9BB38F3}"/>
    <cellStyle name="แสดงผล 4 2 5 3" xfId="18943" xr:uid="{D6D1868E-C9D7-4E97-A34C-35A6C0478CFB}"/>
    <cellStyle name="แสดงผล 4 2 5 4" xfId="9883" xr:uid="{60630262-AB12-4D14-A79D-1DE74F70A76E}"/>
    <cellStyle name="แสดงผล 4 2 5 5" xfId="18317" xr:uid="{8BBD5336-3813-4C44-82D0-D3259A9D9E3D}"/>
    <cellStyle name="แสดงผล 4 2 6" xfId="32967" xr:uid="{8E0FB21F-17AA-48B0-8C28-9E9EDB900A5E}"/>
    <cellStyle name="แสดงผล 4 2 6 2" xfId="18941" xr:uid="{6B2A2F89-4B4C-4C2E-AA8D-7C10A27A2D9D}"/>
    <cellStyle name="แสดงผล 4 2 6 3" xfId="9881" xr:uid="{3F68CFF3-AA84-46E8-845F-200188048625}"/>
    <cellStyle name="แสดงผล 4 2 6 4" xfId="7365" xr:uid="{DCE36F73-2BEE-485C-8DF5-DB727C13212C}"/>
    <cellStyle name="แสดงผล 4 2 7" xfId="32966" xr:uid="{4E0CC12F-76F3-4597-8A6D-1D444DA9FF77}"/>
    <cellStyle name="แสดงผล 4 2 7 2" xfId="32965" xr:uid="{A5EB0214-B16F-4053-89B6-6341A0906FAF}"/>
    <cellStyle name="แสดงผล 4 2 7 2 2" xfId="18939" xr:uid="{2FF1703A-EDDA-4774-A7E9-2877A1103952}"/>
    <cellStyle name="แสดงผล 4 2 7 2 3" xfId="9879" xr:uid="{14B5D949-43C3-4B87-99AF-66593A93F473}"/>
    <cellStyle name="แสดงผล 4 2 7 2 4" xfId="14997" xr:uid="{D3D71446-77B6-4D2F-AD9F-53D0A4C25350}"/>
    <cellStyle name="แสดงผล 4 2 7 3" xfId="18940" xr:uid="{6B98A87B-5BF7-4FEC-B98D-F30D85EAE621}"/>
    <cellStyle name="แสดงผล 4 2 7 4" xfId="9880" xr:uid="{06B0216E-000B-42D7-B039-31FDDA0BEC69}"/>
    <cellStyle name="แสดงผล 4 2 7 5" xfId="39462" xr:uid="{EB44A1F5-2030-4745-94E1-2E8D43ECA2D1}"/>
    <cellStyle name="แสดงผล 4 2 8" xfId="32964" xr:uid="{C3F10921-28D1-4844-A620-A49CD085FCC4}"/>
    <cellStyle name="แสดงผล 4 2 8 2" xfId="18938" xr:uid="{8F37A0CF-0EB8-4C11-A09D-A430F6F286AE}"/>
    <cellStyle name="แสดงผล 4 2 8 3" xfId="9878" xr:uid="{AB1B0160-290D-4456-B358-99FC79FDF2C0}"/>
    <cellStyle name="แสดงผล 4 2 8 4" xfId="39466" xr:uid="{9E01DBEF-DA78-4800-9BF9-8FDD41D70423}"/>
    <cellStyle name="แสดงผล 4 2 9" xfId="28579" xr:uid="{24DF4FA2-BC95-4CB8-B384-DB990AB14C1C}"/>
    <cellStyle name="แสดงผล 4 2 9 2" xfId="6811" xr:uid="{0FFF77DC-AC34-46E9-952A-72389C07B6E2}"/>
    <cellStyle name="แสดงผล 4 2 9 3" xfId="2389" xr:uid="{47E6F7E6-11B2-4D0B-A05A-698B86AB8190}"/>
    <cellStyle name="แสดงผล 4 3" xfId="42375" xr:uid="{FE688729-DFB2-41D8-AB8C-8528A0165F50}"/>
    <cellStyle name="แสดงผล 4 3 10" xfId="26333" xr:uid="{1CBF4773-ABBB-4653-B453-3E6310CDBF06}"/>
    <cellStyle name="แสดงผล 4 3 10 2" xfId="5212" xr:uid="{E96FDD3E-8608-4886-9AAE-0E70DD4BE1B5}"/>
    <cellStyle name="แสดงผล 4 3 10 3" xfId="1305" xr:uid="{3F458CD1-1D61-496B-B109-6E38B56C9D6A}"/>
    <cellStyle name="แสดงผล 4 3 11" xfId="25504" xr:uid="{127B7680-86AA-43EE-970E-11FA379E049C}"/>
    <cellStyle name="แสดงผล 4 3 11 2" xfId="4558" xr:uid="{516642B8-D5F6-4CE5-B4D1-AF2089767A55}"/>
    <cellStyle name="แสดงผล 4 3 11 3" xfId="810" xr:uid="{3B7F25A6-7318-4BC4-B647-6BFC9E7DD96A}"/>
    <cellStyle name="แสดงผล 4 3 12" xfId="32963" xr:uid="{18D810A9-6E19-420F-B050-E8108B9ED43A}"/>
    <cellStyle name="แสดงผล 4 3 12 2" xfId="18937" xr:uid="{C1C1D1BF-C5C9-47EC-B5A6-0E59CC5A02EC}"/>
    <cellStyle name="แสดงผล 4 3 12 3" xfId="9877" xr:uid="{9ADADCEC-18EA-4C30-9181-AB1CF2D70984}"/>
    <cellStyle name="แสดงผล 4 3 12 4" xfId="24673" xr:uid="{6EABCFC0-DC8F-4347-A7CB-14AB1522B737}"/>
    <cellStyle name="แสดงผล 4 3 13" xfId="39398" xr:uid="{045D931C-07DD-4855-BB94-787117036082}"/>
    <cellStyle name="แสดงผล 4 3 14" xfId="24765" xr:uid="{B69C3966-A65F-4144-BBAC-DF0A9307573C}"/>
    <cellStyle name="แสดงผล 4 3 15" xfId="19415" xr:uid="{5E992E65-7F4B-46A0-B22B-1992E99FB8C4}"/>
    <cellStyle name="แสดงผล 4 3 16" xfId="6956" xr:uid="{86F16A50-2B09-4C9F-9D7D-DA2624CE8DCC}"/>
    <cellStyle name="แสดงผล 4 3 2" xfId="41574" xr:uid="{1452BD76-3193-4435-8AF8-B6C364929AB3}"/>
    <cellStyle name="แสดงผล 4 3 2 10" xfId="11818" xr:uid="{37E07C57-9E04-4C4B-8D2F-7FCD74834241}"/>
    <cellStyle name="แสดงผล 4 3 2 11" xfId="10719" xr:uid="{D0FB51DE-2B53-492B-A787-384A03082A2F}"/>
    <cellStyle name="แสดงผล 4 3 2 2" xfId="32961" xr:uid="{61A41562-8EA3-4825-B8A9-669D6D4439F7}"/>
    <cellStyle name="แสดงผล 4 3 2 2 2" xfId="18935" xr:uid="{A5092D6E-E804-4414-9324-31E030EF7867}"/>
    <cellStyle name="แสดงผล 4 3 2 2 3" xfId="9875" xr:uid="{EE2D0B13-CABC-49F2-82DC-FA35ED5B1970}"/>
    <cellStyle name="แสดงผล 4 3 2 2 4" xfId="7366" xr:uid="{0B65F743-78A8-46A3-A310-24EFB6746BCB}"/>
    <cellStyle name="แสดงผล 4 3 2 3" xfId="27984" xr:uid="{6C2EF3D2-FD67-4C9C-BC68-508FDB8E77DC}"/>
    <cellStyle name="แสดงผล 4 3 2 3 2" xfId="6402" xr:uid="{5E40B323-13F1-40D1-B1E9-5BE73403D1EB}"/>
    <cellStyle name="แสดงผล 4 3 2 3 3" xfId="2076" xr:uid="{74BC2CFE-E3F5-46D9-9C38-74C286235AED}"/>
    <cellStyle name="แสดงผล 4 3 2 4" xfId="26458" xr:uid="{996B06CC-EB7A-4533-8CA4-1EC90E3F30C1}"/>
    <cellStyle name="แสดงผล 4 3 2 4 2" xfId="5320" xr:uid="{086D2C7E-848B-46E1-A6E4-AE930110C311}"/>
    <cellStyle name="แสดงผล 4 3 2 4 3" xfId="1398" xr:uid="{C6D07DC1-502B-49D9-87EE-694DD2774640}"/>
    <cellStyle name="แสดงผล 4 3 2 5" xfId="25794" xr:uid="{091EE9B3-2729-4550-B4D2-327AFB1F77A6}"/>
    <cellStyle name="แสดงผล 4 3 2 5 2" xfId="4839" xr:uid="{D424DA02-8E35-4D8E-9AFB-0F5CC9F99735}"/>
    <cellStyle name="แสดงผล 4 3 2 5 3" xfId="1073" xr:uid="{BB671A6F-518D-4DB4-A338-592AE1EF3D04}"/>
    <cellStyle name="แสดงผล 4 3 2 6" xfId="25371" xr:uid="{794F3DF7-5028-4B66-9326-EB4A4774C61F}"/>
    <cellStyle name="แสดงผล 4 3 2 6 2" xfId="4478" xr:uid="{CDC419C2-BC64-40B0-9BD1-D662A06F888A}"/>
    <cellStyle name="แสดงผล 4 3 2 6 3" xfId="761" xr:uid="{B0D60C5D-A3D2-45F7-9D86-EAEA5A80FD20}"/>
    <cellStyle name="แสดงผล 4 3 2 7" xfId="32962" xr:uid="{4E17E2E6-86A1-4AC9-8310-6C36ED218856}"/>
    <cellStyle name="แสดงผล 4 3 2 7 2" xfId="18936" xr:uid="{37427B1B-05A8-4409-8CF9-07DD22AC38A1}"/>
    <cellStyle name="แสดงผล 4 3 2 7 3" xfId="9876" xr:uid="{AFD78227-D7A5-4B6E-80DF-1B8A464D3EBE}"/>
    <cellStyle name="แสดงผล 4 3 2 7 4" xfId="24672" xr:uid="{4E9BE0E5-D5A9-49D2-A7DF-F2C0AA20465E}"/>
    <cellStyle name="แสดงผล 4 3 2 8" xfId="38711" xr:uid="{4DC73A6E-C53C-435A-A7C4-FB02E10B82A7}"/>
    <cellStyle name="แสดงผล 4 3 2 9" xfId="24088" xr:uid="{03F8592A-1EAA-4542-8889-1302133B0136}"/>
    <cellStyle name="แสดงผล 4 3 3" xfId="32960" xr:uid="{5D64A47C-2300-4874-8F1C-F6CE2A3E0F88}"/>
    <cellStyle name="แสดงผล 4 3 3 2" xfId="32959" xr:uid="{213D57F0-9DBB-47BC-8ADC-262D47A5FA2E}"/>
    <cellStyle name="แสดงผล 4 3 3 2 2" xfId="18933" xr:uid="{B9F82350-CA05-4E36-9233-E1FEABFC1E90}"/>
    <cellStyle name="แสดงผล 4 3 3 2 3" xfId="9873" xr:uid="{9BF769C5-CEA6-4829-827A-7113C0528B7C}"/>
    <cellStyle name="แสดงผล 4 3 3 2 4" xfId="18321" xr:uid="{BC1317FA-6B3A-43A5-A612-410487B74AF2}"/>
    <cellStyle name="แสดงผล 4 3 3 3" xfId="18934" xr:uid="{0C188998-7A1B-4036-843C-0734C108947B}"/>
    <cellStyle name="แสดงผล 4 3 3 4" xfId="9874" xr:uid="{2163D5F9-4C41-45E4-97C6-F0E6AA4552D5}"/>
    <cellStyle name="แสดงผล 4 3 3 5" xfId="16536" xr:uid="{6CB4EBDB-79F8-42BA-B94A-714DEBEADC80}"/>
    <cellStyle name="แสดงผล 4 3 4" xfId="32958" xr:uid="{1686794F-A64A-4580-9705-193E505D9992}"/>
    <cellStyle name="แสดงผล 4 3 4 2" xfId="32957" xr:uid="{BA1D08E9-A41C-49C3-B4D3-59DD8B2A06B7}"/>
    <cellStyle name="แสดงผล 4 3 4 2 2" xfId="18931" xr:uid="{80FD8C0F-5380-44EF-A126-AB97C84F04C0}"/>
    <cellStyle name="แสดงผล 4 3 4 2 3" xfId="9871" xr:uid="{0120C587-4A28-444C-B0B5-FF205FD04020}"/>
    <cellStyle name="แสดงผล 4 3 4 2 4" xfId="8089" xr:uid="{19D2554F-52B4-4E1B-9004-DAABFCB33988}"/>
    <cellStyle name="แสดงผล 4 3 4 3" xfId="18932" xr:uid="{92A51C7E-2E91-4128-9E18-5405410180D4}"/>
    <cellStyle name="แสดงผล 4 3 4 4" xfId="9872" xr:uid="{5DD94B2C-0072-49C0-8501-B5BD1B958E13}"/>
    <cellStyle name="แสดงผล 4 3 4 5" xfId="17886" xr:uid="{B979E57A-9B47-4566-8922-68CA63DB4789}"/>
    <cellStyle name="แสดงผล 4 3 5" xfId="32956" xr:uid="{311342B8-7316-4E87-ABCE-9057C7399532}"/>
    <cellStyle name="แสดงผล 4 3 5 2" xfId="18930" xr:uid="{3CBA26FF-1F17-483F-8DA6-3B26CFDDF289}"/>
    <cellStyle name="แสดงผล 4 3 5 3" xfId="9870" xr:uid="{B2BDEE87-2B98-4F71-A422-D44DBD306D40}"/>
    <cellStyle name="แสดงผล 4 3 5 4" xfId="18318" xr:uid="{986F3609-9E88-4FF5-8AD2-D77608839DAA}"/>
    <cellStyle name="แสดงผล 4 3 6" xfId="32955" xr:uid="{0D466FFD-D00C-4E54-AB77-B08121FE0B3F}"/>
    <cellStyle name="แสดงผล 4 3 6 2" xfId="32954" xr:uid="{F2D709FC-B873-4777-B01D-9A4A0698B4ED}"/>
    <cellStyle name="แสดงผล 4 3 6 2 2" xfId="18928" xr:uid="{7291D5DF-1628-4F71-82DA-7F5E5936CE1C}"/>
    <cellStyle name="แสดงผล 4 3 6 2 3" xfId="9868" xr:uid="{93923D30-25F9-44D2-94A6-3D709D2750B5}"/>
    <cellStyle name="แสดงผล 4 3 6 2 4" xfId="7367" xr:uid="{1E1286E3-8782-4BD7-BA34-6F7E806FD827}"/>
    <cellStyle name="แสดงผล 4 3 6 3" xfId="18929" xr:uid="{62CF35FF-E776-4946-BFC6-32FF55B55EDA}"/>
    <cellStyle name="แสดงผล 4 3 6 4" xfId="9869" xr:uid="{67FB782B-F800-4246-B736-E5D5F6C644D7}"/>
    <cellStyle name="แสดงผล 4 3 6 5" xfId="16621" xr:uid="{4BD4B0E3-4C0D-454B-85CE-0C2F90A93F04}"/>
    <cellStyle name="แสดงผล 4 3 7" xfId="32953" xr:uid="{7D8514FF-2248-41BF-BB6F-7ED248D26D9A}"/>
    <cellStyle name="แสดงผล 4 3 7 2" xfId="18927" xr:uid="{4F003F99-9878-408A-B0AB-705B0C581ECF}"/>
    <cellStyle name="แสดงผล 4 3 7 3" xfId="9867" xr:uid="{F7261D25-D4E6-4382-BF12-2F9F735E82B5}"/>
    <cellStyle name="แสดงผล 4 3 7 4" xfId="16319" xr:uid="{972EEF4E-AA44-4C73-B420-C8DB7684180A}"/>
    <cellStyle name="แสดงผล 4 3 8" xfId="28578" xr:uid="{6B72613A-B32A-49FE-BA0D-C9D78C6FB36B}"/>
    <cellStyle name="แสดงผล 4 3 8 2" xfId="6810" xr:uid="{D066FD5F-B810-4E7D-B81D-0EECBFD80E60}"/>
    <cellStyle name="แสดงผล 4 3 8 3" xfId="2388" xr:uid="{D81B9C22-1A8C-438D-ABDD-AA8BA3408974}"/>
    <cellStyle name="แสดงผล 4 3 9" xfId="26775" xr:uid="{F84E7F5F-5F0A-488E-BF4C-725D44FEBD8D}"/>
    <cellStyle name="แสดงผล 4 3 9 2" xfId="5514" xr:uid="{8B86FF6C-FC3A-4724-965F-6D45D72CCD78}"/>
    <cellStyle name="แสดงผล 4 3 9 3" xfId="1504" xr:uid="{5942F7F4-1B26-4C7F-9C9E-B1E4B7A55886}"/>
    <cellStyle name="แสดงผล 4 4" xfId="42374" xr:uid="{7319C623-B6D2-4DE2-A0ED-BFF2080CC9E3}"/>
    <cellStyle name="แสดงผล 4 4 10" xfId="26332" xr:uid="{B2BDA447-A8DD-4718-9AA9-044C9D123D19}"/>
    <cellStyle name="แสดงผล 4 4 10 2" xfId="5211" xr:uid="{17D62025-E79E-4E3D-B403-EA215A820B47}"/>
    <cellStyle name="แสดงผล 4 4 10 3" xfId="1304" xr:uid="{DFA17F98-C63C-462B-99C5-EC5CF8557A81}"/>
    <cellStyle name="แสดงผล 4 4 11" xfId="25503" xr:uid="{7DF47D27-0A91-4E2D-A446-C83E56944E65}"/>
    <cellStyle name="แสดงผล 4 4 11 2" xfId="4557" xr:uid="{77C1B39F-35D7-4A71-8424-466D309190C5}"/>
    <cellStyle name="แสดงผล 4 4 11 3" xfId="809" xr:uid="{C559E37D-D9A4-4AE0-B03F-63889EDF0237}"/>
    <cellStyle name="แสดงผล 4 4 12" xfId="32952" xr:uid="{AE456B2E-96EA-4960-BE14-B0A4C38FA373}"/>
    <cellStyle name="แสดงผล 4 4 12 2" xfId="18926" xr:uid="{855EC8B3-E6FB-4D70-857C-A778BCABCF3A}"/>
    <cellStyle name="แสดงผล 4 4 12 3" xfId="9866" xr:uid="{F09AD1F3-122E-4179-980D-7F82E58ED608}"/>
    <cellStyle name="แสดงผล 4 4 12 4" xfId="18319" xr:uid="{F620571F-30E8-4B26-9C6D-FFB2202DFF4E}"/>
    <cellStyle name="แสดงผล 4 4 13" xfId="39397" xr:uid="{F96F7572-C1A6-4374-8087-97F4396F2A8A}"/>
    <cellStyle name="แสดงผล 4 4 14" xfId="24764" xr:uid="{F4B188DD-C4DA-49E4-A95C-64101284529D}"/>
    <cellStyle name="แสดงผล 4 4 15" xfId="19416" xr:uid="{54B345EB-6732-4A05-A501-EE9F20E93907}"/>
    <cellStyle name="แสดงผล 4 4 16" xfId="10304" xr:uid="{7C6787C0-3518-417E-AE40-AC62F10B23AC}"/>
    <cellStyle name="แสดงผล 4 4 2" xfId="41573" xr:uid="{C4249AF8-1DEF-4EBE-991F-E87BABB375B5}"/>
    <cellStyle name="แสดงผล 4 4 2 10" xfId="11909" xr:uid="{103788A0-F0C7-4CBF-953C-4B683CE1B61F}"/>
    <cellStyle name="แสดงผล 4 4 2 11" xfId="10720" xr:uid="{ED18DDFD-5535-467F-99F4-478AB78A1252}"/>
    <cellStyle name="แสดงผล 4 4 2 2" xfId="32950" xr:uid="{298423DF-1D6E-4FED-A558-DCEAD12D2408}"/>
    <cellStyle name="แสดงผล 4 4 2 2 2" xfId="18924" xr:uid="{382BC091-1602-4E1A-A81F-8E0D4D5A8E71}"/>
    <cellStyle name="แสดงผล 4 4 2 2 3" xfId="9864" xr:uid="{27E0DF57-95EA-4E7C-B7F9-6FDFC34B31B0}"/>
    <cellStyle name="แสดงผล 4 4 2 2 4" xfId="24474" xr:uid="{74F9C33B-0CD1-42A4-90C9-D4F963E1351A}"/>
    <cellStyle name="แสดงผล 4 4 2 3" xfId="27983" xr:uid="{310FB11C-7189-4B7D-A2DA-40E5C99777E0}"/>
    <cellStyle name="แสดงผล 4 4 2 3 2" xfId="6401" xr:uid="{6FF10BC6-8A83-4DE3-A21B-988422ACCF2C}"/>
    <cellStyle name="แสดงผล 4 4 2 3 3" xfId="2075" xr:uid="{92CDC1E7-1095-444C-9756-E261B683695F}"/>
    <cellStyle name="แสดงผล 4 4 2 4" xfId="26812" xr:uid="{78AFACE6-6CE4-44C4-A5BC-BE300A86DFD5}"/>
    <cellStyle name="แสดงผล 4 4 2 4 2" xfId="5546" xr:uid="{5D32692C-0544-4F79-B516-91ED0B8ADD00}"/>
    <cellStyle name="แสดงผล 4 4 2 4 3" xfId="1533" xr:uid="{BDB3F933-81CC-438B-B254-15A57B17F456}"/>
    <cellStyle name="แสดงผล 4 4 2 5" xfId="25793" xr:uid="{BE9613A7-D7D0-4911-8F9C-D5860323BD79}"/>
    <cellStyle name="แสดงผล 4 4 2 5 2" xfId="4838" xr:uid="{6978CEA3-1675-447B-9C2D-A89067F18DD4}"/>
    <cellStyle name="แสดงผล 4 4 2 5 3" xfId="1072" xr:uid="{6574D05C-3677-42A9-9D50-6D2CE549D28F}"/>
    <cellStyle name="แสดงผล 4 4 2 6" xfId="25370" xr:uid="{0DCD7BCE-C496-4C05-BDD0-ACE72188F4C9}"/>
    <cellStyle name="แสดงผล 4 4 2 6 2" xfId="4477" xr:uid="{81EEC87D-4065-4944-8BBA-4B45841D09F2}"/>
    <cellStyle name="แสดงผล 4 4 2 6 3" xfId="760" xr:uid="{992BB883-E6B0-4EEC-B145-45A3D604204C}"/>
    <cellStyle name="แสดงผล 4 4 2 7" xfId="32951" xr:uid="{18194E56-ED25-4830-8235-3525DDD4C3AC}"/>
    <cellStyle name="แสดงผล 4 4 2 7 2" xfId="18925" xr:uid="{2CDE15B8-60A0-4D39-A5E4-7BC3FBC72270}"/>
    <cellStyle name="แสดงผล 4 4 2 7 3" xfId="9865" xr:uid="{5421410E-43F9-4AE3-B735-59ECBD1536BE}"/>
    <cellStyle name="แสดงผล 4 4 2 7 4" xfId="24600" xr:uid="{56DB23D1-49C4-4E1F-999E-F0EC8C61D65A}"/>
    <cellStyle name="แสดงผล 4 4 2 8" xfId="38710" xr:uid="{53F6D2BF-87C1-4066-A78C-0C35C15D6F1D}"/>
    <cellStyle name="แสดงผล 4 4 2 9" xfId="24087" xr:uid="{39CBDE0B-9403-40A8-905E-8514D6F6ECB1}"/>
    <cellStyle name="แสดงผล 4 4 3" xfId="32949" xr:uid="{542D1D41-20B9-44A1-B607-7F9F5EA0D4B9}"/>
    <cellStyle name="แสดงผล 4 4 3 2" xfId="32948" xr:uid="{A7568C88-2313-462D-8E5D-222FF632A32D}"/>
    <cellStyle name="แสดงผล 4 4 3 2 2" xfId="18922" xr:uid="{229BE78F-A263-4476-BE35-F6634E66A4A8}"/>
    <cellStyle name="แสดงผล 4 4 3 2 3" xfId="9862" xr:uid="{3C6974C7-816B-4096-BA48-696B92C503AA}"/>
    <cellStyle name="แสดงผล 4 4 3 2 4" xfId="18316" xr:uid="{EBD1A3D5-7AF4-44E5-8F40-572222EF64D5}"/>
    <cellStyle name="แสดงผล 4 4 3 3" xfId="18923" xr:uid="{C403072F-03C2-4A52-AF1D-3FA5A776FC33}"/>
    <cellStyle name="แสดงผล 4 4 3 4" xfId="9863" xr:uid="{BD5704EC-3EAA-48DF-8748-D9B4CF95FB04}"/>
    <cellStyle name="แสดงผล 4 4 3 5" xfId="18310" xr:uid="{05604984-B148-4501-AAAB-763CA5564133}"/>
    <cellStyle name="แสดงผล 4 4 4" xfId="32947" xr:uid="{0FFBB037-832B-4807-8249-0BA4301CA58A}"/>
    <cellStyle name="แสดงผล 4 4 4 2" xfId="32946" xr:uid="{DE449BB5-9D14-4BF7-9A64-DCBC3467B43D}"/>
    <cellStyle name="แสดงผล 4 4 4 2 2" xfId="18920" xr:uid="{7BD6AB68-4543-43BC-BA8A-48AD7C6A8476}"/>
    <cellStyle name="แสดงผล 4 4 4 2 3" xfId="9860" xr:uid="{CCDBDC43-5115-41EE-979F-EB587EADD555}"/>
    <cellStyle name="แสดงผล 4 4 4 2 4" xfId="8091" xr:uid="{BB594274-7CEB-4E52-98A0-FE22674D2CA6}"/>
    <cellStyle name="แสดงผล 4 4 4 3" xfId="18921" xr:uid="{915B5A90-7CBB-4B38-889F-4A7E3A4DC226}"/>
    <cellStyle name="แสดงผล 4 4 4 4" xfId="9861" xr:uid="{7BECD09F-9F7C-47C4-A14B-A72EC80D77A4}"/>
    <cellStyle name="แสดงผล 4 4 4 5" xfId="18315" xr:uid="{17A54AF2-BC82-46ED-BDC1-CC5F56AA869F}"/>
    <cellStyle name="แสดงผล 4 4 5" xfId="32945" xr:uid="{FE2E157D-CBF9-4D64-80D3-4F89701FDA7D}"/>
    <cellStyle name="แสดงผล 4 4 5 2" xfId="18919" xr:uid="{E1F03132-A312-4832-AC95-B833C357908D}"/>
    <cellStyle name="แสดงผล 4 4 5 3" xfId="9859" xr:uid="{4C086DE1-12C8-4C50-B183-33EF03C9FBD7}"/>
    <cellStyle name="แสดงผล 4 4 5 4" xfId="7368" xr:uid="{6B885333-B108-460F-B6A7-09E95423D35E}"/>
    <cellStyle name="แสดงผล 4 4 6" xfId="32944" xr:uid="{72D3413B-55DA-40D0-A799-A22399141D37}"/>
    <cellStyle name="แสดงผล 4 4 6 2" xfId="32943" xr:uid="{BDDA7771-944E-40C4-ACC3-CCD743DE86FC}"/>
    <cellStyle name="แสดงผล 4 4 6 2 2" xfId="18917" xr:uid="{B1F4AC19-228D-44AA-BA71-494678859C50}"/>
    <cellStyle name="แสดงผล 4 4 6 2 3" xfId="9857" xr:uid="{A71A1896-C907-4606-862C-78A923F53BBB}"/>
    <cellStyle name="แสดงผล 4 4 6 2 4" xfId="39461" xr:uid="{9CF94DB5-538C-4A9F-A00C-43BC09C1EC2C}"/>
    <cellStyle name="แสดงผล 4 4 6 3" xfId="18918" xr:uid="{3AD3CED7-5548-44FF-A371-F1889F0AFA47}"/>
    <cellStyle name="แสดงผล 4 4 6 4" xfId="9858" xr:uid="{B856CFA0-287B-4677-A555-4F58DA539697}"/>
    <cellStyle name="แสดงผล 4 4 6 5" xfId="18314" xr:uid="{3BF8B72A-6CA5-40DA-8AF7-82C889734263}"/>
    <cellStyle name="แสดงผล 4 4 7" xfId="32942" xr:uid="{3EC360E1-7FD7-4582-8A59-8416EAB52558}"/>
    <cellStyle name="แสดงผล 4 4 7 2" xfId="18916" xr:uid="{A27FCC07-409E-4FAE-B223-ACE2709EA11D}"/>
    <cellStyle name="แสดงผล 4 4 7 3" xfId="9856" xr:uid="{402FBD17-DD15-4B61-9AB8-F124D873E8DC}"/>
    <cellStyle name="แสดงผล 4 4 7 4" xfId="18313" xr:uid="{5E2CD576-5275-412E-B0BB-EC30969311EF}"/>
    <cellStyle name="แสดงผล 4 4 8" xfId="28577" xr:uid="{7AEFAAA3-79C0-4F65-8E6B-DF82730B5B5C}"/>
    <cellStyle name="แสดงผล 4 4 8 2" xfId="6809" xr:uid="{6A7E6867-BD52-4927-9EC2-A1E9E2AE5672}"/>
    <cellStyle name="แสดงผล 4 4 8 3" xfId="2387" xr:uid="{66FC4781-BA38-4130-AAEE-5A874C7A879F}"/>
    <cellStyle name="แสดงผล 4 4 9" xfId="26774" xr:uid="{7194B170-A176-4FD4-8260-9554A0D6EF69}"/>
    <cellStyle name="แสดงผล 4 4 9 2" xfId="5513" xr:uid="{12B9712D-91D3-432E-8219-817FC8E0592F}"/>
    <cellStyle name="แสดงผล 4 4 9 3" xfId="1503" xr:uid="{C439F539-971C-40DE-BFCE-580C33F2C88D}"/>
    <cellStyle name="แสดงผล 4 5" xfId="42373" xr:uid="{4467EA77-B956-4CE0-8F00-A0D9A28392FA}"/>
    <cellStyle name="แสดงผล 4 5 10" xfId="26331" xr:uid="{676B273E-C17F-404E-B188-7D47D93018C4}"/>
    <cellStyle name="แสดงผล 4 5 10 2" xfId="5210" xr:uid="{E6E481D7-BD09-49F8-AF9E-99029BBEEDB2}"/>
    <cellStyle name="แสดงผล 4 5 10 3" xfId="1303" xr:uid="{D3053BC3-FC48-4CCD-924D-E3FACA2C8CD2}"/>
    <cellStyle name="แสดงผล 4 5 11" xfId="25502" xr:uid="{A64E3878-CFC7-4158-A90F-7169F301F773}"/>
    <cellStyle name="แสดงผล 4 5 11 2" xfId="4556" xr:uid="{23B368B8-24D3-42F7-ADA2-AC368B927418}"/>
    <cellStyle name="แสดงผล 4 5 11 3" xfId="808" xr:uid="{A47CC9E3-D4F0-4DC4-9DA2-6CD256D3BEE7}"/>
    <cellStyle name="แสดงผล 4 5 12" xfId="32941" xr:uid="{AF4A43E6-1CD3-4EBD-B331-A5F600E73457}"/>
    <cellStyle name="แสดงผล 4 5 12 2" xfId="18915" xr:uid="{A28D9D1D-2455-4894-95DF-FA4749469745}"/>
    <cellStyle name="แสดงผล 4 5 12 3" xfId="9855" xr:uid="{D88B9F6A-C41A-4805-97F0-30E8495F2573}"/>
    <cellStyle name="แสดงผล 4 5 12 4" xfId="8090" xr:uid="{19F8D363-6EE6-49ED-B03D-29C4E85BDDAD}"/>
    <cellStyle name="แสดงผล 4 5 13" xfId="39396" xr:uid="{A4DE5A61-C1EC-4B55-9F77-F4A647424237}"/>
    <cellStyle name="แสดงผล 4 5 14" xfId="24763" xr:uid="{5346B2BD-FE29-4267-BA36-9178AEDF2D98}"/>
    <cellStyle name="แสดงผล 4 5 15" xfId="19417" xr:uid="{7E696711-3B20-400C-B1C7-332CFEE9060B}"/>
    <cellStyle name="แสดงผล 4 5 16" xfId="10305" xr:uid="{E00F7B56-3E13-41E0-85B3-6D6CC4212249}"/>
    <cellStyle name="แสดงผล 4 5 2" xfId="41572" xr:uid="{9B6D5AAF-2A93-4D06-B859-1D95D49685D3}"/>
    <cellStyle name="แสดงผล 4 5 2 10" xfId="12182" xr:uid="{64E0499D-0B66-44B1-8904-B5A82660D232}"/>
    <cellStyle name="แสดงผล 4 5 2 11" xfId="10721" xr:uid="{1A592BC2-3F72-4AF7-BE29-A3CD1C28D1F1}"/>
    <cellStyle name="แสดงผล 4 5 2 2" xfId="32939" xr:uid="{04A0273F-81EE-4740-971B-B77F24AACB34}"/>
    <cellStyle name="แสดงผล 4 5 2 2 2" xfId="18913" xr:uid="{4F1263D1-B889-4FC8-92F3-58EC50568113}"/>
    <cellStyle name="แสดงผล 4 5 2 2 3" xfId="9853" xr:uid="{7FC97259-DB2A-4C79-B766-CF44C45FB780}"/>
    <cellStyle name="แสดงผล 4 5 2 2 4" xfId="11676" xr:uid="{7196D7E3-1C9B-4895-B8A1-31AFDF909FE0}"/>
    <cellStyle name="แสดงผล 4 5 2 3" xfId="27982" xr:uid="{18491E87-A666-4C9D-99E9-A7A9BB38A981}"/>
    <cellStyle name="แสดงผล 4 5 2 3 2" xfId="6400" xr:uid="{615A658A-37AE-4F76-8782-32FB7AB12AFE}"/>
    <cellStyle name="แสดงผล 4 5 2 3 3" xfId="2074" xr:uid="{C0CBCCF7-DB6C-433C-AFF1-4EDF0E91778A}"/>
    <cellStyle name="แสดงผล 4 5 2 4" xfId="30210" xr:uid="{7587D8CA-557B-4B94-94FB-886BA7DDCD57}"/>
    <cellStyle name="แสดงผล 4 5 2 4 2" xfId="7904" xr:uid="{303486F5-500A-48D4-89B6-8D1FC38BD36E}"/>
    <cellStyle name="แสดงผล 4 5 2 4 3" xfId="2981" xr:uid="{F9085DC3-25CC-4734-8444-21E1F06A37F7}"/>
    <cellStyle name="แสดงผล 4 5 2 5" xfId="25792" xr:uid="{28DBE677-1BD1-4D69-8FC5-B900A33F94C9}"/>
    <cellStyle name="แสดงผล 4 5 2 5 2" xfId="4837" xr:uid="{13F7C234-5C75-44DD-986D-7B6ADBC380FE}"/>
    <cellStyle name="แสดงผล 4 5 2 5 3" xfId="1071" xr:uid="{B25154F7-F3CF-41EF-BE6D-FB5B3186DED4}"/>
    <cellStyle name="แสดงผล 4 5 2 6" xfId="25369" xr:uid="{DE37942E-B71B-4FCC-A0E1-E649F07A20DA}"/>
    <cellStyle name="แสดงผล 4 5 2 6 2" xfId="4476" xr:uid="{AA5504BF-F8D3-4000-92C0-C567A45A1FB3}"/>
    <cellStyle name="แสดงผล 4 5 2 6 3" xfId="759" xr:uid="{73C983AF-B6F5-445B-AEC5-328686C1B4A7}"/>
    <cellStyle name="แสดงผล 4 5 2 7" xfId="32940" xr:uid="{BCABF6AF-9038-4606-8C0A-5450020E9BFC}"/>
    <cellStyle name="แสดงผล 4 5 2 7 2" xfId="18914" xr:uid="{9FC4703E-25E3-4CC4-9D3A-C0EAEEDAA4D0}"/>
    <cellStyle name="แสดงผล 4 5 2 7 3" xfId="9854" xr:uid="{29FE0804-386A-499F-8611-DF8CDD1DA9C7}"/>
    <cellStyle name="แสดงผล 4 5 2 7 4" xfId="11677" xr:uid="{2BB6920C-8979-42DC-B28F-C4D6A3775DE9}"/>
    <cellStyle name="แสดงผล 4 5 2 8" xfId="38709" xr:uid="{31DC08CF-BBD2-470F-912A-5819D60320EB}"/>
    <cellStyle name="แสดงผล 4 5 2 9" xfId="24086" xr:uid="{2B867889-46B4-4CD0-9D23-E5611C2661CB}"/>
    <cellStyle name="แสดงผล 4 5 3" xfId="32938" xr:uid="{E657667F-B8D8-4E4D-8CB3-AED27E6C986C}"/>
    <cellStyle name="แสดงผล 4 5 3 2" xfId="32937" xr:uid="{CE6E2435-5FF2-4D83-B6D1-F38F577F5025}"/>
    <cellStyle name="แสดงผล 4 5 3 2 2" xfId="18911" xr:uid="{6336D9DA-81AE-4B54-B206-1E3DE4FEE4DC}"/>
    <cellStyle name="แสดงผล 4 5 3 2 3" xfId="9851" xr:uid="{6BB8A840-2955-4E53-ABC8-64D4BEABBAF8}"/>
    <cellStyle name="แสดงผล 4 5 3 2 4" xfId="18311" xr:uid="{7D6CB06D-2C11-49D3-843F-77F19A35010A}"/>
    <cellStyle name="แสดงผล 4 5 3 3" xfId="18912" xr:uid="{1ACF075E-4100-4073-ADF2-1BBAA7916B4F}"/>
    <cellStyle name="แสดงผล 4 5 3 4" xfId="9852" xr:uid="{75F80307-1D9B-47CC-914B-10CA5BFB2BCC}"/>
    <cellStyle name="แสดงผล 4 5 3 5" xfId="7371" xr:uid="{4B593823-3228-4CC4-9BC8-A9A49B21207A}"/>
    <cellStyle name="แสดงผล 4 5 4" xfId="32936" xr:uid="{FEDC39C6-05C8-4466-9356-173F2299F770}"/>
    <cellStyle name="แสดงผล 4 5 4 2" xfId="32935" xr:uid="{E6852A3E-FDAF-488C-8BCC-9DC740DADA6E}"/>
    <cellStyle name="แสดงผล 4 5 4 2 2" xfId="18909" xr:uid="{1E3D91A1-E7CA-4D40-9F25-BAC134A20EA2}"/>
    <cellStyle name="แสดงผล 4 5 4 2 3" xfId="9849" xr:uid="{4B4270F1-1957-479A-98EA-9E05DB545667}"/>
    <cellStyle name="แสดงผล 4 5 4 2 4" xfId="7370" xr:uid="{63F533E2-9ED3-4D1D-AEA3-93AFC3E5D534}"/>
    <cellStyle name="แสดงผล 4 5 4 3" xfId="18910" xr:uid="{0DA8E4C8-9928-4916-9B44-274B5B039D07}"/>
    <cellStyle name="แสดงผล 4 5 4 4" xfId="9850" xr:uid="{D818A8D8-36D8-4486-9756-8753BE5C05FD}"/>
    <cellStyle name="แสดงผล 4 5 4 5" xfId="11678" xr:uid="{184CEC43-33D9-4D21-8631-2DF88823750B}"/>
    <cellStyle name="แสดงผล 4 5 5" xfId="32934" xr:uid="{59AA2A0F-B554-4F07-9015-D6F023188022}"/>
    <cellStyle name="แสดงผล 4 5 5 2" xfId="18908" xr:uid="{49F9B730-DF42-4229-9E1B-82252621A7DA}"/>
    <cellStyle name="แสดงผล 4 5 5 3" xfId="9848" xr:uid="{3E57FFD0-B862-435D-8D36-C72C8C67387C}"/>
    <cellStyle name="แสดงผล 4 5 5 4" xfId="16810" xr:uid="{BFC8D806-FFAC-4A80-B950-96B9D0530040}"/>
    <cellStyle name="แสดงผล 4 5 6" xfId="32933" xr:uid="{A40C8594-CE45-4D62-B97F-890564509AEC}"/>
    <cellStyle name="แสดงผล 4 5 6 2" xfId="32932" xr:uid="{45F03861-D4A7-4DD5-8731-BD08F785141F}"/>
    <cellStyle name="แสดงผล 4 5 6 2 2" xfId="18906" xr:uid="{3DF7F816-B0C3-46AA-A65F-4E219B265C49}"/>
    <cellStyle name="แสดงผล 4 5 6 2 3" xfId="9846" xr:uid="{BE32456A-3AE1-44B5-9898-D4C3C0176E62}"/>
    <cellStyle name="แสดงผล 4 5 6 2 4" xfId="24599" xr:uid="{58D69F93-10FE-4CCF-B970-FEBD4A682803}"/>
    <cellStyle name="แสดงผล 4 5 6 3" xfId="18907" xr:uid="{A498E27B-48C3-4384-A136-82524EAB44E3}"/>
    <cellStyle name="แสดงผล 4 5 6 4" xfId="9847" xr:uid="{D027B566-418A-4F69-9B55-13BC863677C0}"/>
    <cellStyle name="แสดงผล 4 5 6 5" xfId="18312" xr:uid="{61A2E6A1-37C0-46D3-B9D8-9519FCAD3768}"/>
    <cellStyle name="แสดงผล 4 5 7" xfId="32931" xr:uid="{0628F0A8-82D1-4900-96FE-0A67A0434F30}"/>
    <cellStyle name="แสดงผล 4 5 7 2" xfId="18905" xr:uid="{0CCE10F0-B5CE-42F1-AC8A-E8418F28238E}"/>
    <cellStyle name="แสดงผล 4 5 7 3" xfId="9845" xr:uid="{B13517A8-E3B2-42C4-A73A-72C36236A226}"/>
    <cellStyle name="แสดงผล 4 5 7 4" xfId="24598" xr:uid="{5704A4B4-C8EE-4A58-8914-F2B5773EBEBD}"/>
    <cellStyle name="แสดงผล 4 5 8" xfId="28576" xr:uid="{C7D5F77A-B824-4203-A4B7-A03F1DB06DE1}"/>
    <cellStyle name="แสดงผล 4 5 8 2" xfId="6808" xr:uid="{A1D74B3D-F1ED-4F1C-B084-04E4A94AEEB9}"/>
    <cellStyle name="แสดงผล 4 5 8 3" xfId="2386" xr:uid="{6C5BE0D5-9D28-4DE0-AF62-E4AED5FEDC91}"/>
    <cellStyle name="แสดงผล 4 5 9" xfId="27488" xr:uid="{A355CB9E-E7BF-4150-80B8-7AD393E9C03D}"/>
    <cellStyle name="แสดงผล 4 5 9 2" xfId="5989" xr:uid="{A1455803-17DE-4084-BD2E-560C7F8F4ECF}"/>
    <cellStyle name="แสดงผล 4 5 9 3" xfId="1727" xr:uid="{DB147F8F-95FF-48CD-B6BF-87D8889E0EB1}"/>
    <cellStyle name="แสดงผล 4 6" xfId="42372" xr:uid="{7DA52669-1F21-4C51-839A-043CE5E1D7B0}"/>
    <cellStyle name="แสดงผล 4 6 10" xfId="26330" xr:uid="{0928F3C4-5B07-468C-BB95-3BFEBEB18F1D}"/>
    <cellStyle name="แสดงผล 4 6 10 2" xfId="5209" xr:uid="{FF1F0B7B-CD9A-4800-829D-AB7AB2B4037F}"/>
    <cellStyle name="แสดงผล 4 6 10 3" xfId="1302" xr:uid="{538469F7-F266-468E-95C0-14BBCB1E98BB}"/>
    <cellStyle name="แสดงผล 4 6 11" xfId="25501" xr:uid="{F42496D8-2AD7-4B73-84DF-1EBF4535AA4F}"/>
    <cellStyle name="แสดงผล 4 6 11 2" xfId="4555" xr:uid="{F0B47613-675E-4FCD-92CB-18283AE98156}"/>
    <cellStyle name="แสดงผล 4 6 11 3" xfId="807" xr:uid="{4EEE3E08-59DC-46DD-B1B3-B605C65F483F}"/>
    <cellStyle name="แสดงผล 4 6 12" xfId="32930" xr:uid="{38A997A4-2E7E-4528-AF2A-114AEE943780}"/>
    <cellStyle name="แสดงผล 4 6 12 2" xfId="18904" xr:uid="{E791E5C0-F595-459A-90B5-11E25C824AB2}"/>
    <cellStyle name="แสดงผล 4 6 12 3" xfId="9844" xr:uid="{685150E1-C022-4E07-BE6F-D0B89B681304}"/>
    <cellStyle name="แสดงผล 4 6 12 4" xfId="18305" xr:uid="{931AF3B2-FDBC-47A3-8114-C013CE056416}"/>
    <cellStyle name="แสดงผล 4 6 13" xfId="39395" xr:uid="{EF80A688-E075-4992-899F-98CB5FFA439D}"/>
    <cellStyle name="แสดงผล 4 6 14" xfId="24762" xr:uid="{EC326375-5C0B-46B8-972D-298862978EE8}"/>
    <cellStyle name="แสดงผล 4 6 15" xfId="19423" xr:uid="{505839DF-6C77-4A31-B708-8A78A7E466D1}"/>
    <cellStyle name="แสดงผล 4 6 16" xfId="10306" xr:uid="{4F3AFAFD-4B0A-4767-9775-E9712809901A}"/>
    <cellStyle name="แสดงผล 4 6 2" xfId="41571" xr:uid="{A72C1F1C-AB09-453D-9BB4-FEAB7BD88BBC}"/>
    <cellStyle name="แสดงผล 4 6 2 10" xfId="15861" xr:uid="{E75D2412-2896-43DD-B905-227060705AFA}"/>
    <cellStyle name="แสดงผล 4 6 2 11" xfId="10722" xr:uid="{2D16F696-764A-48AE-B8CA-0DAAA8F30D9B}"/>
    <cellStyle name="แสดงผล 4 6 2 2" xfId="32928" xr:uid="{5A641258-AB1E-4071-B2F3-87E4510D8DB0}"/>
    <cellStyle name="แสดงผล 4 6 2 2 2" xfId="18902" xr:uid="{002DD45F-0936-44FC-8C8F-347D5E8B507D}"/>
    <cellStyle name="แสดงผล 4 6 2 2 3" xfId="9842" xr:uid="{0C1CAC15-68E3-4137-8A6F-8297707A046F}"/>
    <cellStyle name="แสดงผล 4 6 2 2 4" xfId="14994" xr:uid="{970BC4C2-1166-45A9-A868-E4C2ADF52D68}"/>
    <cellStyle name="แสดงผล 4 6 2 3" xfId="27981" xr:uid="{3D5C44B2-2F4E-4610-8CE5-FBA774834521}"/>
    <cellStyle name="แสดงผล 4 6 2 3 2" xfId="6399" xr:uid="{56C5FAF5-F26D-4237-80DC-C00AA8EE19EE}"/>
    <cellStyle name="แสดงผล 4 6 2 3 3" xfId="2073" xr:uid="{FD18A3AD-7A51-49C7-8FC3-44B53527FE74}"/>
    <cellStyle name="แสดงผล 4 6 2 4" xfId="26811" xr:uid="{D11FB6D8-0C82-4CA6-BAAD-BF4B36144EE5}"/>
    <cellStyle name="แสดงผล 4 6 2 4 2" xfId="5545" xr:uid="{49A37DFF-0F21-4ABE-81FF-3969B9FB2795}"/>
    <cellStyle name="แสดงผล 4 6 2 4 3" xfId="1532" xr:uid="{C3529850-93E4-4FC5-8239-611ECA77A82A}"/>
    <cellStyle name="แสดงผล 4 6 2 5" xfId="25791" xr:uid="{626A34CA-70B2-4C89-9946-C079D2FAFC6B}"/>
    <cellStyle name="แสดงผล 4 6 2 5 2" xfId="4836" xr:uid="{84BFF80F-FFC1-477B-8D88-E3EDBD1C1E48}"/>
    <cellStyle name="แสดงผล 4 6 2 5 3" xfId="1070" xr:uid="{A4208F0E-3765-4C37-8186-4F872894583B}"/>
    <cellStyle name="แสดงผล 4 6 2 6" xfId="25368" xr:uid="{325C7453-EA6F-4C14-9F81-460135DD51EC}"/>
    <cellStyle name="แสดงผล 4 6 2 6 2" xfId="4475" xr:uid="{BC3A1D57-42E6-4CBF-9897-55FAF69A7C9D}"/>
    <cellStyle name="แสดงผล 4 6 2 6 3" xfId="758" xr:uid="{AB654159-C25A-42CB-A03E-CA26861A7326}"/>
    <cellStyle name="แสดงผล 4 6 2 7" xfId="32929" xr:uid="{16D4971E-50DB-4040-AD34-DBD62614CBC6}"/>
    <cellStyle name="แสดงผล 4 6 2 7 2" xfId="18903" xr:uid="{716F8871-3174-4632-A9E9-6A061904C5DB}"/>
    <cellStyle name="แสดงผล 4 6 2 7 3" xfId="9843" xr:uid="{A6B6B081-AAAF-44BA-980B-D3F2438FE161}"/>
    <cellStyle name="แสดงผล 4 6 2 7 4" xfId="18309" xr:uid="{A3C2493E-8A7A-44EC-ADD9-7D4F31AE02ED}"/>
    <cellStyle name="แสดงผล 4 6 2 8" xfId="38708" xr:uid="{BFE679F5-2E8E-44E9-AEC4-630CFB9AFA35}"/>
    <cellStyle name="แสดงผล 4 6 2 9" xfId="24085" xr:uid="{171AE0E8-F783-4A7F-80F4-87F85F3FF462}"/>
    <cellStyle name="แสดงผล 4 6 3" xfId="32927" xr:uid="{F5933133-F2B2-49EE-8856-FC4718A5269A}"/>
    <cellStyle name="แสดงผล 4 6 3 2" xfId="32926" xr:uid="{10298E29-CB51-49AB-933B-E48122A17250}"/>
    <cellStyle name="แสดงผล 4 6 3 2 2" xfId="18900" xr:uid="{DA08AFC7-F0B0-4764-938F-2FC8C0FE25C8}"/>
    <cellStyle name="แสดงผล 4 6 3 2 3" xfId="9840" xr:uid="{9AA1CD13-3E72-4A0B-8E99-B5B91DC01C8F}"/>
    <cellStyle name="แสดงผล 4 6 3 2 4" xfId="7372" xr:uid="{0CA79FC1-AF3E-44F9-9AFB-236026CD7CD5}"/>
    <cellStyle name="แสดงผล 4 6 3 3" xfId="18901" xr:uid="{50D2E769-597E-420C-9137-CDFC5CB0A3FC}"/>
    <cellStyle name="แสดงผล 4 6 3 4" xfId="9841" xr:uid="{C83ED18D-1B13-4034-9271-6672BE311BF4}"/>
    <cellStyle name="แสดงผล 4 6 3 5" xfId="8093" xr:uid="{D2FDD6BF-48EF-4765-88A9-DE13446F05EF}"/>
    <cellStyle name="แสดงผล 4 6 4" xfId="32925" xr:uid="{96D009E0-7B84-4704-BCB6-88749FB0DE41}"/>
    <cellStyle name="แสดงผล 4 6 4 2" xfId="32924" xr:uid="{A8DA128C-F398-4779-8B5D-FB20DACECF29}"/>
    <cellStyle name="แสดงผล 4 6 4 2 2" xfId="18898" xr:uid="{BB1FF619-FCEA-4D87-AFF9-4E223A13AD95}"/>
    <cellStyle name="แสดงผล 4 6 4 2 3" xfId="9838" xr:uid="{35509800-BC47-43F0-8560-DA264D9FAD0F}"/>
    <cellStyle name="แสดงผล 4 6 4 2 4" xfId="39463" xr:uid="{AA5F204A-D13A-47D7-A6B6-7160D2CFDA47}"/>
    <cellStyle name="แสดงผล 4 6 4 3" xfId="18899" xr:uid="{9A457544-BA8C-49D2-A8B3-5283AC5571F1}"/>
    <cellStyle name="แสดงผล 4 6 4 4" xfId="9839" xr:uid="{44D961B6-0F19-40CC-9E29-07395798E04C}"/>
    <cellStyle name="แสดงผล 4 6 4 5" xfId="18320" xr:uid="{D17954A8-8521-4789-B6F9-D131B5D7FDCB}"/>
    <cellStyle name="แสดงผล 4 6 5" xfId="32923" xr:uid="{153F722B-72AF-4C50-959D-73E24351997F}"/>
    <cellStyle name="แสดงผล 4 6 5 2" xfId="18897" xr:uid="{8984D9F1-CD1A-4EC6-8DC8-781B407DC8A3}"/>
    <cellStyle name="แสดงผล 4 6 5 3" xfId="9837" xr:uid="{7A3CC1FD-0A8A-4F04-AA71-2359C0B7A423}"/>
    <cellStyle name="แสดงผล 4 6 5 4" xfId="18308" xr:uid="{22F95FFD-D598-4149-8F37-5EB58F0D7F7C}"/>
    <cellStyle name="แสดงผล 4 6 6" xfId="32922" xr:uid="{997E213E-2039-43EE-B422-D205C655D314}"/>
    <cellStyle name="แสดงผล 4 6 6 2" xfId="32921" xr:uid="{5FDB0EEF-B74D-42EE-B5F2-F4E268F7EE7E}"/>
    <cellStyle name="แสดงผล 4 6 6 2 2" xfId="18895" xr:uid="{FC46034D-EE9E-4D0B-8ADA-3A02CE2CE2A6}"/>
    <cellStyle name="แสดงผล 4 6 6 2 3" xfId="9835" xr:uid="{A7E029FD-EA0B-417D-ACA5-8968324D73BE}"/>
    <cellStyle name="แสดงผล 4 6 6 2 4" xfId="7375" xr:uid="{163FB411-E333-484B-923B-FB9DD032D75B}"/>
    <cellStyle name="แสดงผล 4 6 6 3" xfId="18896" xr:uid="{1D1D175C-B69E-4651-91C0-2D57636E64FC}"/>
    <cellStyle name="แสดงผล 4 6 6 4" xfId="9836" xr:uid="{D36EE46E-EE58-4EDA-87F5-5DD0FE107B98}"/>
    <cellStyle name="แสดงผล 4 6 6 5" xfId="8092" xr:uid="{D59EC6B9-367C-495A-9D62-6C19385C6B40}"/>
    <cellStyle name="แสดงผล 4 6 7" xfId="32920" xr:uid="{318D97DE-6BA4-452A-9A74-7F581CB2120C}"/>
    <cellStyle name="แสดงผล 4 6 7 2" xfId="18894" xr:uid="{BE1E8289-76D1-4F30-A854-4DCDBD2DAACD}"/>
    <cellStyle name="แสดงผล 4 6 7 3" xfId="9834" xr:uid="{73F0BEBA-0C33-4F2D-901A-1EB19B4DC3DA}"/>
    <cellStyle name="แสดงผล 4 6 7 4" xfId="18306" xr:uid="{6D84D760-DC71-4D55-850B-BB61616A10B2}"/>
    <cellStyle name="แสดงผล 4 6 8" xfId="28575" xr:uid="{2A6AB059-810A-4585-B3D5-DF942E09AA58}"/>
    <cellStyle name="แสดงผล 4 6 8 2" xfId="6807" xr:uid="{94EFC24B-99D4-459A-AF18-EB5A22AA4651}"/>
    <cellStyle name="แสดงผล 4 6 8 3" xfId="2385" xr:uid="{64EEDCB9-FEF1-43F3-8063-EE1C9E6AD313}"/>
    <cellStyle name="แสดงผล 4 6 9" xfId="27489" xr:uid="{E35586FE-749D-409B-8695-56163BF18E3F}"/>
    <cellStyle name="แสดงผล 4 6 9 2" xfId="5990" xr:uid="{758C8F1F-6B48-4EF1-B40B-FA03DA432374}"/>
    <cellStyle name="แสดงผล 4 6 9 3" xfId="1728" xr:uid="{3BAF83B5-2C80-49EB-9E3F-598D95DD5CC2}"/>
    <cellStyle name="แสดงผล 4 7" xfId="41576" xr:uid="{A74A7370-8CF8-4712-A63B-12BFE5AC1906}"/>
    <cellStyle name="แสดงผล 4 7 10" xfId="39497" xr:uid="{3E88BDDB-E06B-4BF3-A8D5-10A9CFF9F975}"/>
    <cellStyle name="แสดงผล 4 7 11" xfId="10717" xr:uid="{9710FE57-5408-4D64-AD1A-08F098D338B2}"/>
    <cellStyle name="แสดงผล 4 7 2" xfId="32918" xr:uid="{A9E062E5-62D4-4526-8CB4-D3D3622810AE}"/>
    <cellStyle name="แสดงผล 4 7 2 2" xfId="18892" xr:uid="{127FBD1E-ACA4-46F6-8481-7D62CA3627AB}"/>
    <cellStyle name="แสดงผล 4 7 2 3" xfId="9832" xr:uid="{41361AA4-BE09-48A2-A48D-38AD7DBED70F}"/>
    <cellStyle name="แสดงผล 4 7 2 4" xfId="18307" xr:uid="{B82A176F-F92A-4D84-9BFD-1A400431CC9F}"/>
    <cellStyle name="แสดงผล 4 7 3" xfId="27986" xr:uid="{07E5F944-5F84-4A7C-A385-F0CC86B9A874}"/>
    <cellStyle name="แสดงผล 4 7 3 2" xfId="6404" xr:uid="{007EA9D6-66A0-4B14-BFD2-6152EF8718AD}"/>
    <cellStyle name="แสดงผล 4 7 3 3" xfId="2078" xr:uid="{12AA6E8A-1542-4DB2-9318-541EE7792E61}"/>
    <cellStyle name="แสดงผล 4 7 4" xfId="29892" xr:uid="{DC9CECC3-645C-44A6-81F1-74A886C6FC10}"/>
    <cellStyle name="แสดงผล 4 7 4 2" xfId="7680" xr:uid="{AA28C22F-B0C4-400E-855F-43FED37B6BD3}"/>
    <cellStyle name="แสดงผล 4 7 4 3" xfId="2825" xr:uid="{CE830DF9-9704-4567-BEBF-0472CF2D46D7}"/>
    <cellStyle name="แสดงผล 4 7 5" xfId="25796" xr:uid="{78B7769A-79E9-487A-ACEB-3350F657815C}"/>
    <cellStyle name="แสดงผล 4 7 5 2" xfId="4841" xr:uid="{5AB267C2-872F-4E56-8BAF-1B89984D95B1}"/>
    <cellStyle name="แสดงผล 4 7 5 3" xfId="1075" xr:uid="{73670914-A7B1-4D28-BD76-19F452B42A86}"/>
    <cellStyle name="แสดงผล 4 7 6" xfId="25373" xr:uid="{D6ED5056-8E8E-4CDF-AD01-4849640AF3F6}"/>
    <cellStyle name="แสดงผล 4 7 6 2" xfId="4480" xr:uid="{3AFCDA8C-19F6-4D62-A4A3-A46355DDCA09}"/>
    <cellStyle name="แสดงผล 4 7 6 3" xfId="763" xr:uid="{6209D88E-069C-4541-8786-BDC2A5F5AE66}"/>
    <cellStyle name="แสดงผล 4 7 7" xfId="32919" xr:uid="{9003475E-D31B-4904-B24C-947A297E25E0}"/>
    <cellStyle name="แสดงผล 4 7 7 2" xfId="18893" xr:uid="{F666DA12-CFBB-4F8A-A0F3-2E9FF3A3966D}"/>
    <cellStyle name="แสดงผล 4 7 7 3" xfId="9833" xr:uid="{5C402B97-292F-42F8-AB72-89F4CB74902A}"/>
    <cellStyle name="แสดงผล 4 7 7 4" xfId="39460" xr:uid="{41E74772-885D-441E-B757-3A737328FE80}"/>
    <cellStyle name="แสดงผล 4 7 8" xfId="38713" xr:uid="{CF227005-FC49-4A1E-83D2-60D4F5C8DCD6}"/>
    <cellStyle name="แสดงผล 4 7 9" xfId="24090" xr:uid="{B6CF12DC-5689-4F88-9180-EF74AEBE5B55}"/>
    <cellStyle name="แสดงผล 4 8" xfId="28580" xr:uid="{3691C8D8-46C1-4E12-9B6F-FF409EE33CF8}"/>
    <cellStyle name="แสดงผล 4 8 2" xfId="6812" xr:uid="{A2330998-3670-45D2-9876-AD4475694158}"/>
    <cellStyle name="แสดงผล 4 8 3" xfId="2390" xr:uid="{C6F77DAE-087E-4D6C-83F0-FB5355522773}"/>
    <cellStyle name="แสดงผล 4 9" xfId="27486" xr:uid="{BBFB146D-4150-4367-B2EF-34DD645E4EB8}"/>
    <cellStyle name="แสดงผล 4 9 2" xfId="5987" xr:uid="{EB74BC6D-22E8-4126-9859-D01BE1A59DA8}"/>
    <cellStyle name="แสดงผล 4 9 3" xfId="1725" xr:uid="{004C460F-014C-4597-9294-2D1DEA427300}"/>
    <cellStyle name="แสดงผล 5" xfId="42371" xr:uid="{B8B50C3F-7C80-49E1-9788-CEE2269AC2F3}"/>
    <cellStyle name="แสดงผล 5 10" xfId="26777" xr:uid="{80B8F416-D2F9-4596-AD47-A3CEAC2F0D2B}"/>
    <cellStyle name="แสดงผล 5 10 2" xfId="5516" xr:uid="{E07402F4-8C38-4496-85FB-A40141025C8D}"/>
    <cellStyle name="แสดงผล 5 10 3" xfId="1506" xr:uid="{74BB77F1-89CD-4694-9315-38ACC8A3B3C5}"/>
    <cellStyle name="แสดงผล 5 11" xfId="26329" xr:uid="{4C256859-C9CB-4C40-849D-EC9F1F3CC98F}"/>
    <cellStyle name="แสดงผล 5 11 2" xfId="5208" xr:uid="{6CEF1482-D52C-4D28-B2C9-90DDA7EC8484}"/>
    <cellStyle name="แสดงผล 5 11 3" xfId="1301" xr:uid="{104F2A5D-ED03-4372-809C-175B50B243BA}"/>
    <cellStyle name="แสดงผล 5 12" xfId="25500" xr:uid="{2621BDD8-FAF9-47D3-B60F-4D612FCB7DA4}"/>
    <cellStyle name="แสดงผล 5 12 2" xfId="4554" xr:uid="{8185CBBF-50B4-4580-8F86-59362E7A8E90}"/>
    <cellStyle name="แสดงผล 5 12 3" xfId="806" xr:uid="{F0B1D849-837C-4C79-8FD4-47A85B9F03C7}"/>
    <cellStyle name="แสดงผล 5 13" xfId="32917" xr:uid="{84095BB7-45E8-41B7-B1D5-124E3D8A2B5A}"/>
    <cellStyle name="แสดงผล 5 13 2" xfId="18891" xr:uid="{274DE344-B113-4F2A-8FAD-1C10299BEA36}"/>
    <cellStyle name="แสดงผล 5 13 3" xfId="9831" xr:uid="{1EA25856-B38C-44B0-8834-26E315D95146}"/>
    <cellStyle name="แสดงผล 5 13 4" xfId="24597" xr:uid="{28044C77-CD2A-441E-9EFA-C561CAF9512F}"/>
    <cellStyle name="แสดงผล 5 14" xfId="39394" xr:uid="{9B997EB3-795C-49D2-B70E-0178AAE92914}"/>
    <cellStyle name="แสดงผล 5 15" xfId="24761" xr:uid="{2BCB3530-77B0-468B-BC40-250F8FD601A3}"/>
    <cellStyle name="แสดงผล 5 16" xfId="15240" xr:uid="{B54307C5-6B3C-485F-8961-DECAE16ED9EB}"/>
    <cellStyle name="แสดงผล 5 17" xfId="6951" xr:uid="{8952922A-071C-4646-B789-9B6C0151B234}"/>
    <cellStyle name="แสดงผล 5 2" xfId="42370" xr:uid="{130AC115-259A-4502-93C8-12B1B83F6976}"/>
    <cellStyle name="แสดงผล 5 2 10" xfId="19418" xr:uid="{2BAB7B5B-87B6-4F7A-AE2D-4952C7C9D0CB}"/>
    <cellStyle name="แสดงผล 5 2 11" xfId="19299" xr:uid="{6C9D4CD0-B494-402B-A88C-4BD8F0C80A77}"/>
    <cellStyle name="แสดงผล 5 2 2" xfId="41569" xr:uid="{F87FAF85-1EE8-4117-992B-AE42E5BC9598}"/>
    <cellStyle name="แสดงผล 5 2 2 10" xfId="10724" xr:uid="{59FBB098-C9DD-4F60-8BAB-157E18795A51}"/>
    <cellStyle name="แสดงผล 5 2 2 2" xfId="27979" xr:uid="{C3F63C0B-093E-4B72-8D65-3D462D29D778}"/>
    <cellStyle name="แสดงผล 5 2 2 2 2" xfId="6397" xr:uid="{DFFDEE10-E72D-4CD2-A5C3-A3A3376E9AD5}"/>
    <cellStyle name="แสดงผล 5 2 2 2 3" xfId="2071" xr:uid="{227B6388-90CB-41D5-A553-8098418186DF}"/>
    <cellStyle name="แสดงผล 5 2 2 3" xfId="29105" xr:uid="{B4B80DC7-1C19-46A7-BD6B-5E92ABC49132}"/>
    <cellStyle name="แสดงผล 5 2 2 3 2" xfId="7114" xr:uid="{B6F7BE0B-648F-4046-9B77-510DBEFCD26D}"/>
    <cellStyle name="แสดงผล 5 2 2 3 3" xfId="2505" xr:uid="{56E8557B-7013-49CF-8F9F-2950FF155227}"/>
    <cellStyle name="แสดงผล 5 2 2 4" xfId="25789" xr:uid="{C662AFE0-B18A-4D58-A5CA-CD0C2793EFF2}"/>
    <cellStyle name="แสดงผล 5 2 2 4 2" xfId="4834" xr:uid="{6AEED0FF-015C-45F9-BE0B-377A186D6A7D}"/>
    <cellStyle name="แสดงผล 5 2 2 4 3" xfId="1068" xr:uid="{3B922171-6744-4A68-B53C-5C0B914E43A2}"/>
    <cellStyle name="แสดงผล 5 2 2 5" xfId="25366" xr:uid="{9E2E3E5F-5817-4471-9385-29B8B2A5137B}"/>
    <cellStyle name="แสดงผล 5 2 2 5 2" xfId="4473" xr:uid="{46731C61-9C66-4B37-91CC-4A75D6475668}"/>
    <cellStyle name="แสดงผล 5 2 2 5 3" xfId="756" xr:uid="{99704DB2-ACEB-49A2-9C3C-AD8D99088BD7}"/>
    <cellStyle name="แสดงผล 5 2 2 6" xfId="32915" xr:uid="{224109E7-ECDF-446D-9912-63C4303230F4}"/>
    <cellStyle name="แสดงผล 5 2 2 6 2" xfId="18889" xr:uid="{9852D61A-1F53-4619-957D-937C445511D6}"/>
    <cellStyle name="แสดงผล 5 2 2 6 3" xfId="9829" xr:uid="{221E95F2-BF79-43FD-8B60-C8D5A465A7B3}"/>
    <cellStyle name="แสดงผล 5 2 2 6 4" xfId="8095" xr:uid="{1E597310-BD9E-4E47-A348-5A5708FAB08A}"/>
    <cellStyle name="แสดงผล 5 2 2 7" xfId="38706" xr:uid="{AC503E8C-E774-485B-B718-D225F90860AF}"/>
    <cellStyle name="แสดงผล 5 2 2 8" xfId="24083" xr:uid="{A0F67F26-AE3B-4DC4-876D-B4636CE6E17F}"/>
    <cellStyle name="แสดงผล 5 2 2 9" xfId="14272" xr:uid="{10A3C808-1486-4660-9CC7-954D26279CF0}"/>
    <cellStyle name="แสดงผล 5 2 3" xfId="28573" xr:uid="{FAAD538E-0300-4F3B-94D3-43BB480FE966}"/>
    <cellStyle name="แสดงผล 5 2 3 2" xfId="6805" xr:uid="{B8A71CD1-3585-400D-9E8D-77CC77B264AD}"/>
    <cellStyle name="แสดงผล 5 2 3 3" xfId="2383" xr:uid="{85894360-B464-4A6D-9E9D-9B30D70A3F18}"/>
    <cellStyle name="แสดงผล 5 2 4" xfId="26776" xr:uid="{D600DF73-3653-4059-AE89-E9A005D41AF3}"/>
    <cellStyle name="แสดงผล 5 2 4 2" xfId="5515" xr:uid="{699DF3FA-FEC1-4469-8DAC-2AFAC183EBC1}"/>
    <cellStyle name="แสดงผล 5 2 4 3" xfId="1505" xr:uid="{4F1B8949-9F36-4DF6-8C3A-54831443E25B}"/>
    <cellStyle name="แสดงผล 5 2 5" xfId="26328" xr:uid="{A693A741-5443-40CA-AF07-69FB82DE96A9}"/>
    <cellStyle name="แสดงผล 5 2 5 2" xfId="5207" xr:uid="{0DA58045-9B1E-412A-8299-7B18F24559FC}"/>
    <cellStyle name="แสดงผล 5 2 5 3" xfId="1300" xr:uid="{47DB666A-79D4-45B3-8230-75C29771A12E}"/>
    <cellStyle name="แสดงผล 5 2 6" xfId="25499" xr:uid="{1B635641-5381-4CAB-8A71-64B8F50D07EF}"/>
    <cellStyle name="แสดงผล 5 2 6 2" xfId="4553" xr:uid="{5578C4E8-F425-4921-91DB-4F5C4F87BF56}"/>
    <cellStyle name="แสดงผล 5 2 6 3" xfId="805" xr:uid="{EFB2653B-15A5-40AD-85C0-096EBF9A9039}"/>
    <cellStyle name="แสดงผล 5 2 7" xfId="32916" xr:uid="{09A93CA4-6DB4-43EE-9F4A-49673C68F9CC}"/>
    <cellStyle name="แสดงผล 5 2 7 2" xfId="18890" xr:uid="{014B38C0-8075-45F2-BB8D-F880588C4577}"/>
    <cellStyle name="แสดงผล 5 2 7 3" xfId="9830" xr:uid="{750A15B8-E9F5-49F2-B35C-0AFB7461EAE4}"/>
    <cellStyle name="แสดงผล 5 2 7 4" xfId="24596" xr:uid="{718ABD03-CE07-4704-BC85-FC8002A6CBE6}"/>
    <cellStyle name="แสดงผล 5 2 8" xfId="39393" xr:uid="{4B0B643B-5752-43F1-9418-EA05909493B2}"/>
    <cellStyle name="แสดงผล 5 2 9" xfId="24760" xr:uid="{C57A87AF-D649-4980-A536-8652F9E9E393}"/>
    <cellStyle name="แสดงผล 5 3" xfId="42369" xr:uid="{9B3FBF55-C949-4440-B6F6-3538F0FE864A}"/>
    <cellStyle name="แสดงผล 5 3 10" xfId="19419" xr:uid="{D5F2EB18-6315-4149-9445-E70DDC38E140}"/>
    <cellStyle name="แสดงผล 5 3 11" xfId="10310" xr:uid="{C68DB8C7-9E6F-468D-A065-A87C51962EBD}"/>
    <cellStyle name="แสดงผล 5 3 2" xfId="41568" xr:uid="{5944F39D-50CE-4ABA-A6AA-8A17C00E8612}"/>
    <cellStyle name="แสดงผล 5 3 2 10" xfId="10725" xr:uid="{F915F158-5DDB-4EA8-A51C-AAE89B3C7211}"/>
    <cellStyle name="แสดงผล 5 3 2 2" xfId="27978" xr:uid="{20C737B9-D658-4567-AEFE-13D9FFA6DC36}"/>
    <cellStyle name="แสดงผล 5 3 2 2 2" xfId="6396" xr:uid="{46D4AAE8-77D1-4653-B8CC-87F6FC4EB535}"/>
    <cellStyle name="แสดงผล 5 3 2 2 3" xfId="2070" xr:uid="{8EB574A7-5C9C-4030-A928-3EEE9A15C6D3}"/>
    <cellStyle name="แสดงผล 5 3 2 3" xfId="26538" xr:uid="{3FBB68D9-0EA6-4772-9F8C-E00C4120AAA0}"/>
    <cellStyle name="แสดงผล 5 3 2 3 2" xfId="5381" xr:uid="{B267A9BE-A025-4A39-A346-A97984E47598}"/>
    <cellStyle name="แสดงผล 5 3 2 3 3" xfId="1433" xr:uid="{12B569C1-8015-4A23-AFA5-3CF5AEB5A2FA}"/>
    <cellStyle name="แสดงผล 5 3 2 4" xfId="25788" xr:uid="{E912AFA8-2FA3-41D7-B564-DC7400815D38}"/>
    <cellStyle name="แสดงผล 5 3 2 4 2" xfId="4833" xr:uid="{D1DC873D-6236-4E9F-9929-7F5AA97F1BBE}"/>
    <cellStyle name="แสดงผล 5 3 2 4 3" xfId="1067" xr:uid="{F4F1818E-10C2-4088-8C48-FE68C76EDEAD}"/>
    <cellStyle name="แสดงผล 5 3 2 5" xfId="25365" xr:uid="{3F3DCED8-A6BA-48EC-A9C4-FE2B4ECCD594}"/>
    <cellStyle name="แสดงผล 5 3 2 5 2" xfId="4472" xr:uid="{61A80CC6-D9D5-4A46-B858-91BD3B5C75B5}"/>
    <cellStyle name="แสดงผล 5 3 2 5 3" xfId="755" xr:uid="{AFC4A400-A8C8-4DEF-8B97-C98F46E1546F}"/>
    <cellStyle name="แสดงผล 5 3 2 6" xfId="32913" xr:uid="{AF2BCE98-0CE7-41E8-B022-09A789119220}"/>
    <cellStyle name="แสดงผล 5 3 2 6 2" xfId="18887" xr:uid="{1F69874D-8A19-4A9A-9B3D-120ACA6EC89D}"/>
    <cellStyle name="แสดงผล 5 3 2 6 3" xfId="9827" xr:uid="{04082E87-31A9-42A5-AA2E-586F6821BFCE}"/>
    <cellStyle name="แสดงผล 5 3 2 6 4" xfId="18304" xr:uid="{44A8B98E-BF72-42F6-8C75-1D7F339F9F2C}"/>
    <cellStyle name="แสดงผล 5 3 2 7" xfId="38705" xr:uid="{FEE0B92C-BD3F-4BDB-8F54-917BD45BFCF1}"/>
    <cellStyle name="แสดงผล 5 3 2 8" xfId="24082" xr:uid="{E6EF15DB-C539-41CB-AC53-89E347488354}"/>
    <cellStyle name="แสดงผล 5 3 2 9" xfId="11792" xr:uid="{7C2D637F-65B0-4972-98D2-01078789119F}"/>
    <cellStyle name="แสดงผล 5 3 3" xfId="28572" xr:uid="{8C0CAEEB-F0EE-4E04-882E-88EEF7DE9877}"/>
    <cellStyle name="แสดงผล 5 3 3 2" xfId="6804" xr:uid="{9C236D99-0317-4805-9931-2F65B6AB0149}"/>
    <cellStyle name="แสดงผล 5 3 3 3" xfId="2382" xr:uid="{669D4D9F-A370-4668-922B-FE5AB5D55D83}"/>
    <cellStyle name="แสดงผล 5 3 4" xfId="27490" xr:uid="{F7F5E522-378C-43EA-A15A-6DACE5C429A0}"/>
    <cellStyle name="แสดงผล 5 3 4 2" xfId="5991" xr:uid="{CC32A018-D1EC-4B15-9B0A-D42C83CFBB73}"/>
    <cellStyle name="แสดงผล 5 3 4 3" xfId="1729" xr:uid="{2CCA96D2-EB6A-41C7-A653-F80CDBF8C52F}"/>
    <cellStyle name="แสดงผล 5 3 5" xfId="26327" xr:uid="{A1E76E52-9F2A-4592-85B5-E18BE8D3835C}"/>
    <cellStyle name="แสดงผล 5 3 5 2" xfId="5206" xr:uid="{22E89D77-0FE4-4535-A79F-ACC7781B33B5}"/>
    <cellStyle name="แสดงผล 5 3 5 3" xfId="1299" xr:uid="{23646447-0521-471D-8757-B22D572FE109}"/>
    <cellStyle name="แสดงผล 5 3 6" xfId="25498" xr:uid="{75563009-989F-42DC-9463-4DAE23BF2D1A}"/>
    <cellStyle name="แสดงผล 5 3 6 2" xfId="4552" xr:uid="{79BD9462-00C6-443C-BDEC-D96583AA31C8}"/>
    <cellStyle name="แสดงผล 5 3 6 3" xfId="804" xr:uid="{6FCAAEDA-304A-49CD-B799-080253624DDC}"/>
    <cellStyle name="แสดงผล 5 3 7" xfId="32914" xr:uid="{19E0362F-81D4-4BFB-8073-EA49073D8077}"/>
    <cellStyle name="แสดงผล 5 3 7 2" xfId="18888" xr:uid="{E8B9D049-6CDE-4638-80AB-385C2BCFAF50}"/>
    <cellStyle name="แสดงผล 5 3 7 3" xfId="9828" xr:uid="{AE2B2489-C964-4F17-8EF7-189C269CF70D}"/>
    <cellStyle name="แสดงผล 5 3 7 4" xfId="7376" xr:uid="{54382B37-5173-4546-86FC-79422257C899}"/>
    <cellStyle name="แสดงผล 5 3 8" xfId="39392" xr:uid="{6D9AF71F-7682-4E14-A5CE-6F562C757460}"/>
    <cellStyle name="แสดงผล 5 3 9" xfId="24759" xr:uid="{A254BD94-246C-42C0-B0F0-1F99441515F0}"/>
    <cellStyle name="แสดงผล 5 4" xfId="42368" xr:uid="{93E34BF5-8491-4E87-8D5B-73AB59D755ED}"/>
    <cellStyle name="แสดงผล 5 4 10" xfId="19420" xr:uid="{8F4EA0F2-B130-469A-9BDC-8E8B33E817F9}"/>
    <cellStyle name="แสดงผล 5 4 11" xfId="6953" xr:uid="{06BC71EE-B5E6-4406-88BB-FFCA52B07D4F}"/>
    <cellStyle name="แสดงผล 5 4 2" xfId="41567" xr:uid="{44BC2C32-4027-402B-9D19-499E4708A25E}"/>
    <cellStyle name="แสดงผล 5 4 2 10" xfId="10726" xr:uid="{4405D164-50F6-4053-B185-BDA6C9BB5FF3}"/>
    <cellStyle name="แสดงผล 5 4 2 2" xfId="27977" xr:uid="{A61C584A-988C-4E7B-8E45-DEB68023B66D}"/>
    <cellStyle name="แสดงผล 5 4 2 2 2" xfId="6395" xr:uid="{6BF4ECFE-8512-4346-AA8E-F89EDEDE55A6}"/>
    <cellStyle name="แสดงผล 5 4 2 2 3" xfId="2069" xr:uid="{536B10B4-F7C4-4609-A5BF-F274957BB809}"/>
    <cellStyle name="แสดงผล 5 4 2 3" xfId="28663" xr:uid="{DAB15018-A9F1-460E-AD7F-7D7ADC94A2CD}"/>
    <cellStyle name="แสดงผล 5 4 2 3 2" xfId="6884" xr:uid="{1FAD03C6-EAC1-48B7-970C-84EB13F45990}"/>
    <cellStyle name="แสดงผล 5 4 2 3 3" xfId="2449" xr:uid="{01344B93-8EC7-46CD-A2EC-E5B25E3B2274}"/>
    <cellStyle name="แสดงผล 5 4 2 4" xfId="25787" xr:uid="{68C0C41D-4522-4F07-830F-F10A41221F80}"/>
    <cellStyle name="แสดงผล 5 4 2 4 2" xfId="4832" xr:uid="{D0C76E5D-BE69-4BA6-AC78-DAE755B94DB2}"/>
    <cellStyle name="แสดงผล 5 4 2 4 3" xfId="1066" xr:uid="{98D08C6F-3DFE-4A5C-99F6-0721277C3F7C}"/>
    <cellStyle name="แสดงผล 5 4 2 5" xfId="25364" xr:uid="{1FFDB327-1F47-4393-A1DB-F7CA6C26373F}"/>
    <cellStyle name="แสดงผล 5 4 2 5 2" xfId="4471" xr:uid="{1F387F5A-B5C0-4124-8EAC-7F66AA9CC998}"/>
    <cellStyle name="แสดงผล 5 4 2 5 3" xfId="754" xr:uid="{E4F684A6-6B98-4C96-8595-008866F8069B}"/>
    <cellStyle name="แสดงผล 5 4 2 6" xfId="32911" xr:uid="{B0448C85-0548-4A26-BE43-245A589B6B0B}"/>
    <cellStyle name="แสดงผล 5 4 2 6 2" xfId="18885" xr:uid="{5E2BFFFD-A815-4B71-9093-6CE76E03E037}"/>
    <cellStyle name="แสดงผล 5 4 2 6 3" xfId="9825" xr:uid="{3DA336E6-1103-4662-AE77-D39A11940EF7}"/>
    <cellStyle name="แสดงผล 5 4 2 6 4" xfId="7377" xr:uid="{155D9AFE-65D1-4908-8117-B3BADDA9AF65}"/>
    <cellStyle name="แสดงผล 5 4 2 7" xfId="38704" xr:uid="{459DD098-E71F-431A-B237-D93DACB2B220}"/>
    <cellStyle name="แสดงผล 5 4 2 8" xfId="24081" xr:uid="{C54E64B9-1CA2-40C1-AD7D-CDEDE9FF7DE5}"/>
    <cellStyle name="แสดงผล 5 4 2 9" xfId="11871" xr:uid="{8A4ADBA1-87DE-4AB9-BE50-E85DBD11E8A3}"/>
    <cellStyle name="แสดงผล 5 4 3" xfId="28571" xr:uid="{EA894139-EDD0-4072-AD61-8DB4F80CA2B9}"/>
    <cellStyle name="แสดงผล 5 4 3 2" xfId="6803" xr:uid="{7AE976FB-6619-47F2-8BE0-549584E9AEC5}"/>
    <cellStyle name="แสดงผล 5 4 3 3" xfId="2381" xr:uid="{782DA124-CFFD-4C04-AECD-572BF754AB0C}"/>
    <cellStyle name="แสดงผล 5 4 4" xfId="27491" xr:uid="{03A548A7-0FE5-41AF-B81B-B929488CBD96}"/>
    <cellStyle name="แสดงผล 5 4 4 2" xfId="5992" xr:uid="{668E1686-418F-4E8F-A413-AC0EF9EEA046}"/>
    <cellStyle name="แสดงผล 5 4 4 3" xfId="1730" xr:uid="{FC12C2C5-ECA6-4DB0-8495-D0538362DEA4}"/>
    <cellStyle name="แสดงผล 5 4 5" xfId="26326" xr:uid="{D92A0F0E-E2A3-4118-ABFA-C161BD27A5E3}"/>
    <cellStyle name="แสดงผล 5 4 5 2" xfId="5205" xr:uid="{875DAEAC-0DCA-4FB4-8DF0-669A328405B7}"/>
    <cellStyle name="แสดงผล 5 4 5 3" xfId="1298" xr:uid="{F157CA46-785B-497A-B458-DD67AEAD3AB0}"/>
    <cellStyle name="แสดงผล 5 4 6" xfId="25497" xr:uid="{FF7E31AA-BC70-4BE6-A035-9673DD8F045A}"/>
    <cellStyle name="แสดงผล 5 4 6 2" xfId="4551" xr:uid="{F75EB59C-CA3A-40DB-8EF8-0CDCA185B657}"/>
    <cellStyle name="แสดงผล 5 4 6 3" xfId="803" xr:uid="{AB7FFDFE-DCC4-4D39-A70F-28FD08AC4351}"/>
    <cellStyle name="แสดงผล 5 4 7" xfId="32912" xr:uid="{09CC84C6-4CFE-4978-9CB1-6161360F85D6}"/>
    <cellStyle name="แสดงผล 5 4 7 2" xfId="18886" xr:uid="{E38BB2EA-DCB0-4BCA-9EB9-B420D4E83B14}"/>
    <cellStyle name="แสดงผล 5 4 7 3" xfId="9826" xr:uid="{BEAB71A8-D3A8-49E0-B151-C59520815017}"/>
    <cellStyle name="แสดงผล 5 4 7 4" xfId="16622" xr:uid="{68BD90FF-AD2F-4A47-AF8C-28C47B4E45BC}"/>
    <cellStyle name="แสดงผล 5 4 8" xfId="39391" xr:uid="{AE7F3818-EDB7-49B4-8D1C-5C9CCA2F5CE3}"/>
    <cellStyle name="แสดงผล 5 4 9" xfId="24758" xr:uid="{E7D6458E-FFF0-4C7F-973E-1958F75F4D66}"/>
    <cellStyle name="แสดงผล 5 5" xfId="42367" xr:uid="{2D012119-6076-4828-B049-8A774DA970D0}"/>
    <cellStyle name="แสดงผล 5 5 10" xfId="19421" xr:uid="{95832082-BA67-44C4-A1AE-0776B812F384}"/>
    <cellStyle name="แสดงผล 5 5 11" xfId="10307" xr:uid="{4591F430-2F3B-4873-A23F-94656F166635}"/>
    <cellStyle name="แสดงผล 5 5 2" xfId="41566" xr:uid="{2EED5247-0AA2-4E5A-AF76-273954F65ED1}"/>
    <cellStyle name="แสดงผล 5 5 2 10" xfId="10727" xr:uid="{0821C6E0-DD91-47D4-AAAB-CC725781542C}"/>
    <cellStyle name="แสดงผล 5 5 2 2" xfId="27976" xr:uid="{7A44A78D-0537-4B69-9E0B-C3182DCC56EE}"/>
    <cellStyle name="แสดงผล 5 5 2 2 2" xfId="6394" xr:uid="{5AE0B0C4-2B1A-4D90-9B3C-D81E94969ADB}"/>
    <cellStyle name="แสดงผล 5 5 2 2 3" xfId="2068" xr:uid="{15967045-BCF0-46FF-8984-B317D98E3AD5}"/>
    <cellStyle name="แสดงผล 5 5 2 3" xfId="30209" xr:uid="{A9D22449-0FFE-4AE1-A15C-39180B4337CA}"/>
    <cellStyle name="แสดงผล 5 5 2 3 2" xfId="7903" xr:uid="{5D2986EE-F611-4B33-93D2-B44E4EAC9B15}"/>
    <cellStyle name="แสดงผล 5 5 2 3 3" xfId="2980" xr:uid="{8A346C85-3763-4CC8-8517-9CA9B642083B}"/>
    <cellStyle name="แสดงผล 5 5 2 4" xfId="25786" xr:uid="{3EC60ED9-F335-481C-AFB7-E810C88F4D72}"/>
    <cellStyle name="แสดงผล 5 5 2 4 2" xfId="4831" xr:uid="{D612F4A1-1AFF-4475-A9BC-2CAB0D9D547C}"/>
    <cellStyle name="แสดงผล 5 5 2 4 3" xfId="1065" xr:uid="{7C20207D-CF00-4F70-BEC1-2A36B27A338A}"/>
    <cellStyle name="แสดงผล 5 5 2 5" xfId="25363" xr:uid="{51547F08-D4A0-4C36-BDC9-76305862447C}"/>
    <cellStyle name="แสดงผล 5 5 2 5 2" xfId="4470" xr:uid="{8328E3DB-3864-44DC-97F0-BC75468B4FE7}"/>
    <cellStyle name="แสดงผล 5 5 2 5 3" xfId="753" xr:uid="{C4A19815-E33C-4808-BD0B-4596519F4ABE}"/>
    <cellStyle name="แสดงผล 5 5 2 6" xfId="32909" xr:uid="{0FC391E3-A337-4D3D-A82A-33EAB8DF619A}"/>
    <cellStyle name="แสดงผล 5 5 2 6 2" xfId="18883" xr:uid="{2EF80F24-B5F9-47C7-8B1A-AC0E69D30D95}"/>
    <cellStyle name="แสดงผล 5 5 2 6 3" xfId="9823" xr:uid="{71BD7516-AD47-4F71-A02A-5349B4930DC4}"/>
    <cellStyle name="แสดงผล 5 5 2 6 4" xfId="18302" xr:uid="{3C10E35C-DCDA-4E0A-8F36-4901AEDE4E5E}"/>
    <cellStyle name="แสดงผล 5 5 2 7" xfId="38703" xr:uid="{79D8ACE2-D6A1-465B-9EDC-1F104A16E5CC}"/>
    <cellStyle name="แสดงผล 5 5 2 8" xfId="24080" xr:uid="{55977C6C-AB2E-4075-96EF-BA32CD53E968}"/>
    <cellStyle name="แสดงผล 5 5 2 9" xfId="12137" xr:uid="{CB62B4AB-A3AD-4DDF-9A6E-3E38BE2B12C2}"/>
    <cellStyle name="แสดงผล 5 5 3" xfId="28570" xr:uid="{E0866D14-CBFF-4FCA-88EC-9A2AB150A20F}"/>
    <cellStyle name="แสดงผล 5 5 3 2" xfId="6802" xr:uid="{D841E4FB-B644-4754-A58F-BC165750FE05}"/>
    <cellStyle name="แสดงผล 5 5 3 3" xfId="2380" xr:uid="{9631FFDC-536C-47FE-99C8-643B4E6D2B46}"/>
    <cellStyle name="แสดงผล 5 5 4" xfId="29413" xr:uid="{2CFEC1AD-6E66-421D-A5BE-B0BB2B465A85}"/>
    <cellStyle name="แสดงผล 5 5 4 2" xfId="7305" xr:uid="{535085B3-20EA-4FFD-BBB8-3DE5E0C94DD6}"/>
    <cellStyle name="แสดงผล 5 5 4 3" xfId="2616" xr:uid="{577CED92-C8C5-44C2-85E8-16B11AF36D9B}"/>
    <cellStyle name="แสดงผล 5 5 5" xfId="26325" xr:uid="{66DC3AFE-60D8-4684-A171-641E45F7A652}"/>
    <cellStyle name="แสดงผล 5 5 5 2" xfId="5204" xr:uid="{D87F15CC-F4C9-4080-8135-5DAEF8FAB99E}"/>
    <cellStyle name="แสดงผล 5 5 5 3" xfId="1297" xr:uid="{9A31EADD-30F7-4341-92DD-F8E0A4EF5E9E}"/>
    <cellStyle name="แสดงผล 5 5 6" xfId="25496" xr:uid="{D290DD7A-52DE-4946-BF78-A35BB6A8F7D0}"/>
    <cellStyle name="แสดงผล 5 5 6 2" xfId="4550" xr:uid="{6FCE0FD8-890A-40F5-BE26-B4DD4FDAB7C5}"/>
    <cellStyle name="แสดงผล 5 5 6 3" xfId="802" xr:uid="{5F721923-F7E3-4EE9-9F99-627D65477ED5}"/>
    <cellStyle name="แสดงผล 5 5 7" xfId="32910" xr:uid="{38F33844-B4AF-49FA-A9DF-B2D6A8A1FB2B}"/>
    <cellStyle name="แสดงผล 5 5 7 2" xfId="18884" xr:uid="{680FF3BF-480F-4128-881E-AE07F5FE34FD}"/>
    <cellStyle name="แสดงผล 5 5 7 3" xfId="9824" xr:uid="{D9B9E2CA-3B8F-4B27-AE2F-29BD9ED05BF2}"/>
    <cellStyle name="แสดงผล 5 5 7 4" xfId="18303" xr:uid="{FCF50479-E398-44FB-9D49-32175519D472}"/>
    <cellStyle name="แสดงผล 5 5 8" xfId="39390" xr:uid="{F4146547-5AC3-4C32-85C2-A1996969A3A3}"/>
    <cellStyle name="แสดงผล 5 5 9" xfId="24757" xr:uid="{CD1D9726-8734-4A51-88A3-9B10A2515BBB}"/>
    <cellStyle name="แสดงผล 5 6" xfId="41570" xr:uid="{D7C81027-B469-42BA-84B6-471832CC924E}"/>
    <cellStyle name="แสดงผล 5 6 10" xfId="10723" xr:uid="{5CBF866E-CC2B-4B8C-AE3F-5C0EEDD1B4CF}"/>
    <cellStyle name="แสดงผล 5 6 2" xfId="27980" xr:uid="{486F913D-0CA1-464E-9BDD-E566C425540E}"/>
    <cellStyle name="แสดงผล 5 6 2 2" xfId="6398" xr:uid="{10BB48F6-E00F-4B51-A0A0-B6A176B59EF5}"/>
    <cellStyle name="แสดงผล 5 6 2 3" xfId="2072" xr:uid="{EC8DA3FF-C957-4192-8198-9D26ADDACC1A}"/>
    <cellStyle name="แสดงผล 5 6 3" xfId="30211" xr:uid="{0F7F70BA-A272-4CFF-8F4A-A32AE7335277}"/>
    <cellStyle name="แสดงผล 5 6 3 2" xfId="7905" xr:uid="{0C6BD77B-A1B7-4D3B-B88E-1ED47CCC3038}"/>
    <cellStyle name="แสดงผล 5 6 3 3" xfId="2982" xr:uid="{863C2AD0-7F20-4D68-92A9-BB441FB40CEF}"/>
    <cellStyle name="แสดงผล 5 6 4" xfId="25790" xr:uid="{12B0F5C7-F6BD-4B51-9FAD-A2A16AA8BE5E}"/>
    <cellStyle name="แสดงผล 5 6 4 2" xfId="4835" xr:uid="{DDC24421-75FB-467C-B946-DB9D8AF134B4}"/>
    <cellStyle name="แสดงผล 5 6 4 3" xfId="1069" xr:uid="{A07EBB4F-7655-4BD0-8BDD-FA2C0BA35B9C}"/>
    <cellStyle name="แสดงผล 5 6 5" xfId="25367" xr:uid="{AF52298B-C254-428B-A40D-532AFC068B4A}"/>
    <cellStyle name="แสดงผล 5 6 5 2" xfId="4474" xr:uid="{AAA59BD4-88BB-4EE0-9F10-4569A09E2B87}"/>
    <cellStyle name="แสดงผล 5 6 5 3" xfId="757" xr:uid="{FA097595-4A56-44E1-AD1E-385042EAAD45}"/>
    <cellStyle name="แสดงผล 5 6 6" xfId="32908" xr:uid="{FCDCF015-88B1-454C-847E-17A8A33248CC}"/>
    <cellStyle name="แสดงผล 5 6 6 2" xfId="18882" xr:uid="{DE0D6801-1E50-4795-9CC0-ABB64B1694B2}"/>
    <cellStyle name="แสดงผล 5 6 6 3" xfId="9822" xr:uid="{9E82BA64-8E39-405B-A941-D83E2A89249F}"/>
    <cellStyle name="แสดงผล 5 6 6 4" xfId="39642" xr:uid="{4FF45C1E-69BB-4A6D-AD64-2F3BBDC23FB0}"/>
    <cellStyle name="แสดงผล 5 6 7" xfId="38707" xr:uid="{B11BE0C0-16C1-469D-913B-8303B0A9F9D0}"/>
    <cellStyle name="แสดงผล 5 6 8" xfId="24084" xr:uid="{FA24D231-A523-4F4D-98B7-8DE4C0167C5C}"/>
    <cellStyle name="แสดงผล 5 6 9" xfId="13094" xr:uid="{B3D7B315-F39E-40FB-9946-D9880D58704D}"/>
    <cellStyle name="แสดงผล 5 7" xfId="32907" xr:uid="{4D24EC64-7B94-4E93-BE41-46C9B44D852D}"/>
    <cellStyle name="แสดงผล 5 7 2" xfId="32906" xr:uid="{8662B431-16DB-43E2-A644-08319F7973E9}"/>
    <cellStyle name="แสดงผล 5 7 2 2" xfId="18880" xr:uid="{625CC074-A833-47BD-B194-8BD6CA0C36D6}"/>
    <cellStyle name="แสดงผล 5 7 2 3" xfId="9820" xr:uid="{CAEB5E3F-1B54-41E3-AA88-46C58899D5A2}"/>
    <cellStyle name="แสดงผล 5 7 2 4" xfId="18301" xr:uid="{02CFA109-BBDF-4307-B23B-68F1B0DD5F57}"/>
    <cellStyle name="แสดงผล 5 7 3" xfId="18881" xr:uid="{416740AC-025F-4181-B128-BF5BED116354}"/>
    <cellStyle name="แสดงผล 5 7 4" xfId="9821" xr:uid="{1135A31F-860A-4F06-ABF5-48D0DCAF7D1C}"/>
    <cellStyle name="แสดงผล 5 7 5" xfId="7379" xr:uid="{57C5E837-3823-459D-ABC2-574ABFF27466}"/>
    <cellStyle name="แสดงผล 5 8" xfId="32905" xr:uid="{BE63089F-E0B2-4950-8092-DDA30889B31B}"/>
    <cellStyle name="แสดงผล 5 8 2" xfId="18879" xr:uid="{BBFE396D-74CC-4B27-B7C7-01CBBC4CAE52}"/>
    <cellStyle name="แสดงผล 5 8 3" xfId="9819" xr:uid="{53FD77BA-D7D3-4C41-81F9-67EF8AF78E58}"/>
    <cellStyle name="แสดงผล 5 8 4" xfId="16620" xr:uid="{4BEADAA7-7BC7-4988-B0E5-C6BB4870A55E}"/>
    <cellStyle name="แสดงผล 5 9" xfId="28574" xr:uid="{B5C4FA3A-3BF7-4F81-B9E9-BC7E7780A22B}"/>
    <cellStyle name="แสดงผล 5 9 2" xfId="6806" xr:uid="{F97FBFC8-E6CB-4269-B53F-4D6DD5B51222}"/>
    <cellStyle name="แสดงผล 5 9 3" xfId="2384" xr:uid="{6BA7B8CF-E49F-4A8F-BE96-801FA28E91CD}"/>
    <cellStyle name="แสดงผล 6" xfId="42366" xr:uid="{4593A229-6C28-4292-B928-3E03CE60D293}"/>
    <cellStyle name="แสดงผล 6 10" xfId="26324" xr:uid="{BA1D8B39-D69E-4121-891C-61462AF15168}"/>
    <cellStyle name="แสดงผล 6 10 2" xfId="5203" xr:uid="{217CFD60-A02A-4AB1-A21C-18EA55D348E1}"/>
    <cellStyle name="แสดงผล 6 10 3" xfId="1296" xr:uid="{C26B87AF-ABAA-4830-BA0F-106ECFAD2312}"/>
    <cellStyle name="แสดงผล 6 11" xfId="25495" xr:uid="{88DAAC22-33A4-4E40-813A-1C3658491746}"/>
    <cellStyle name="แสดงผล 6 11 2" xfId="4549" xr:uid="{BD29D6F1-6CE7-46DB-BA4F-EF9A0DD2C293}"/>
    <cellStyle name="แสดงผล 6 11 3" xfId="801" xr:uid="{948AAD5B-ABBE-4221-B352-00C7B44C6088}"/>
    <cellStyle name="แสดงผล 6 12" xfId="32904" xr:uid="{6A4CD682-2551-486D-A4C0-EAF67AC2AF3A}"/>
    <cellStyle name="แสดงผล 6 12 2" xfId="18878" xr:uid="{8D8130A9-0F35-4447-9CDD-47DD1E3C7E4E}"/>
    <cellStyle name="แสดงผล 6 12 3" xfId="9818" xr:uid="{141A2FB8-0271-44A5-8F97-131ADD2B9C6C}"/>
    <cellStyle name="แสดงผล 6 12 4" xfId="7380" xr:uid="{C6C1B97C-D6E8-4BAA-9FD8-A55D1A631A1B}"/>
    <cellStyle name="แสดงผล 6 13" xfId="39389" xr:uid="{3DB86747-4D13-42D2-80A5-4973EEA82FAB}"/>
    <cellStyle name="แสดงผล 6 14" xfId="24756" xr:uid="{0D0896F6-37F0-46E2-BD8E-42985E968AA8}"/>
    <cellStyle name="แสดงผล 6 15" xfId="19422" xr:uid="{BA6E93F6-64CD-4A1D-AEA5-6BD62F5549A7}"/>
    <cellStyle name="แสดงผล 6 16" xfId="10308" xr:uid="{8127E5BA-A916-43F2-BF29-E508E2E6FF4C}"/>
    <cellStyle name="แสดงผล 6 2" xfId="41565" xr:uid="{697946FD-F18B-4C18-B6BB-E3E1F77B94A1}"/>
    <cellStyle name="แสดงผล 6 2 10" xfId="12979" xr:uid="{00E3EE65-0159-419C-9430-14C79364139D}"/>
    <cellStyle name="แสดงผล 6 2 11" xfId="10728" xr:uid="{BE291E3F-98F7-4464-94A2-2EECCCE784C2}"/>
    <cellStyle name="แสดงผล 6 2 2" xfId="32902" xr:uid="{67F1F5F6-D89A-4B46-9087-DD4BCF04A51A}"/>
    <cellStyle name="แสดงผล 6 2 2 2" xfId="18876" xr:uid="{A630492B-83C2-4973-9A2F-A8DD25B2AF78}"/>
    <cellStyle name="แสดงผล 6 2 2 3" xfId="9816" xr:uid="{9A7ED8F0-9746-460D-B76A-247E21231377}"/>
    <cellStyle name="แสดงผล 6 2 2 4" xfId="18300" xr:uid="{CBB96FE4-5F19-4AD5-9B3C-414252CA3A62}"/>
    <cellStyle name="แสดงผล 6 2 3" xfId="27975" xr:uid="{DFA00AAB-DA59-49A6-805A-48F2D4B3799B}"/>
    <cellStyle name="แสดงผล 6 2 3 2" xfId="6393" xr:uid="{EB1F3C98-5E04-4C58-A7CC-649EF2D0FCDF}"/>
    <cellStyle name="แสดงผล 6 2 3 3" xfId="2067" xr:uid="{31EB2386-E1DE-4882-A644-D875C9F4A13C}"/>
    <cellStyle name="แสดงผล 6 2 4" xfId="30208" xr:uid="{50C12A38-3A85-4BFC-9549-41D275C3CAEB}"/>
    <cellStyle name="แสดงผล 6 2 4 2" xfId="7902" xr:uid="{0FA83A81-75AD-4CDD-A926-6ED9F15D91B4}"/>
    <cellStyle name="แสดงผล 6 2 4 3" xfId="2979" xr:uid="{3F1E3A07-6E91-4901-A6A0-EEDA0205062D}"/>
    <cellStyle name="แสดงผล 6 2 5" xfId="25785" xr:uid="{C9C81D13-934B-4484-9D88-3694BE10E8C4}"/>
    <cellStyle name="แสดงผล 6 2 5 2" xfId="4830" xr:uid="{C47735A6-1AD0-4E47-9D6E-687855327B60}"/>
    <cellStyle name="แสดงผล 6 2 5 3" xfId="1064" xr:uid="{16454FAD-22CD-4289-8513-1698677930C7}"/>
    <cellStyle name="แสดงผล 6 2 6" xfId="25362" xr:uid="{5B263A0D-51CE-4A85-90D7-37BAA0AAFBCB}"/>
    <cellStyle name="แสดงผล 6 2 6 2" xfId="4469" xr:uid="{9E517CD0-031C-40D7-BFFD-E9213F84F556}"/>
    <cellStyle name="แสดงผล 6 2 6 3" xfId="752" xr:uid="{27AB4322-FF93-4737-8CB4-1A0B192592D9}"/>
    <cellStyle name="แสดงผล 6 2 7" xfId="32903" xr:uid="{62710BFC-B0F4-4D72-8B03-56B178EFBE75}"/>
    <cellStyle name="แสดงผล 6 2 7 2" xfId="18877" xr:uid="{8F510407-7BBC-4F91-9D1A-774897D72888}"/>
    <cellStyle name="แสดงผล 6 2 7 3" xfId="9817" xr:uid="{259178B7-8050-4AC9-949F-656AA276785B}"/>
    <cellStyle name="แสดงผล 6 2 7 4" xfId="11675" xr:uid="{6865E37B-408A-41D4-8DA9-4AD00A87E225}"/>
    <cellStyle name="แสดงผล 6 2 8" xfId="38702" xr:uid="{D2595510-A10F-405A-9A82-FBCC811915CC}"/>
    <cellStyle name="แสดงผล 6 2 9" xfId="24079" xr:uid="{478C9D3B-BD71-422A-8F1F-CB3321B8BFB9}"/>
    <cellStyle name="แสดงผล 6 3" xfId="32901" xr:uid="{419FD8A4-5DFE-4576-B97D-7DF10450DBEF}"/>
    <cellStyle name="แสดงผล 6 3 2" xfId="32900" xr:uid="{6204F86F-8DF2-4F9F-B85D-5BA18FADC68E}"/>
    <cellStyle name="แสดงผล 6 3 2 2" xfId="18874" xr:uid="{17031E3D-C803-457B-945D-EA26F6F1AFA8}"/>
    <cellStyle name="แสดงผล 6 3 2 3" xfId="9814" xr:uid="{9296C5AE-40A0-4D5C-80BC-5FD33ED74E64}"/>
    <cellStyle name="แสดงผล 6 3 2 4" xfId="18298" xr:uid="{1D0BF3E2-3CA3-4378-8E80-43C1BA2F5181}"/>
    <cellStyle name="แสดงผล 6 3 3" xfId="18875" xr:uid="{3D8E8223-B826-4A33-9A08-B7D6685830E4}"/>
    <cellStyle name="แสดงผล 6 3 4" xfId="9815" xr:uid="{F5920FDB-DA35-4914-A8F1-693A75EC30F7}"/>
    <cellStyle name="แสดงผล 6 3 5" xfId="18299" xr:uid="{546B858A-D9C8-4B57-85FD-85A88EEADB1A}"/>
    <cellStyle name="แสดงผล 6 4" xfId="32899" xr:uid="{42ED0346-9D5D-4FAB-83FC-5EA9742D2F36}"/>
    <cellStyle name="แสดงผล 6 4 2" xfId="32898" xr:uid="{56DD7325-70CF-49F8-B5DE-E7046CA9E9D6}"/>
    <cellStyle name="แสดงผล 6 4 2 2" xfId="18872" xr:uid="{68FDAFD1-8020-434B-BB93-4E861D221334}"/>
    <cellStyle name="แสดงผล 6 4 2 3" xfId="9812" xr:uid="{ABE4D97A-1776-4668-A4FA-FC1EFDDBAB3B}"/>
    <cellStyle name="แสดงผล 6 4 2 4" xfId="18297" xr:uid="{D89F2684-23D0-4E62-A327-B350A88F5829}"/>
    <cellStyle name="แสดงผล 6 4 3" xfId="18873" xr:uid="{23BEEA4C-B970-4AFD-BE6D-B4171664544B}"/>
    <cellStyle name="แสดงผล 6 4 4" xfId="9813" xr:uid="{FC2B264C-B5BF-408D-93CB-E8D940F3C660}"/>
    <cellStyle name="แสดงผล 6 4 5" xfId="16317" xr:uid="{1C1530CD-0070-420A-8B81-FB18000B6D17}"/>
    <cellStyle name="แสดงผล 6 5" xfId="32897" xr:uid="{79FC94EB-7C58-4299-AE7A-87B3B5B64587}"/>
    <cellStyle name="แสดงผล 6 5 2" xfId="18871" xr:uid="{69420749-70C3-48CF-BB5B-2A95EC2363D8}"/>
    <cellStyle name="แสดงผล 6 5 3" xfId="9811" xr:uid="{AEF6AA86-C64A-4173-B91A-DF03E17422C0}"/>
    <cellStyle name="แสดงผล 6 5 4" xfId="18296" xr:uid="{03409177-174A-4B09-A156-47BD5A0861D4}"/>
    <cellStyle name="แสดงผล 6 6" xfId="32896" xr:uid="{9DA4806F-F5E3-4B62-BF10-EC41FAC9A0D6}"/>
    <cellStyle name="แสดงผล 6 6 2" xfId="32895" xr:uid="{F5D90975-BF58-452B-BA74-594C16F77FDC}"/>
    <cellStyle name="แสดงผล 6 6 2 2" xfId="18869" xr:uid="{D9E87033-00E0-4488-9734-1543D8348D2C}"/>
    <cellStyle name="แสดงผล 6 6 2 3" xfId="9809" xr:uid="{8A99E8DA-4678-45F8-A4EE-795361A5A353}"/>
    <cellStyle name="แสดงผล 6 6 2 4" xfId="40370" xr:uid="{D6D47CD0-E84F-4C61-A1ED-2901D5DDDCE2}"/>
    <cellStyle name="แสดงผล 6 6 3" xfId="18870" xr:uid="{1DC3FE6A-C818-42C0-960A-BE46A84DEB42}"/>
    <cellStyle name="แสดงผล 6 6 4" xfId="9810" xr:uid="{F69813B8-F0F6-4D2C-81EA-A41A76870765}"/>
    <cellStyle name="แสดงผล 6 6 5" xfId="8094" xr:uid="{7864733A-E5FC-44A1-BD93-CF419ECDF8C4}"/>
    <cellStyle name="แสดงผล 6 7" xfId="32894" xr:uid="{297F2B27-7CB7-46A5-9178-9FF911A65A90}"/>
    <cellStyle name="แสดงผล 6 7 2" xfId="18868" xr:uid="{B752AE19-E800-4164-B1C3-B3396846A2EC}"/>
    <cellStyle name="แสดงผล 6 7 3" xfId="9808" xr:uid="{46F4A3B2-0281-4700-B7BA-AF80AA112194}"/>
    <cellStyle name="แสดงผล 6 7 4" xfId="7388" xr:uid="{E9D0DCF4-113A-4796-94A8-92D5E857E823}"/>
    <cellStyle name="แสดงผล 6 8" xfId="28569" xr:uid="{06CF3E95-106A-4495-B9A0-5C267592C6A6}"/>
    <cellStyle name="แสดงผล 6 8 2" xfId="6801" xr:uid="{7BEDA576-A417-47C8-A323-2015EF413311}"/>
    <cellStyle name="แสดงผล 6 8 3" xfId="2379" xr:uid="{7FA50B74-3D65-42DA-8C72-3F89852D5F20}"/>
    <cellStyle name="แสดงผล 6 9" xfId="26788" xr:uid="{8AB68E9D-A621-49B3-A083-D80CF469CC41}"/>
    <cellStyle name="แสดงผล 6 9 2" xfId="5527" xr:uid="{0497D8DA-9225-48A8-AB4C-3E087948B488}"/>
    <cellStyle name="แสดงผล 6 9 3" xfId="1517" xr:uid="{3A2780F0-F719-461B-A2F6-0CCC0C8BEE27}"/>
    <cellStyle name="แสดงผล 7" xfId="42365" xr:uid="{0BA70F60-EDF9-462B-B5EF-7D157C3DC423}"/>
    <cellStyle name="แสดงผล 7 10" xfId="26323" xr:uid="{C677A22E-24F7-494F-8990-9F08398E371F}"/>
    <cellStyle name="แสดงผล 7 10 2" xfId="5202" xr:uid="{4994C258-9BF1-402F-B8FF-97F332F2E4CB}"/>
    <cellStyle name="แสดงผล 7 10 3" xfId="1295" xr:uid="{84A30605-9891-4F11-9811-FB6513EDDF73}"/>
    <cellStyle name="แสดงผล 7 11" xfId="25494" xr:uid="{182065E5-4EE8-4738-8A30-23061A1A1ADC}"/>
    <cellStyle name="แสดงผล 7 11 2" xfId="4548" xr:uid="{95A5A5E7-7AFF-4D3D-9DDB-E207DCA50870}"/>
    <cellStyle name="แสดงผล 7 11 3" xfId="800" xr:uid="{28C6128E-BFCF-4290-8252-B23C8E8EA369}"/>
    <cellStyle name="แสดงผล 7 12" xfId="32893" xr:uid="{8CBBF43A-BFDE-48B7-84AB-2CEC0F878B74}"/>
    <cellStyle name="แสดงผล 7 12 2" xfId="18867" xr:uid="{47BD33B3-C142-464F-A778-91533A3BDB4B}"/>
    <cellStyle name="แสดงผล 7 12 3" xfId="9807" xr:uid="{41642AE2-BEFC-4C83-9452-0CF3FDD38095}"/>
    <cellStyle name="แสดงผล 7 12 4" xfId="18292" xr:uid="{1E05DF3F-AB05-4C14-AD66-20B1102BC5EB}"/>
    <cellStyle name="แสดงผล 7 13" xfId="39388" xr:uid="{8D063BFB-2ACC-40C7-A3A7-E6A0422E832B}"/>
    <cellStyle name="แสดงผล 7 14" xfId="24755" xr:uid="{2F3CA7CD-B958-41B5-9213-F3F50A68AF73}"/>
    <cellStyle name="แสดงผล 7 15" xfId="24929" xr:uid="{981202B0-2DF8-4821-AC75-F28163FC9776}"/>
    <cellStyle name="แสดงผล 7 16" xfId="10309" xr:uid="{66687CB6-E2E1-4FE4-8503-192C5D5B540B}"/>
    <cellStyle name="แสดงผล 7 2" xfId="41564" xr:uid="{6F2C3121-2A50-45F3-AEB4-CBA8C3E362BC}"/>
    <cellStyle name="แสดงผล 7 2 10" xfId="13021" xr:uid="{5EBD7EAA-AB6F-4DF1-AFB3-F91AF02C9C2B}"/>
    <cellStyle name="แสดงผล 7 2 11" xfId="10729" xr:uid="{E876628E-0B44-4AF0-B9AA-F6906BED8E9A}"/>
    <cellStyle name="แสดงผล 7 2 2" xfId="32891" xr:uid="{80F9B01A-4456-49B5-BE13-FD883277077F}"/>
    <cellStyle name="แสดงผล 7 2 2 2" xfId="18865" xr:uid="{3CDA8C86-348B-4819-A3D3-43FF0980BE7F}"/>
    <cellStyle name="แสดงผล 7 2 2 3" xfId="9805" xr:uid="{94A50F84-458D-4836-A6B6-E309D932D35E}"/>
    <cellStyle name="แสดงผล 7 2 2 4" xfId="7385" xr:uid="{C6EC1582-6385-4277-9246-77A27804A246}"/>
    <cellStyle name="แสดงผล 7 2 3" xfId="27974" xr:uid="{AB3AB3D7-E87D-4719-B903-B2C6BEBBE358}"/>
    <cellStyle name="แสดงผล 7 2 3 2" xfId="6392" xr:uid="{EC57CAD3-A23F-4E28-B378-4C5066DFF44D}"/>
    <cellStyle name="แสดงผล 7 2 3 3" xfId="2066" xr:uid="{BFDEAA24-7DFC-43BF-82F9-392227E7FE4F}"/>
    <cellStyle name="แสดงผล 7 2 4" xfId="29884" xr:uid="{D68AB17A-55DB-485E-BA23-3A52161A16F1}"/>
    <cellStyle name="แสดงผล 7 2 4 2" xfId="7673" xr:uid="{1006DEEB-0E45-4D96-A04A-2AB16D84D042}"/>
    <cellStyle name="แสดงผล 7 2 4 3" xfId="2821" xr:uid="{4C7F2AD6-9E67-4272-8248-46754DDB509B}"/>
    <cellStyle name="แสดงผล 7 2 5" xfId="25784" xr:uid="{DCD373D1-58A9-43AC-8D72-D416F871C5FD}"/>
    <cellStyle name="แสดงผล 7 2 5 2" xfId="4829" xr:uid="{A42686EC-9EB0-493A-9FEC-41C951C9AECF}"/>
    <cellStyle name="แสดงผล 7 2 5 3" xfId="1063" xr:uid="{1847B3AA-E14F-49BE-B41A-AACFE8FC2F67}"/>
    <cellStyle name="แสดงผล 7 2 6" xfId="25361" xr:uid="{5A9CB753-639A-4F60-83BC-0B66964E9C6E}"/>
    <cellStyle name="แสดงผล 7 2 6 2" xfId="4468" xr:uid="{F44B378F-EEF5-4141-B041-8EDD0BBED1A8}"/>
    <cellStyle name="แสดงผล 7 2 6 3" xfId="751" xr:uid="{2F7D3EC2-E5AF-4F2C-B275-BF1624C271F9}"/>
    <cellStyle name="แสดงผล 7 2 7" xfId="32892" xr:uid="{C7D81517-6C7C-47EB-8E31-FD4A62D75B60}"/>
    <cellStyle name="แสดงผล 7 2 7 2" xfId="18866" xr:uid="{1796D3ED-9131-45BF-A606-B0875A44E76A}"/>
    <cellStyle name="แสดงผล 7 2 7 3" xfId="9806" xr:uid="{D915C3D0-7FA8-4E14-845B-296AD856C8D7}"/>
    <cellStyle name="แสดงผล 7 2 7 4" xfId="15519" xr:uid="{198E9E39-924D-4B8F-BF3E-9D0A08A865A3}"/>
    <cellStyle name="แสดงผล 7 2 8" xfId="38701" xr:uid="{93FFFFB4-2EA8-4BE0-887D-C6A72FEB0B68}"/>
    <cellStyle name="แสดงผล 7 2 9" xfId="24078" xr:uid="{83A1E803-155A-4312-857E-1319C46972CD}"/>
    <cellStyle name="แสดงผล 7 3" xfId="32890" xr:uid="{073DA853-2016-47AD-AF9A-AB17762B6A74}"/>
    <cellStyle name="แสดงผล 7 3 2" xfId="32889" xr:uid="{0D166290-79D6-4956-90FA-89DCE5A2A9D2}"/>
    <cellStyle name="แสดงผล 7 3 2 2" xfId="18863" xr:uid="{ADF2A164-E335-4BEB-BBDE-753845FCB73D}"/>
    <cellStyle name="แสดงผล 7 3 2 3" xfId="9803" xr:uid="{297CEA7F-EDC9-4DFC-9F60-28E385597B02}"/>
    <cellStyle name="แสดงผล 7 3 2 4" xfId="11674" xr:uid="{48FB3B52-C7AC-4AA0-8771-FEDB5A777373}"/>
    <cellStyle name="แสดงผล 7 3 3" xfId="18864" xr:uid="{D9C63205-41F5-4D38-8EFC-3BBEDED78157}"/>
    <cellStyle name="แสดงผล 7 3 4" xfId="9804" xr:uid="{6C1E969D-31A8-450E-961E-8C27D3BFF7D3}"/>
    <cellStyle name="แสดงผล 7 3 5" xfId="18295" xr:uid="{1C40D1ED-3DFD-4C95-93BF-481614DD2E7A}"/>
    <cellStyle name="แสดงผล 7 4" xfId="32888" xr:uid="{8376AC5E-3836-4ED2-AB16-D147849EF744}"/>
    <cellStyle name="แสดงผล 7 4 2" xfId="32887" xr:uid="{C5BA3FBA-3F23-4122-848D-A28AC3AB8C3C}"/>
    <cellStyle name="แสดงผล 7 4 2 2" xfId="18861" xr:uid="{4EE6E051-765A-4D5C-8500-0AFC19699490}"/>
    <cellStyle name="แสดงผล 7 4 2 3" xfId="9801" xr:uid="{386C871E-CC83-4458-B2CA-F384C261F0A5}"/>
    <cellStyle name="แสดงผล 7 4 2 4" xfId="16262" xr:uid="{D49C8D2D-FD0F-40E0-8A27-76687B96B946}"/>
    <cellStyle name="แสดงผล 7 4 3" xfId="18862" xr:uid="{676B44E5-A3DA-40ED-B1AD-8DA83F37C49B}"/>
    <cellStyle name="แสดงผล 7 4 4" xfId="9802" xr:uid="{436D6412-B20F-4AE0-95D5-2BBFDB62ACAC}"/>
    <cellStyle name="แสดงผล 7 4 5" xfId="6181" xr:uid="{FF5D44C0-2B66-4A8A-8DC0-2EDBDE8B26FD}"/>
    <cellStyle name="แสดงผล 7 5" xfId="32886" xr:uid="{A023AF46-31F3-4335-94CF-780F8C409CB6}"/>
    <cellStyle name="แสดงผล 7 5 2" xfId="18860" xr:uid="{FE95C38A-334F-4FF5-BE6A-42F81CE1056B}"/>
    <cellStyle name="แสดงผล 7 5 3" xfId="9800" xr:uid="{E47BFA1F-D3AD-473F-9A25-64D1F8D41CD1}"/>
    <cellStyle name="แสดงผล 7 5 4" xfId="16641" xr:uid="{C1A52102-ACD2-4F5D-A6AA-368D3B89CBA2}"/>
    <cellStyle name="แสดงผล 7 6" xfId="32885" xr:uid="{43912ACB-35CC-4162-8AC4-689EB37D6D8B}"/>
    <cellStyle name="แสดงผล 7 6 2" xfId="32884" xr:uid="{C6F33B60-1AE3-484E-B3AA-D3250081523C}"/>
    <cellStyle name="แสดงผล 7 6 2 2" xfId="18858" xr:uid="{76D5702C-46BB-43B3-B4DA-EA297EA8E2CF}"/>
    <cellStyle name="แสดงผล 7 6 2 3" xfId="9798" xr:uid="{8A60685F-6D16-41D6-A997-3A898003B357}"/>
    <cellStyle name="แสดงผล 7 6 2 4" xfId="18294" xr:uid="{BC78B827-1F44-416A-96A8-54A4890C7F83}"/>
    <cellStyle name="แสดงผล 7 6 3" xfId="18859" xr:uid="{D70014EF-0B77-4402-9703-AB0A369ACB4C}"/>
    <cellStyle name="แสดงผล 7 6 4" xfId="9799" xr:uid="{7CF7E642-D67E-496A-9181-9BCCB26BFB05}"/>
    <cellStyle name="แสดงผล 7 6 5" xfId="7386" xr:uid="{A2646468-DEBA-459B-A56D-233E8BC9F5C8}"/>
    <cellStyle name="แสดงผล 7 7" xfId="32883" xr:uid="{98F84BF0-F64A-4E62-9089-3EFAB05958AD}"/>
    <cellStyle name="แสดงผล 7 7 2" xfId="18857" xr:uid="{4FCE47A5-E654-44A0-BFF8-585737777882}"/>
    <cellStyle name="แสดงผล 7 7 3" xfId="9797" xr:uid="{6B541444-0CA3-4D05-9097-210367716E97}"/>
    <cellStyle name="แสดงผล 7 7 4" xfId="18293" xr:uid="{1786BF31-CA70-42EA-A4E8-3802E93824A3}"/>
    <cellStyle name="แสดงผล 7 8" xfId="28568" xr:uid="{F18CD37E-79AB-4D46-AFED-02CD1BBB020F}"/>
    <cellStyle name="แสดงผล 7 8 2" xfId="6800" xr:uid="{C22B623F-AA93-4BC3-8BA9-DB6F794CEE08}"/>
    <cellStyle name="แสดงผล 7 8 3" xfId="2378" xr:uid="{B1F3D548-1CCE-456B-BFCB-81D98C353B9B}"/>
    <cellStyle name="แสดงผล 7 9" xfId="27502" xr:uid="{25FDB418-1ECD-48A8-A5B6-C2659C034648}"/>
    <cellStyle name="แสดงผล 7 9 2" xfId="6003" xr:uid="{3FEB077D-F7D1-4ED3-B721-D1A8DDA3FA4F}"/>
    <cellStyle name="แสดงผล 7 9 3" xfId="1741" xr:uid="{E33550BE-6233-4864-B68D-AC2730C0D72A}"/>
    <cellStyle name="แสดงผล 8" xfId="42364" xr:uid="{440EA3EA-9F42-4FF9-83C1-FD0AA4D588B9}"/>
    <cellStyle name="แสดงผล 8 10" xfId="26322" xr:uid="{2EF23833-4408-44B6-91C4-1E3C87960E83}"/>
    <cellStyle name="แสดงผล 8 10 2" xfId="5201" xr:uid="{94F8E15B-DF40-4648-B5F6-92734AE17817}"/>
    <cellStyle name="แสดงผล 8 10 3" xfId="1294" xr:uid="{36ECE506-28B2-4F99-9F72-DD1E389C7337}"/>
    <cellStyle name="แสดงผล 8 11" xfId="25493" xr:uid="{3B3251C9-BBD8-45EA-B5FE-F3C0FC4BC8F5}"/>
    <cellStyle name="แสดงผล 8 11 2" xfId="4547" xr:uid="{A9B1CEF8-C9F4-4DBC-8040-74BBF95CC5E9}"/>
    <cellStyle name="แสดงผล 8 11 3" xfId="799" xr:uid="{5E7937D4-7CF6-495C-BD30-34626193B510}"/>
    <cellStyle name="แสดงผล 8 12" xfId="32882" xr:uid="{7318A277-4D39-4E13-AF38-0023C3A91B25}"/>
    <cellStyle name="แสดงผล 8 12 2" xfId="18856" xr:uid="{954F8C2F-9396-4D57-97A0-05A23CB11C0E}"/>
    <cellStyle name="แสดงผล 8 12 3" xfId="9796" xr:uid="{7602A9A8-5E22-450A-922B-915538FE442D}"/>
    <cellStyle name="แสดงผล 8 12 4" xfId="24595" xr:uid="{688BAC73-DB63-4E5E-B687-1F2EBB3CCCB9}"/>
    <cellStyle name="แสดงผล 8 13" xfId="39387" xr:uid="{9DB21F90-93AF-4E25-BD5E-D2385CD68136}"/>
    <cellStyle name="แสดงผล 8 14" xfId="24754" xr:uid="{6F86FAE6-D091-48CE-AC5B-85795192DEB7}"/>
    <cellStyle name="แสดงผล 8 15" xfId="19435" xr:uid="{7BA81D1A-2FFF-4C9E-BFC3-0133D611B4A0}"/>
    <cellStyle name="แสดงผล 8 16" xfId="6952" xr:uid="{83F2CD2E-5D23-4848-80AE-39344F2D4913}"/>
    <cellStyle name="แสดงผล 8 2" xfId="41563" xr:uid="{CA8B8957-B0DD-4EBF-A317-EBE1592969E5}"/>
    <cellStyle name="แสดงผล 8 2 10" xfId="14638" xr:uid="{11E8BDC4-C790-416C-9249-0C7E3602A6F6}"/>
    <cellStyle name="แสดงผล 8 2 11" xfId="10730" xr:uid="{E2637602-6D4D-414A-AC7C-E8EA58B5D029}"/>
    <cellStyle name="แสดงผล 8 2 2" xfId="32880" xr:uid="{805B524C-F9EC-401F-8521-3A41C7C2B264}"/>
    <cellStyle name="แสดงผล 8 2 2 2" xfId="18854" xr:uid="{00111CCB-F909-4DC6-9AA4-67B8D1CB7928}"/>
    <cellStyle name="แสดงผล 8 2 2 3" xfId="9794" xr:uid="{15A8D8BB-F042-4FAE-A9B5-2D083035DA74}"/>
    <cellStyle name="แสดงผล 8 2 2 4" xfId="18291" xr:uid="{5EB635DA-9C33-4683-ADD6-4F405EC02DB2}"/>
    <cellStyle name="แสดงผล 8 2 3" xfId="27973" xr:uid="{0A0159F8-01B6-439F-867A-CC846AC9EA97}"/>
    <cellStyle name="แสดงผล 8 2 3 2" xfId="6391" xr:uid="{A6E4FC18-2F26-466B-8B1A-C05E893AB5CD}"/>
    <cellStyle name="แสดงผล 8 2 3 3" xfId="2065" xr:uid="{903AD1F7-8FD2-4163-8589-4DF5FBDDCA24}"/>
    <cellStyle name="แสดงผล 8 2 4" xfId="28662" xr:uid="{1A38940D-3CF1-49F5-9B05-F2139DA4400C}"/>
    <cellStyle name="แสดงผล 8 2 4 2" xfId="6883" xr:uid="{289C65A0-168A-4D6E-B055-0B85E64DECCE}"/>
    <cellStyle name="แสดงผล 8 2 4 3" xfId="2448" xr:uid="{6AD84EC0-45F7-495A-BB88-F6FD7D18411F}"/>
    <cellStyle name="แสดงผล 8 2 5" xfId="25783" xr:uid="{82F743D8-8C09-4282-BA72-A92741BAA05E}"/>
    <cellStyle name="แสดงผล 8 2 5 2" xfId="4828" xr:uid="{704543D0-BB00-4531-B83D-B44F5D7512C6}"/>
    <cellStyle name="แสดงผล 8 2 5 3" xfId="1062" xr:uid="{A3675495-D147-4403-9B19-BDBE7013F894}"/>
    <cellStyle name="แสดงผล 8 2 6" xfId="25360" xr:uid="{B18B0775-4B00-462D-ACFB-1685179B7878}"/>
    <cellStyle name="แสดงผล 8 2 6 2" xfId="4467" xr:uid="{AEE41D4F-62F1-403B-9FDE-4207F144368C}"/>
    <cellStyle name="แสดงผล 8 2 6 3" xfId="750" xr:uid="{C3A5153A-4B5F-4ADB-8E57-AADDA18F7C7F}"/>
    <cellStyle name="แสดงผล 8 2 7" xfId="32881" xr:uid="{E713219E-F3AF-4C25-B422-05301647E5FE}"/>
    <cellStyle name="แสดงผล 8 2 7 2" xfId="18855" xr:uid="{98DE5332-6889-4820-A1F7-7F636B986695}"/>
    <cellStyle name="แสดงผล 8 2 7 3" xfId="9795" xr:uid="{3E35D937-59AB-4DA8-9EC8-88E6616D0BFC}"/>
    <cellStyle name="แสดงผล 8 2 7 4" xfId="18290" xr:uid="{7F2E68F2-B044-49A1-8420-A55932BDEDEB}"/>
    <cellStyle name="แสดงผล 8 2 8" xfId="38700" xr:uid="{59BCB70B-011D-4B28-BFAB-1A804B38BAC7}"/>
    <cellStyle name="แสดงผล 8 2 9" xfId="24077" xr:uid="{A346E716-FD14-4F0D-AADE-3DE7BCE46816}"/>
    <cellStyle name="แสดงผล 8 3" xfId="32879" xr:uid="{0A660308-6ACF-466A-A0D1-2188F4E5AC96}"/>
    <cellStyle name="แสดงผล 8 3 2" xfId="32878" xr:uid="{90DE9527-8D61-401A-8A73-E448B9804697}"/>
    <cellStyle name="แสดงผล 8 3 2 2" xfId="18852" xr:uid="{6F047F72-C886-441E-8FA3-45F0D79488E1}"/>
    <cellStyle name="แสดงผล 8 3 2 3" xfId="9792" xr:uid="{B5B8DF92-56B0-42AC-BE61-7DFA26E39042}"/>
    <cellStyle name="แสดงผล 8 3 2 4" xfId="18289" xr:uid="{08CFEBE0-B900-43C1-AFD6-010B30CD0ECB}"/>
    <cellStyle name="แสดงผล 8 3 3" xfId="18853" xr:uid="{F7F023F0-AA2C-4FB5-AA27-C420716913C0}"/>
    <cellStyle name="แสดงผล 8 3 4" xfId="9793" xr:uid="{B78547CF-31DC-4F38-8880-3F3FE9194703}"/>
    <cellStyle name="แสดงผล 8 3 5" xfId="24594" xr:uid="{6BE54781-3D73-49EA-9799-94693A4E41A6}"/>
    <cellStyle name="แสดงผล 8 4" xfId="32877" xr:uid="{F2C2F128-E0B9-46B9-83F5-EBC4F0FA797C}"/>
    <cellStyle name="แสดงผล 8 4 2" xfId="32876" xr:uid="{5F0C6754-92AB-44E1-8956-3B451D638464}"/>
    <cellStyle name="แสดงผล 8 4 2 2" xfId="18850" xr:uid="{524D7561-599B-459F-926A-7C3CDBFFE60F}"/>
    <cellStyle name="แสดงผล 8 4 2 3" xfId="9790" xr:uid="{5D9E62E7-A9A3-4104-8DB9-5F29E76F4EDB}"/>
    <cellStyle name="แสดงผล 8 4 2 4" xfId="16263" xr:uid="{ACADB6AE-384A-4782-A6D3-9FCE333B34ED}"/>
    <cellStyle name="แสดงผล 8 4 3" xfId="18851" xr:uid="{059EBE74-DED1-4F98-9DD4-78F903213F94}"/>
    <cellStyle name="แสดงผล 8 4 4" xfId="9791" xr:uid="{47480FAF-4D62-45CE-ADD4-76894C53E55B}"/>
    <cellStyle name="แสดงผล 8 4 5" xfId="18288" xr:uid="{E9D7176A-4001-49D8-A1BE-0587C1D3602B}"/>
    <cellStyle name="แสดงผล 8 5" xfId="32875" xr:uid="{F123692D-6EC9-4DB9-9684-F936E8895A7B}"/>
    <cellStyle name="แสดงผล 8 5 2" xfId="18849" xr:uid="{3BC9071F-03B2-48B3-B9B8-6F123604BB2C}"/>
    <cellStyle name="แสดงผล 8 5 3" xfId="9789" xr:uid="{1D000227-A572-4D30-A327-79FB60177A8F}"/>
    <cellStyle name="แสดงผล 8 5 4" xfId="7389" xr:uid="{9861B5AF-7E4C-4313-996B-D058482A769D}"/>
    <cellStyle name="แสดงผล 8 6" xfId="32874" xr:uid="{FB21B452-E93F-4EDC-87CF-4D91A3680EB3}"/>
    <cellStyle name="แสดงผล 8 6 2" xfId="32873" xr:uid="{2B044941-BDA4-4EFA-B4D1-919946DEDD23}"/>
    <cellStyle name="แสดงผล 8 6 2 2" xfId="18847" xr:uid="{C17B32C1-3E61-440C-94C9-BF9915469D9E}"/>
    <cellStyle name="แสดงผล 8 6 2 3" xfId="9787" xr:uid="{66C6C285-E86D-488F-8AFF-2ED5E6EA29DE}"/>
    <cellStyle name="แสดงผล 8 6 2 4" xfId="11697" xr:uid="{CE5D4256-6814-44C3-B72E-97820ACA5F30}"/>
    <cellStyle name="แสดงผล 8 6 3" xfId="18848" xr:uid="{9A6EFBBB-016A-4825-9827-194B7EB415C1}"/>
    <cellStyle name="แสดงผล 8 6 4" xfId="9788" xr:uid="{1F761972-F0E5-4173-ADA7-2A29AEBA8A66}"/>
    <cellStyle name="แสดงผล 8 6 5" xfId="18287" xr:uid="{AF44CEC8-30CF-46A3-B8F8-0F7ED6739228}"/>
    <cellStyle name="แสดงผล 8 7" xfId="32872" xr:uid="{756515B0-F5CD-460C-8FEC-3240101B51AA}"/>
    <cellStyle name="แสดงผล 8 7 2" xfId="18846" xr:uid="{61DFB2B4-3F08-4C82-8752-2751E88462AC}"/>
    <cellStyle name="แสดงผล 8 7 3" xfId="9786" xr:uid="{A3968011-3D81-43A3-816C-98F8928A0A3A}"/>
    <cellStyle name="แสดงผล 8 7 4" xfId="7390" xr:uid="{EB11590A-BA7F-4092-BD92-AC19DD136213}"/>
    <cellStyle name="แสดงผล 8 8" xfId="28567" xr:uid="{9DD0F4CC-8A92-49D8-AC3B-235A6E5BCAE8}"/>
    <cellStyle name="แสดงผล 8 8 2" xfId="6799" xr:uid="{098EFB9E-187F-4C10-954C-6B575E0CA429}"/>
    <cellStyle name="แสดงผล 8 8 3" xfId="2377" xr:uid="{89354E0F-A417-4C06-8DC1-5C52509CF449}"/>
    <cellStyle name="แสดงผล 8 9" xfId="26779" xr:uid="{E278106A-B065-451E-99C2-90854ED7CE23}"/>
    <cellStyle name="แสดงผล 8 9 2" xfId="5518" xr:uid="{CFFB816A-09E8-46C9-B137-F4AB6DC69373}"/>
    <cellStyle name="แสดงผล 8 9 3" xfId="1508" xr:uid="{A73C7664-644D-478E-83D8-20B2FCF7B48A}"/>
    <cellStyle name="แสดงผล 9" xfId="42363" xr:uid="{5648B9EA-DC93-4554-B9A4-4C8E4D3F2D60}"/>
    <cellStyle name="แสดงผล 9 10" xfId="26321" xr:uid="{E63CD7FF-02F5-4D7B-A1BF-B637A9C49308}"/>
    <cellStyle name="แสดงผล 9 10 2" xfId="5200" xr:uid="{9E435F25-8A03-4F17-931F-F4AC1AAF5570}"/>
    <cellStyle name="แสดงผล 9 10 3" xfId="1293" xr:uid="{3A30F3B0-C072-4054-BA99-FBC66BC0A0CC}"/>
    <cellStyle name="แสดงผล 9 11" xfId="25492" xr:uid="{3C5F2B84-51DC-428A-BCAF-277FFE4BDF7D}"/>
    <cellStyle name="แสดงผล 9 11 2" xfId="4546" xr:uid="{34B5C3CE-233E-4D5A-8823-D26C9D51393D}"/>
    <cellStyle name="แสดงผล 9 11 3" xfId="798" xr:uid="{7800CC29-98CA-4681-813D-80EEB57592AD}"/>
    <cellStyle name="แสดงผล 9 12" xfId="32871" xr:uid="{84A7DB64-2AA9-4E31-9496-F9A5CCA70F7B}"/>
    <cellStyle name="แสดงผล 9 12 2" xfId="18845" xr:uid="{5D4E3C6E-7D03-4D73-B4BC-B81719C7278D}"/>
    <cellStyle name="แสดงผล 9 12 3" xfId="9785" xr:uid="{B2A392AF-9252-4543-9D10-C53E2B606078}"/>
    <cellStyle name="แสดงผล 9 12 4" xfId="18286" xr:uid="{E6C1FFEE-D107-4D85-B9B9-607A4A23F0DA}"/>
    <cellStyle name="แสดงผล 9 13" xfId="39386" xr:uid="{1920E04A-B733-4E3A-AEC3-8F528B7CC6BC}"/>
    <cellStyle name="แสดงผล 9 14" xfId="24753" xr:uid="{D6ECFC04-F3D1-41A3-93E4-3B32850A7D58}"/>
    <cellStyle name="แสดงผล 9 15" xfId="15242" xr:uid="{F9ECEC0F-BC27-4667-B446-74B303D63B1B}"/>
    <cellStyle name="แสดงผล 9 16" xfId="19298" xr:uid="{6D1ACC86-8B4D-4604-BBA0-07E2E28E4E07}"/>
    <cellStyle name="แสดงผล 9 2" xfId="41562" xr:uid="{EA563E22-5EDD-490B-B8B2-2B325051B9B1}"/>
    <cellStyle name="แสดงผล 9 2 10" xfId="11987" xr:uid="{161FF31A-B23E-4030-83EF-75212CF4092E}"/>
    <cellStyle name="แสดงผล 9 2 11" xfId="10731" xr:uid="{F8AC7D72-7F82-4CDA-855B-BB7CC12D28EC}"/>
    <cellStyle name="แสดงผล 9 2 2" xfId="32869" xr:uid="{CAECFBD2-C1B2-49C8-BF65-42DE3C050959}"/>
    <cellStyle name="แสดงผล 9 2 2 2" xfId="18843" xr:uid="{C880A8FC-E5D5-406E-859C-8A927D5E4881}"/>
    <cellStyle name="แสดงผล 9 2 2 3" xfId="9783" xr:uid="{AEAF35F6-103D-45BF-B034-614AA5F42C52}"/>
    <cellStyle name="แสดงผล 9 2 2 4" xfId="7391" xr:uid="{238B11BE-FA17-4AD5-85FA-E98CF1458CB8}"/>
    <cellStyle name="แสดงผล 9 2 3" xfId="27972" xr:uid="{2A31C53B-6002-44B9-B6A4-5F9D92723C46}"/>
    <cellStyle name="แสดงผล 9 2 3 2" xfId="6390" xr:uid="{58FE72B4-661A-4F38-B03F-043A3771CACD}"/>
    <cellStyle name="แสดงผล 9 2 3 3" xfId="2064" xr:uid="{D7154AC3-773A-4495-9DF0-64291D06E667}"/>
    <cellStyle name="แสดงผล 9 2 4" xfId="29675" xr:uid="{5DBF6C4E-D665-43EB-A225-B5139ED1D1DC}"/>
    <cellStyle name="แสดงผล 9 2 4 2" xfId="7496" xr:uid="{50CC9CFE-8D32-4239-8792-7313970EA1B1}"/>
    <cellStyle name="แสดงผล 9 2 4 3" xfId="2726" xr:uid="{A12B5684-6819-4F5E-8F3E-4ED3A1E26BBF}"/>
    <cellStyle name="แสดงผล 9 2 5" xfId="25782" xr:uid="{14E67BD7-F3D2-410D-BBB8-9931B6059B3D}"/>
    <cellStyle name="แสดงผล 9 2 5 2" xfId="4827" xr:uid="{94DDFB4A-004F-4898-A5AB-959076777391}"/>
    <cellStyle name="แสดงผล 9 2 5 3" xfId="1061" xr:uid="{C19E058F-84FC-4F5E-8E34-BF4D1447FF23}"/>
    <cellStyle name="แสดงผล 9 2 6" xfId="25359" xr:uid="{12E08C33-D436-42B4-9DF3-55042B0AF405}"/>
    <cellStyle name="แสดงผล 9 2 6 2" xfId="4466" xr:uid="{1BF0A768-155C-4754-A0BF-DFC4A1694B86}"/>
    <cellStyle name="แสดงผล 9 2 6 3" xfId="749" xr:uid="{0C2BD7D3-3EA8-4097-BEEB-5CC47A157833}"/>
    <cellStyle name="แสดงผล 9 2 7" xfId="32870" xr:uid="{4F2927A0-7782-46B5-A13C-A41D6FCF3200}"/>
    <cellStyle name="แสดงผล 9 2 7 2" xfId="18844" xr:uid="{32E4A225-ECEE-48AB-BFCF-D071D3DACD2C}"/>
    <cellStyle name="แสดงผล 9 2 7 3" xfId="9784" xr:uid="{D99B3C89-C7B6-4169-800E-12AD253E5798}"/>
    <cellStyle name="แสดงผล 9 2 7 4" xfId="39423" xr:uid="{28A4501D-25DE-4542-B458-EB0FB98862A9}"/>
    <cellStyle name="แสดงผล 9 2 8" xfId="38699" xr:uid="{7B101130-324F-450C-8536-548BFBF9E36B}"/>
    <cellStyle name="แสดงผล 9 2 9" xfId="24076" xr:uid="{3DBB72BF-4AAB-4FF9-B2D8-E02CC99BCF5F}"/>
    <cellStyle name="แสดงผล 9 3" xfId="32868" xr:uid="{88D51ADE-B5F6-4110-8505-F59C1DB0F448}"/>
    <cellStyle name="แสดงผล 9 3 2" xfId="32867" xr:uid="{20B488CD-0075-47E7-AC93-254A132CF7C2}"/>
    <cellStyle name="แสดงผล 9 3 2 2" xfId="18841" xr:uid="{446C70CE-071A-4ECA-BFF5-06B10C359631}"/>
    <cellStyle name="แสดงผล 9 3 2 3" xfId="9781" xr:uid="{78DB51B8-E981-4E10-A25B-CD692A8A3B4C}"/>
    <cellStyle name="แสดงผล 9 3 2 4" xfId="24671" xr:uid="{05124059-0AC1-46C9-9605-B99BF12DA8DF}"/>
    <cellStyle name="แสดงผล 9 3 3" xfId="18842" xr:uid="{7BB2525E-FD63-4D59-9215-A1792E4B08BB}"/>
    <cellStyle name="แสดงผล 9 3 4" xfId="9782" xr:uid="{FD525155-FEF4-469C-8DC1-E908A8F4F58F}"/>
    <cellStyle name="แสดงผล 9 3 5" xfId="14995" xr:uid="{A47E6E34-B168-4416-94F8-C4AC1A808F33}"/>
    <cellStyle name="แสดงผล 9 4" xfId="32866" xr:uid="{0529FCA3-261A-434E-8C6C-F767DACE91F3}"/>
    <cellStyle name="แสดงผล 9 4 2" xfId="32865" xr:uid="{91A8AC35-A518-47BC-98A4-82CC3549EB86}"/>
    <cellStyle name="แสดงผล 9 4 2 2" xfId="18839" xr:uid="{5B2A458E-0608-4161-AC0D-FE2034A2ABE3}"/>
    <cellStyle name="แสดงผล 9 4 2 3" xfId="9779" xr:uid="{FBBEBB8C-ECBF-4673-A437-BFF2F7F8CE92}"/>
    <cellStyle name="แสดงผล 9 4 2 4" xfId="16256" xr:uid="{4008A784-F028-4084-9BE2-F0FD49BC8B8D}"/>
    <cellStyle name="แสดงผล 9 4 3" xfId="18840" xr:uid="{B90A81DB-7380-4A19-B6B0-3959E54CC97A}"/>
    <cellStyle name="แสดงผล 9 4 4" xfId="9780" xr:uid="{5D21B7F5-C4FB-430E-AFC8-44FC813D00F3}"/>
    <cellStyle name="แสดงผล 9 4 5" xfId="18284" xr:uid="{5809C448-4E77-4359-B47E-3C574E61327F}"/>
    <cellStyle name="แสดงผล 9 5" xfId="32864" xr:uid="{AD459CC8-37AC-4369-82CE-210020B42CEE}"/>
    <cellStyle name="แสดงผล 9 5 2" xfId="18838" xr:uid="{973223EB-D47A-4875-8A79-F7D5BA1182B1}"/>
    <cellStyle name="แสดงผล 9 5 3" xfId="9778" xr:uid="{E250A164-9344-4EBF-A066-38AF9546BD3B}"/>
    <cellStyle name="แสดงผล 9 5 4" xfId="18283" xr:uid="{325B596C-8C05-4AC0-94D8-2EA26004312D}"/>
    <cellStyle name="แสดงผล 9 6" xfId="32863" xr:uid="{8008314C-FE09-4ED1-8462-951EF15BA360}"/>
    <cellStyle name="แสดงผล 9 6 2" xfId="32862" xr:uid="{C9FC6639-9D69-474A-A0A2-F5780ED5C026}"/>
    <cellStyle name="แสดงผล 9 6 2 2" xfId="18836" xr:uid="{4CCFCC7E-F56A-4E7E-A0E1-622CE9CC2AA3}"/>
    <cellStyle name="แสดงผล 9 6 2 3" xfId="9776" xr:uid="{68DC10DA-8D1E-449E-AA5B-DF912C874692}"/>
    <cellStyle name="แสดงผล 9 6 2 4" xfId="8096" xr:uid="{BD5297AD-A271-474C-82EE-C19E5C611C5E}"/>
    <cellStyle name="แสดงผล 9 6 3" xfId="18837" xr:uid="{D287F1F2-D33C-4B17-B1A0-2818CAB50B56}"/>
    <cellStyle name="แสดงผล 9 6 4" xfId="9777" xr:uid="{AAB8652D-B4ED-4507-8CCD-CC3DCFF1E66A}"/>
    <cellStyle name="แสดงผล 9 6 5" xfId="18282" xr:uid="{585B9FE6-E622-4840-B5A0-02EB4D8FC172}"/>
    <cellStyle name="แสดงผล 9 7" xfId="32861" xr:uid="{68A24646-0C9D-459C-A869-36663BE828BF}"/>
    <cellStyle name="แสดงผล 9 7 2" xfId="18835" xr:uid="{BFDF8038-A52E-4BD7-BD65-FEF8E7FAE71D}"/>
    <cellStyle name="แสดงผล 9 7 3" xfId="9775" xr:uid="{4016FD92-01F1-4DBC-9197-9A3C845953DF}"/>
    <cellStyle name="แสดงผล 9 7 4" xfId="39661" xr:uid="{6E9DDA0D-3DDF-40D7-BB4B-533BA47D9F42}"/>
    <cellStyle name="แสดงผล 9 8" xfId="28566" xr:uid="{ACF7395B-052D-4169-8E8E-D45EDFE1D284}"/>
    <cellStyle name="แสดงผล 9 8 2" xfId="6798" xr:uid="{8FCF3606-7EC9-4B65-903D-348B3C9058BE}"/>
    <cellStyle name="แสดงผล 9 8 3" xfId="2376" xr:uid="{087C83BC-768F-415C-A30C-219A8375D43B}"/>
    <cellStyle name="แสดงผล 9 9" xfId="27493" xr:uid="{F5FF80D2-6AC2-47A8-8E63-9FFDA7E979B8}"/>
    <cellStyle name="แสดงผล 9 9 2" xfId="5994" xr:uid="{36CD4623-8D31-4B7F-8B0C-C9617AF6C9FE}"/>
    <cellStyle name="แสดงผล 9 9 3" xfId="1732" xr:uid="{9A31B8FF-85B4-4F49-9F2E-8FB214E8AD08}"/>
    <cellStyle name="การคำนวณ" xfId="42362" xr:uid="{07F82485-F846-44D4-A62E-D121A2DC87AF}"/>
    <cellStyle name="การคำนวณ 10" xfId="42361" xr:uid="{E20593B0-F173-4C84-B440-D5F3D86D58A7}"/>
    <cellStyle name="การคำนวณ 10 10" xfId="10314" xr:uid="{AC32D5AE-6393-41A4-BD60-7D95FE31508F}"/>
    <cellStyle name="การคำนวณ 10 2" xfId="41560" xr:uid="{EC88736F-8678-4A21-B374-D80B6445AFDD}"/>
    <cellStyle name="การคำนวณ 10 2 2" xfId="27970" xr:uid="{8C98FF82-97EA-4D05-BC46-32CCF9D96711}"/>
    <cellStyle name="การคำนวณ 10 2 2 2" xfId="14498" xr:uid="{E01D11A8-8617-437B-BE58-498DE0FA9478}"/>
    <cellStyle name="การคำนวณ 10 2 2 3" xfId="6388" xr:uid="{5AC84BAF-315B-49A0-9EBC-E4F27C65B946}"/>
    <cellStyle name="การคำนวณ 10 2 2 4" xfId="2062" xr:uid="{EDB944FE-76F5-4528-A9FA-46B18C125670}"/>
    <cellStyle name="การคำนวณ 10 2 3" xfId="29673" xr:uid="{ADC07E74-5C47-441A-B92A-03F84E3920CB}"/>
    <cellStyle name="การคำนวณ 10 2 3 2" xfId="16007" xr:uid="{0C30C49A-A34A-49A3-8602-00D605BC388E}"/>
    <cellStyle name="การคำนวณ 10 2 3 3" xfId="7494" xr:uid="{5583AB55-923A-444C-9DF2-901532DF55F0}"/>
    <cellStyle name="การคำนวณ 10 2 3 4" xfId="2724" xr:uid="{40095CD9-5B3C-4F1F-A4BF-987AE7575C2F}"/>
    <cellStyle name="การคำนวณ 10 2 4" xfId="25780" xr:uid="{550E35F4-ECC6-42B7-9002-232EDC853856}"/>
    <cellStyle name="การคำนวณ 10 2 4 2" xfId="12355" xr:uid="{18A6B7BB-A221-42B5-8AB0-6AABA3842D03}"/>
    <cellStyle name="การคำนวณ 10 2 4 3" xfId="4825" xr:uid="{53C06824-F140-405C-A357-E5DBAC403D04}"/>
    <cellStyle name="การคำนวณ 10 2 4 4" xfId="1059" xr:uid="{3DF66FE8-6A8F-4231-89DD-4481B135C06F}"/>
    <cellStyle name="การคำนวณ 10 2 5" xfId="32858" xr:uid="{B5A09820-74E2-4EE9-B0EE-5009B6E0C5EB}"/>
    <cellStyle name="การคำนวณ 10 2 5 2" xfId="18832" xr:uid="{DAA2CCAD-C50D-4C46-9F42-240C7807B032}"/>
    <cellStyle name="การคำนวณ 10 2 5 3" xfId="9772" xr:uid="{B57A7824-4181-48C7-BBDB-26FCFEEDC242}"/>
    <cellStyle name="การคำนวณ 10 2 5 4" xfId="18281" xr:uid="{84EB933D-22EE-478F-9607-0DF645C33D46}"/>
    <cellStyle name="การคำนวณ 10 2 6" xfId="38697" xr:uid="{0CF8CF19-2F20-4F74-BA72-E24C492D36D8}"/>
    <cellStyle name="การคำนวณ 10 2 7" xfId="24074" xr:uid="{44223EAD-A5E6-4ED9-87AA-5BAC71562B56}"/>
    <cellStyle name="การคำนวณ 10 2 8" xfId="16763" xr:uid="{DF99E772-B291-47C0-8038-049D6978D97B}"/>
    <cellStyle name="การคำนวณ 10 2 9" xfId="10735" xr:uid="{1575B2EB-8289-46DB-8F41-51EC21880897}"/>
    <cellStyle name="การคำนวณ 10 3" xfId="28564" xr:uid="{16F18E83-6899-4979-BB1A-C00FD924F72F}"/>
    <cellStyle name="การคำนวณ 10 3 2" xfId="15065" xr:uid="{844620F5-CF8C-42F5-9D59-2EDB9EB1A928}"/>
    <cellStyle name="การคำนวณ 10 3 3" xfId="6796" xr:uid="{A4326400-F6BC-408B-95D7-4D1D2DB45F75}"/>
    <cellStyle name="การคำนวณ 10 3 4" xfId="2374" xr:uid="{715D8300-8324-4A39-B375-37BA2E61F084}"/>
    <cellStyle name="การคำนวณ 10 4" xfId="26780" xr:uid="{F64A6354-66F4-4986-B2C3-705175165669}"/>
    <cellStyle name="การคำนวณ 10 4 2" xfId="13330" xr:uid="{09A277A9-7C5B-458A-AE69-D62CEF983BE0}"/>
    <cellStyle name="การคำนวณ 10 4 3" xfId="5519" xr:uid="{851A83CC-1DD3-4F82-A6EB-17947A2B2C54}"/>
    <cellStyle name="การคำนวณ 10 4 4" xfId="1509" xr:uid="{C3BFF551-4407-4DF1-ABE6-8E37EFD41862}"/>
    <cellStyle name="การคำนวณ 10 5" xfId="26319" xr:uid="{4D4F0BD9-9C1D-47F0-B3FE-9CDBC47B5AF9}"/>
    <cellStyle name="การคำนวณ 10 5 2" xfId="12883" xr:uid="{7E56C493-4F2E-4004-AE79-C7A56986CEBB}"/>
    <cellStyle name="การคำนวณ 10 5 3" xfId="5198" xr:uid="{E14C3397-2A3D-4D90-8CDF-032DB13C238F}"/>
    <cellStyle name="การคำนวณ 10 5 4" xfId="1291" xr:uid="{4DBC4CC6-5506-45BB-9EF2-46DB645367D8}"/>
    <cellStyle name="การคำนวณ 10 6" xfId="32859" xr:uid="{AA2E577F-1B4F-4B8C-8BDF-18CC4170B65D}"/>
    <cellStyle name="การคำนวณ 10 6 2" xfId="18833" xr:uid="{19E486F1-A9E4-4C69-8B41-90BD7D00223F}"/>
    <cellStyle name="การคำนวณ 10 6 3" xfId="9773" xr:uid="{02D12B3D-7E99-4978-8E06-7776A85B825F}"/>
    <cellStyle name="การคำนวณ 10 6 4" xfId="18278" xr:uid="{0E4DA1BD-E537-4790-8797-2D4BABC9FE43}"/>
    <cellStyle name="การคำนวณ 10 7" xfId="39384" xr:uid="{57203CA2-2C6B-4465-9042-64354228FE01}"/>
    <cellStyle name="การคำนวณ 10 8" xfId="24751" xr:uid="{9EF6299A-DFA0-4A1B-BCA5-0396438A12D8}"/>
    <cellStyle name="การคำนวณ 10 9" xfId="19425" xr:uid="{CBF0B13D-C14F-46E5-B93E-B41AC1B1B235}"/>
    <cellStyle name="การคำนวณ 11" xfId="42360" xr:uid="{6BC72826-41F4-4FE1-9858-F80260E70657}"/>
    <cellStyle name="การคำนวณ 11 2" xfId="41559" xr:uid="{7CA2CA09-32D8-4D51-837D-5682E3FFCF95}"/>
    <cellStyle name="การคำนวณ 11 2 2" xfId="28661" xr:uid="{3B302E39-F91E-48B8-8A48-2B69E7541B7A}"/>
    <cellStyle name="การคำนวณ 11 2 2 2" xfId="15142" xr:uid="{52B286DE-BC8F-4713-B8A3-45F7C3047EE1}"/>
    <cellStyle name="การคำนวณ 11 2 2 3" xfId="6882" xr:uid="{9E2939CD-19E9-4460-BA1F-CB40C09C2AEB}"/>
    <cellStyle name="การคำนวณ 11 2 2 4" xfId="2447" xr:uid="{5A54AB5E-4133-4860-A83E-7B7A1C2FD459}"/>
    <cellStyle name="การคำนวณ 11 2 3" xfId="25779" xr:uid="{949BFF06-8C68-420F-88A0-E8C4AF7B1C72}"/>
    <cellStyle name="การคำนวณ 11 2 3 2" xfId="12354" xr:uid="{7B10BF4C-34F3-4011-8F3E-7E948DAFA6A9}"/>
    <cellStyle name="การคำนวณ 11 2 3 3" xfId="4824" xr:uid="{16829A1B-BE66-4C6F-A01E-6F4254A30EBC}"/>
    <cellStyle name="การคำนวณ 11 2 3 4" xfId="1058" xr:uid="{B1FD1F0E-66C4-44B0-A8F7-22EAFFF599A0}"/>
    <cellStyle name="การคำนวณ 11 2 4" xfId="27969" xr:uid="{F4D06E31-DE14-43B7-BD5F-E6FCC4CE0D6A}"/>
    <cellStyle name="การคำนวณ 11 2 4 2" xfId="14497" xr:uid="{8A53A091-367C-4B62-98FF-920C11C3D676}"/>
    <cellStyle name="การคำนวณ 11 2 4 3" xfId="6387" xr:uid="{E8E848BD-2B4F-4E3C-BE66-D569A56FFC06}"/>
    <cellStyle name="การคำนวณ 11 2 4 4" xfId="2061" xr:uid="{C57AE88B-F051-43AE-8C76-042AB4CAE9F2}"/>
    <cellStyle name="การคำนวณ 11 2 5" xfId="38696" xr:uid="{5D49F508-10AD-4204-99D7-2BABF22559F6}"/>
    <cellStyle name="การคำนวณ 11 2 6" xfId="24073" xr:uid="{4FF393F1-5738-4239-8E34-170C4411609F}"/>
    <cellStyle name="การคำนวณ 11 2 7" xfId="15464" xr:uid="{62A096FA-7DE5-4533-A39A-9C520B72E1CD}"/>
    <cellStyle name="การคำนวณ 11 2 8" xfId="6023" xr:uid="{6661E418-9F0C-4444-9CB4-BF4DC14917C8}"/>
    <cellStyle name="การคำนวณ 11 3" xfId="27494" xr:uid="{E815D77F-A305-448D-A2B3-7A6B3373296A}"/>
    <cellStyle name="การคำนวณ 11 3 2" xfId="14028" xr:uid="{3D8332A4-10A1-47BB-B526-0107959AB700}"/>
    <cellStyle name="การคำนวณ 11 3 3" xfId="5995" xr:uid="{8005E9D4-18BC-4AF1-82F6-C5A2957024DB}"/>
    <cellStyle name="การคำนวณ 11 3 4" xfId="1733" xr:uid="{F12BC161-C90B-4F5A-AE08-A6F9D427EDEA}"/>
    <cellStyle name="การคำนวณ 11 4" xfId="26318" xr:uid="{BB7421C7-3240-4960-AB69-A3CE9EFBFFCC}"/>
    <cellStyle name="การคำนวณ 11 4 2" xfId="12882" xr:uid="{A38501F0-22D1-48F6-9531-48723307BB35}"/>
    <cellStyle name="การคำนวณ 11 4 3" xfId="5197" xr:uid="{5172E669-9DB9-4AA6-8182-4596AA3216D9}"/>
    <cellStyle name="การคำนวณ 11 4 4" xfId="1290" xr:uid="{4A4D8AFE-5783-480C-A73A-F0E73AE913D3}"/>
    <cellStyle name="การคำนวณ 11 5" xfId="28563" xr:uid="{2CB0F48E-BF32-486D-B315-66A248214972}"/>
    <cellStyle name="การคำนวณ 11 5 2" xfId="15064" xr:uid="{4C5FF77E-198F-4018-9FF5-7D914EE225C3}"/>
    <cellStyle name="การคำนวณ 11 5 3" xfId="6795" xr:uid="{FAA7F6F4-29EB-498F-90C0-F70D5B53F3FD}"/>
    <cellStyle name="การคำนวณ 11 5 4" xfId="2373" xr:uid="{46C3E638-EF8A-4425-BB26-7E528CC1BFEE}"/>
    <cellStyle name="การคำนวณ 11 6" xfId="39383" xr:uid="{25DE94B6-EB7D-4654-8D47-985DE6029417}"/>
    <cellStyle name="การคำนวณ 11 7" xfId="24750" xr:uid="{8E34BA34-9D48-489B-820F-21BBD73AB3CC}"/>
    <cellStyle name="การคำนวณ 11 8" xfId="19426" xr:uid="{112F9078-1FA5-41C0-9C93-65ADF3922F15}"/>
    <cellStyle name="การคำนวณ 11 9" xfId="6955" xr:uid="{20B9B0CC-B267-4B6F-A997-4071704C10CC}"/>
    <cellStyle name="การคำนวณ 12" xfId="42359" xr:uid="{5AC11D75-F3ED-4787-A502-47FCA0A7A1F3}"/>
    <cellStyle name="การคำนวณ 12 2" xfId="41558" xr:uid="{1188D963-7B57-4AD4-BBF9-38B34A355430}"/>
    <cellStyle name="การคำนวณ 12 2 2" xfId="29672" xr:uid="{09104CA6-07F4-43A9-8F41-D98E194CF279}"/>
    <cellStyle name="การคำนวณ 12 2 2 2" xfId="16006" xr:uid="{9B9595AC-2C86-4BE2-B658-6B007E50A9F2}"/>
    <cellStyle name="การคำนวณ 12 2 2 3" xfId="7493" xr:uid="{79DF079B-2CA8-4B31-9F0C-2A5AFB8B9ECF}"/>
    <cellStyle name="การคำนวณ 12 2 2 4" xfId="2723" xr:uid="{AC208337-4BD1-4E91-9B43-B41145775DC5}"/>
    <cellStyle name="การคำนวณ 12 2 3" xfId="25778" xr:uid="{C63AE7F9-846E-4B66-8C5D-99B6C59E49AA}"/>
    <cellStyle name="การคำนวณ 12 2 3 2" xfId="12353" xr:uid="{90B9CAD6-3563-4B18-B95E-E5484828124D}"/>
    <cellStyle name="การคำนวณ 12 2 3 3" xfId="4823" xr:uid="{45314F13-AD3A-4EF1-8908-82200C0CC774}"/>
    <cellStyle name="การคำนวณ 12 2 3 4" xfId="1057" xr:uid="{4CD96221-BED2-4C2A-915F-7C2CCA15FE84}"/>
    <cellStyle name="การคำนวณ 12 2 4" xfId="27968" xr:uid="{1594DA16-FBBE-415B-B005-14A3F0217E06}"/>
    <cellStyle name="การคำนวณ 12 2 4 2" xfId="14496" xr:uid="{9FAEDC39-5AB2-485C-93A6-6113C15C317E}"/>
    <cellStyle name="การคำนวณ 12 2 4 3" xfId="6386" xr:uid="{62D0C326-8454-47CF-A346-396AC6E1B13A}"/>
    <cellStyle name="การคำนวณ 12 2 4 4" xfId="2060" xr:uid="{FADFE3E0-B421-43F9-B6C1-970CEAC764A6}"/>
    <cellStyle name="การคำนวณ 12 2 5" xfId="38695" xr:uid="{5B5C2EAC-B73B-4B39-8C2C-97235B5311F5}"/>
    <cellStyle name="การคำนวณ 12 2 6" xfId="24072" xr:uid="{C1289DF0-9247-4DA8-A8F3-960427D99B03}"/>
    <cellStyle name="การคำนวณ 12 2 7" xfId="13415" xr:uid="{16EF1709-CA17-43DC-B38D-671640A1033B}"/>
    <cellStyle name="การคำนวณ 12 2 8" xfId="5756" xr:uid="{618D9DA7-A6F3-4CE0-BD9E-9B92F0C6752C}"/>
    <cellStyle name="การคำนวณ 12 3" xfId="27495" xr:uid="{BC53137A-A3B4-4E17-B465-2988B5E90DAC}"/>
    <cellStyle name="การคำนวณ 12 3 2" xfId="14029" xr:uid="{8EA70E57-05BF-4AEE-B177-63EBDAF1A316}"/>
    <cellStyle name="การคำนวณ 12 3 3" xfId="5996" xr:uid="{1A2589F8-30EA-403D-9E19-9BF6FBAA1A95}"/>
    <cellStyle name="การคำนวณ 12 3 4" xfId="1734" xr:uid="{88708AD6-4E80-4CBF-9E12-EBD02B4B0DCE}"/>
    <cellStyle name="การคำนวณ 12 4" xfId="26317" xr:uid="{2C058D96-6D36-4667-860D-31C68FAFBFA6}"/>
    <cellStyle name="การคำนวณ 12 4 2" xfId="12881" xr:uid="{A51F7439-7BC1-427F-A8AA-7C3F57B645E1}"/>
    <cellStyle name="การคำนวณ 12 4 3" xfId="5196" xr:uid="{824E638A-45FC-456D-B948-185E6E024966}"/>
    <cellStyle name="การคำนวณ 12 4 4" xfId="1289" xr:uid="{6BA756FA-0F9C-4EA6-9880-E4C1211358C7}"/>
    <cellStyle name="การคำนวณ 12 5" xfId="28562" xr:uid="{5F495937-70DD-4FE9-A705-F467B28323DC}"/>
    <cellStyle name="การคำนวณ 12 5 2" xfId="15063" xr:uid="{05633AC4-B4EC-4F80-8E1D-01F28FE59B58}"/>
    <cellStyle name="การคำนวณ 12 5 3" xfId="6794" xr:uid="{CFCC2175-1F45-4C97-AD0F-EDDD15EF3898}"/>
    <cellStyle name="การคำนวณ 12 5 4" xfId="2372" xr:uid="{6846C9D7-DE2A-4EB5-A810-EA32758A16F8}"/>
    <cellStyle name="การคำนวณ 12 6" xfId="39382" xr:uid="{D5ABD3E5-9FB0-473D-ABC1-B3BDEE0F499D}"/>
    <cellStyle name="การคำนวณ 12 7" xfId="24749" xr:uid="{A220FF16-1EBF-411A-9E80-5617CCF231A3}"/>
    <cellStyle name="การคำนวณ 12 8" xfId="19427" xr:uid="{37D50524-0860-4049-A649-EE5DCC492AC2}"/>
    <cellStyle name="การคำนวณ 12 9" xfId="10311" xr:uid="{2B77C148-2253-4AC7-8BC6-4175EF4A4758}"/>
    <cellStyle name="การคำนวณ 13" xfId="42358" xr:uid="{B69B2CFA-7357-42C4-9AF6-021C4CE58914}"/>
    <cellStyle name="การคำนวณ 13 2" xfId="41557" xr:uid="{AFB7334F-E47B-45B9-9A0E-03E071F1BFB0}"/>
    <cellStyle name="การคำนวณ 13 2 2" xfId="29671" xr:uid="{877FAD90-4483-46AE-9836-02CEE38238DF}"/>
    <cellStyle name="การคำนวณ 13 2 2 2" xfId="16005" xr:uid="{99B24E74-5B9B-40AC-BC27-A111AB46961D}"/>
    <cellStyle name="การคำนวณ 13 2 2 3" xfId="7492" xr:uid="{52D9DC25-2EEC-4D76-AC18-0B6C5695AD43}"/>
    <cellStyle name="การคำนวณ 13 2 2 4" xfId="2722" xr:uid="{1EF34119-3EC2-4490-851B-F96E7C9E1233}"/>
    <cellStyle name="การคำนวณ 13 2 3" xfId="25777" xr:uid="{73D5C1A5-9795-4F70-9B0E-364279F62AB4}"/>
    <cellStyle name="การคำนวณ 13 2 3 2" xfId="12352" xr:uid="{63A2B8FF-8014-43F8-8547-CD9E06F2A658}"/>
    <cellStyle name="การคำนวณ 13 2 3 3" xfId="4822" xr:uid="{D1473644-0FEA-4C8B-9CB5-24C3820949C8}"/>
    <cellStyle name="การคำนวณ 13 2 3 4" xfId="1056" xr:uid="{C77BBD40-44AC-4DCE-A54E-953B0FDD68B5}"/>
    <cellStyle name="การคำนวณ 13 2 4" xfId="27967" xr:uid="{2248EA26-7210-4268-B7C7-550CA61FCD78}"/>
    <cellStyle name="การคำนวณ 13 2 4 2" xfId="14495" xr:uid="{E1B570C7-A185-434D-A3E3-2E68A8349E47}"/>
    <cellStyle name="การคำนวณ 13 2 4 3" xfId="6385" xr:uid="{F63220D5-140B-44C8-89B2-56DD68F40683}"/>
    <cellStyle name="การคำนวณ 13 2 4 4" xfId="2059" xr:uid="{60AD9D8F-FB04-474F-8EF8-CA93199300F5}"/>
    <cellStyle name="การคำนวณ 13 2 5" xfId="38694" xr:uid="{5A306DED-30B5-4223-949F-B31C95B17BE4}"/>
    <cellStyle name="การคำนวณ 13 2 6" xfId="24071" xr:uid="{E2428793-4C6B-482E-9C3A-19538BA123D3}"/>
    <cellStyle name="การคำนวณ 13 2 7" xfId="13712" xr:uid="{B9022806-AB82-4ECC-AEFD-CCD51999D955}"/>
    <cellStyle name="การคำนวณ 13 2 8" xfId="7070" xr:uid="{187C1992-E4A3-4302-A3EF-D7B659BE3A59}"/>
    <cellStyle name="การคำนวณ 13 3" xfId="26783" xr:uid="{166AB33E-B357-496A-8AB9-9D3660F6F70C}"/>
    <cellStyle name="การคำนวณ 13 3 2" xfId="13333" xr:uid="{FDD6CD8D-F0F4-45AD-8FC9-A788CCE34BA9}"/>
    <cellStyle name="การคำนวณ 13 3 3" xfId="5522" xr:uid="{862F0861-01B0-40AD-8A9E-22D2CFB7D404}"/>
    <cellStyle name="การคำนวณ 13 3 4" xfId="1512" xr:uid="{B0D35A39-66B0-4DF9-B2FE-6E78ED25B9E4}"/>
    <cellStyle name="การคำนวณ 13 4" xfId="26316" xr:uid="{1D7D61D3-DF69-4782-AA82-97AE4EA458D9}"/>
    <cellStyle name="การคำนวณ 13 4 2" xfId="12880" xr:uid="{B41E32F1-83E2-4749-BA12-3F4C6012623F}"/>
    <cellStyle name="การคำนวณ 13 4 3" xfId="5195" xr:uid="{85ABC67E-3F54-4177-B711-0873B54112F9}"/>
    <cellStyle name="การคำนวณ 13 4 4" xfId="1288" xr:uid="{3BAF1245-0E4E-4D87-8879-A598DC63E56B}"/>
    <cellStyle name="การคำนวณ 13 5" xfId="28561" xr:uid="{EDF95BA6-A208-43D1-8B81-0CCF7238F090}"/>
    <cellStyle name="การคำนวณ 13 5 2" xfId="15062" xr:uid="{EC72462C-A7F4-40A2-8755-D9C337CAA234}"/>
    <cellStyle name="การคำนวณ 13 5 3" xfId="6793" xr:uid="{5A78F9E4-A861-4242-82EB-8429E09384EB}"/>
    <cellStyle name="การคำนวณ 13 5 4" xfId="2371" xr:uid="{D0A521E7-66A9-4A29-8EF8-06A10D5D43EF}"/>
    <cellStyle name="การคำนวณ 13 6" xfId="39381" xr:uid="{A738E12E-4690-4EE7-A2DC-A2527FECA8F1}"/>
    <cellStyle name="การคำนวณ 13 7" xfId="24748" xr:uid="{7E2D6B80-F7B7-484E-B9CB-816DDBC4F3AB}"/>
    <cellStyle name="การคำนวณ 13 8" xfId="19428" xr:uid="{A52A179E-8F35-4A22-B33D-1043899B082F}"/>
    <cellStyle name="การคำนวณ 13 9" xfId="10312" xr:uid="{56EA765D-641E-4726-9175-2C2FD2A606EC}"/>
    <cellStyle name="การคำนวณ 14" xfId="41561" xr:uid="{1BBCC848-57AE-4E21-88B3-A4CF1B336AD9}"/>
    <cellStyle name="การคำนวณ 14 2" xfId="29674" xr:uid="{612AF81E-7C61-4DC6-B0F6-A2CA73E11F11}"/>
    <cellStyle name="การคำนวณ 14 2 2" xfId="16008" xr:uid="{DD588F93-1CDC-44CA-B7C9-3F6F3B13585C}"/>
    <cellStyle name="การคำนวณ 14 2 3" xfId="7495" xr:uid="{ADF90B16-6C86-4F0F-BA9F-67296D29A43A}"/>
    <cellStyle name="การคำนวณ 14 2 4" xfId="2725" xr:uid="{E373AC2F-9D4E-4F16-B3F6-618BDE9049CE}"/>
    <cellStyle name="การคำนวณ 14 3" xfId="25781" xr:uid="{AB12BB36-714B-457C-9B60-E44FC2065180}"/>
    <cellStyle name="การคำนวณ 14 3 2" xfId="12356" xr:uid="{9F804286-00E6-4BA2-B36B-2DFA2F4D1A19}"/>
    <cellStyle name="การคำนวณ 14 3 3" xfId="4826" xr:uid="{145ED90D-029D-4715-9489-5D894084CBED}"/>
    <cellStyle name="การคำนวณ 14 3 4" xfId="1060" xr:uid="{A0B68B8C-0CC0-411D-A3DE-D133280D7029}"/>
    <cellStyle name="การคำนวณ 14 4" xfId="27971" xr:uid="{13B103E9-520C-48BF-83F8-30645E563927}"/>
    <cellStyle name="การคำนวณ 14 4 2" xfId="14499" xr:uid="{EE8BBC5D-2180-4F4E-8F40-41AA85A5AD54}"/>
    <cellStyle name="การคำนวณ 14 4 3" xfId="6389" xr:uid="{5AF4737A-0553-4038-B7D7-D1FD1383E069}"/>
    <cellStyle name="การคำนวณ 14 4 4" xfId="2063" xr:uid="{C85CAAA2-D1F6-4733-AFE2-B34932BD092E}"/>
    <cellStyle name="การคำนวณ 14 5" xfId="38698" xr:uid="{E34FD976-3283-421A-8492-DAA10BA05D4C}"/>
    <cellStyle name="การคำนวณ 14 6" xfId="24075" xr:uid="{1085B31D-51A3-4165-BAF6-115F9584D410}"/>
    <cellStyle name="การคำนวณ 14 7" xfId="12493" xr:uid="{E8938440-62F9-4846-B87B-2D0824492FFA}"/>
    <cellStyle name="การคำนวณ 14 8" xfId="10732" xr:uid="{14754B48-941E-4BCC-BFAD-000F4360E803}"/>
    <cellStyle name="การคำนวณ 15" xfId="28565" xr:uid="{17C904A1-8B34-4180-BDD9-6F0662EE04C8}"/>
    <cellStyle name="การคำนวณ 15 2" xfId="15066" xr:uid="{B1C2A3CE-D951-4421-8B50-12AA01C7720C}"/>
    <cellStyle name="การคำนวณ 15 3" xfId="6797" xr:uid="{16AEBD35-D05F-4400-B843-2F46DC7E97E2}"/>
    <cellStyle name="การคำนวณ 15 4" xfId="2375" xr:uid="{E71EE66D-5C4C-4138-A1D5-342659764047}"/>
    <cellStyle name="การคำนวณ 16" xfId="26781" xr:uid="{7B896CD7-5343-420E-A9C2-D173C7857DD8}"/>
    <cellStyle name="การคำนวณ 16 2" xfId="13331" xr:uid="{CA0A4B5D-5BC0-4EB5-AB22-995468CF3127}"/>
    <cellStyle name="การคำนวณ 16 3" xfId="5520" xr:uid="{4D9A83B5-BB25-44B7-8AA9-53A93352F01A}"/>
    <cellStyle name="การคำนวณ 16 4" xfId="1510" xr:uid="{D04DF2AE-CD38-42D5-87AB-1F0F156A4CEC}"/>
    <cellStyle name="การคำนวณ 17" xfId="26320" xr:uid="{C66D7604-8A12-4D15-8B9E-8BF763C6C3F1}"/>
    <cellStyle name="การคำนวณ 17 2" xfId="12884" xr:uid="{6A4366BB-68DE-4A3F-8CB9-14538975ECEF}"/>
    <cellStyle name="การคำนวณ 17 3" xfId="5199" xr:uid="{2B9E23E8-7C0B-4E40-9520-9E9413AF78D7}"/>
    <cellStyle name="การคำนวณ 17 4" xfId="1292" xr:uid="{EBD5A093-81EB-4C28-AC18-5DD31DF098F3}"/>
    <cellStyle name="การคำนวณ 18" xfId="32860" xr:uid="{A387F4D2-D035-47CE-AD1A-ECF94154AA5B}"/>
    <cellStyle name="การคำนวณ 18 2" xfId="18834" xr:uid="{54CBD0AD-4F65-432D-9CF1-0D38EBB4755C}"/>
    <cellStyle name="การคำนวณ 18 3" xfId="9774" xr:uid="{27FE91C1-80A7-4161-BB9B-CBB478A29324}"/>
    <cellStyle name="การคำนวณ 18 4" xfId="7399" xr:uid="{05A4773E-FA63-4531-9BF0-A2907E681E64}"/>
    <cellStyle name="การคำนวณ 19" xfId="39385" xr:uid="{E737F3D8-A301-450B-BAFB-CDEEC3564CAD}"/>
    <cellStyle name="การคำนวณ 2" xfId="42357" xr:uid="{2D07854B-2B29-43AD-A38E-1F49B78ED57F}"/>
    <cellStyle name="การคำนวณ 2 10" xfId="26782" xr:uid="{3D403806-A3C1-4A9F-86EF-A2E14DF1EB6F}"/>
    <cellStyle name="การคำนวณ 2 10 2" xfId="13332" xr:uid="{AD46BC9D-783D-4FE9-B2B1-93D16EB51E65}"/>
    <cellStyle name="การคำนวณ 2 10 3" xfId="5521" xr:uid="{0C3609BA-AA06-4F98-BA65-2781738BFEFA}"/>
    <cellStyle name="การคำนวณ 2 10 4" xfId="1511" xr:uid="{BF29D2CA-8F02-4265-AEC6-4D9136BFDEC9}"/>
    <cellStyle name="การคำนวณ 2 11" xfId="26315" xr:uid="{C397CD88-4BAF-4DCD-BBBD-00C68DA0E151}"/>
    <cellStyle name="การคำนวณ 2 11 2" xfId="12879" xr:uid="{583DDC23-26A4-4D90-93CD-03A6FFAC9C7D}"/>
    <cellStyle name="การคำนวณ 2 11 3" xfId="5194" xr:uid="{F6FA5CCB-E6F5-4003-892B-51B6BB6C2CAA}"/>
    <cellStyle name="การคำนวณ 2 11 4" xfId="1287" xr:uid="{AAF205F3-68C7-42B0-8D3D-AC4C13056BA8}"/>
    <cellStyle name="การคำนวณ 2 12" xfId="32857" xr:uid="{F97E3198-8A21-4412-A70E-F04BE642062D}"/>
    <cellStyle name="การคำนวณ 2 12 2" xfId="18831" xr:uid="{1E557DD6-E90E-4C1D-B408-C7634BB59D91}"/>
    <cellStyle name="การคำนวณ 2 12 3" xfId="9771" xr:uid="{B05A7115-31D1-46DA-A63B-9F0CB0947EB1}"/>
    <cellStyle name="การคำนวณ 2 12 4" xfId="16809" xr:uid="{5000BC07-C3FA-4EC5-BE73-04B1741BDC51}"/>
    <cellStyle name="การคำนวณ 2 13" xfId="39380" xr:uid="{F70BE1F7-014F-4603-85BA-D44CCD7F204F}"/>
    <cellStyle name="การคำนวณ 2 14" xfId="24747" xr:uid="{13771054-BE0E-4071-9831-4A2DC54DD52A}"/>
    <cellStyle name="การคำนวณ 2 15" xfId="19434" xr:uid="{D804C533-D0C8-4B58-B4C3-D485D70A1D58}"/>
    <cellStyle name="การคำนวณ 2 16" xfId="10313" xr:uid="{E4A7AEFB-D664-42DA-9370-C926E02B05EA}"/>
    <cellStyle name="การคำนวณ 2 2" xfId="42356" xr:uid="{864015F5-65DA-40A1-943C-CAC5C06E8693}"/>
    <cellStyle name="การคำนวณ 2 2 10" xfId="26314" xr:uid="{CEE95AC7-B332-4FCF-862E-5495B2B230AA}"/>
    <cellStyle name="การคำนวณ 2 2 10 2" xfId="12878" xr:uid="{7E76069A-253B-47F6-8E58-8239823EE2DD}"/>
    <cellStyle name="การคำนวณ 2 2 10 3" xfId="5193" xr:uid="{C5798AB3-30F8-4A25-AB23-05EFAD9FA296}"/>
    <cellStyle name="การคำนวณ 2 2 10 4" xfId="1286" xr:uid="{F0F2E463-22B5-44FD-A228-0D5DCEF95B4B}"/>
    <cellStyle name="การคำนวณ 2 2 11" xfId="32856" xr:uid="{C996C5E5-43B5-4081-B811-6196766720D8}"/>
    <cellStyle name="การคำนวณ 2 2 11 2" xfId="18830" xr:uid="{7D632CE4-CC85-4524-9098-7771198B90C6}"/>
    <cellStyle name="การคำนวณ 2 2 11 3" xfId="9770" xr:uid="{12FF2813-7958-4BBB-829F-2EEA0BD7D914}"/>
    <cellStyle name="การคำนวณ 2 2 11 4" xfId="18280" xr:uid="{A3B7E5D1-EE78-40C0-81DE-F7A1C47C8568}"/>
    <cellStyle name="การคำนวณ 2 2 12" xfId="39379" xr:uid="{F18B25D6-E320-456F-9101-9C44E535A6B7}"/>
    <cellStyle name="การคำนวณ 2 2 13" xfId="24746" xr:uid="{B77618BF-9A26-406A-9C8B-B4BAE6D60883}"/>
    <cellStyle name="การคำนวณ 2 2 14" xfId="15241" xr:uid="{3D5950C4-CB36-4752-BA9D-2C142C3915E7}"/>
    <cellStyle name="การคำนวณ 2 2 15" xfId="6954" xr:uid="{F3F185D5-8E25-44D0-B160-3B0B605A7A33}"/>
    <cellStyle name="การคำนวณ 2 2 2" xfId="42355" xr:uid="{7D46AFDC-A772-4997-8D9E-E11658BD007A}"/>
    <cellStyle name="การคำนวณ 2 2 2 10" xfId="32854" xr:uid="{6BB37ED2-2F2A-4F34-874F-97785A7997E4}"/>
    <cellStyle name="การคำนวณ 2 2 2 10 2" xfId="18828" xr:uid="{755C85EB-4226-442D-8D97-93FE2B836E09}"/>
    <cellStyle name="การคำนวณ 2 2 2 10 3" xfId="9768" xr:uid="{AF2A8033-0F2E-4C03-8648-67B444417155}"/>
    <cellStyle name="การคำนวณ 2 2 2 10 4" xfId="24593" xr:uid="{31527FDD-1D93-433C-8B2C-D29477198A54}"/>
    <cellStyle name="การคำนวณ 2 2 2 11" xfId="28558" xr:uid="{C5D5B4E1-EC05-4195-9288-B14EB44BB849}"/>
    <cellStyle name="การคำนวณ 2 2 2 11 2" xfId="15059" xr:uid="{FD8AB8FA-CFDF-4093-AC3E-1BF438FB83D6}"/>
    <cellStyle name="การคำนวณ 2 2 2 11 3" xfId="6790" xr:uid="{29B7F631-E372-441D-A517-BE18EA2CC9FE}"/>
    <cellStyle name="การคำนวณ 2 2 2 11 4" xfId="2368" xr:uid="{5B223127-508F-4A64-848E-FAF96F180BA8}"/>
    <cellStyle name="การคำนวณ 2 2 2 12" xfId="27497" xr:uid="{2BBE7C2B-F207-4659-BB10-BAC36C959181}"/>
    <cellStyle name="การคำนวณ 2 2 2 12 2" xfId="14031" xr:uid="{DAED1E1B-DF77-4643-85E2-174EC2C47E7C}"/>
    <cellStyle name="การคำนวณ 2 2 2 12 3" xfId="5998" xr:uid="{7113ECDE-069C-4399-9EF3-6463028A8B0F}"/>
    <cellStyle name="การคำนวณ 2 2 2 12 4" xfId="1736" xr:uid="{B17CAECA-C3F9-465C-9121-8DA5C5068A9C}"/>
    <cellStyle name="การคำนวณ 2 2 2 13" xfId="26313" xr:uid="{7C9F864C-4F6E-4E13-BE93-EE46908CE425}"/>
    <cellStyle name="การคำนวณ 2 2 2 13 2" xfId="12877" xr:uid="{6DE4DF9E-590A-4C49-8695-1FA7F6309348}"/>
    <cellStyle name="การคำนวณ 2 2 2 13 3" xfId="5192" xr:uid="{B0155B47-B526-41BD-BAFA-CBB0BF57AB85}"/>
    <cellStyle name="การคำนวณ 2 2 2 13 4" xfId="1285" xr:uid="{D8295E91-CFB5-4303-A855-5EC8C3C4C75E}"/>
    <cellStyle name="การคำนวณ 2 2 2 14" xfId="32855" xr:uid="{7001B787-3946-46F8-A97E-DA88ED112F42}"/>
    <cellStyle name="การคำนวณ 2 2 2 14 2" xfId="18829" xr:uid="{8C271383-958C-4826-BCDF-72A6D76E1683}"/>
    <cellStyle name="การคำนวณ 2 2 2 14 3" xfId="9769" xr:uid="{7165688F-DCFA-4C8D-8CF0-37DEB99D49C8}"/>
    <cellStyle name="การคำนวณ 2 2 2 14 4" xfId="18279" xr:uid="{AFF4A04A-123E-4F97-8F16-950E2E1CFA53}"/>
    <cellStyle name="การคำนวณ 2 2 2 15" xfId="39378" xr:uid="{B07257B3-7678-41EB-9CE0-9982E22E3D67}"/>
    <cellStyle name="การคำนวณ 2 2 2 16" xfId="24745" xr:uid="{976C837A-6F4D-4403-A6E7-08BDF10DD38D}"/>
    <cellStyle name="การคำนวณ 2 2 2 17" xfId="19429" xr:uid="{0DA564E1-54C5-49C2-9FEA-85D1312156D4}"/>
    <cellStyle name="การคำนวณ 2 2 2 18" xfId="19296" xr:uid="{18D3992B-EA77-4122-99C5-3F3C2BD250A9}"/>
    <cellStyle name="การคำนวณ 2 2 2 2" xfId="41554" xr:uid="{E19DD8DE-1FAE-462B-9BE5-49A4EB2D6B1C}"/>
    <cellStyle name="การคำนวณ 2 2 2 2 10" xfId="10734" xr:uid="{551B4024-17C1-454F-A85D-D85797B597B8}"/>
    <cellStyle name="การคำนวณ 2 2 2 2 2" xfId="32852" xr:uid="{114D25AC-A845-4985-ADBB-0DCCCC48E9F3}"/>
    <cellStyle name="การคำนวณ 2 2 2 2 2 2" xfId="18826" xr:uid="{C0912908-EC87-4412-A2A8-C34EA5F98F8E}"/>
    <cellStyle name="การคำนวณ 2 2 2 2 2 3" xfId="9766" xr:uid="{EA3BD0ED-A902-4058-92CD-FC616587419B}"/>
    <cellStyle name="การคำนวณ 2 2 2 2 2 4" xfId="18277" xr:uid="{1BF1344D-C857-4A37-9ED7-D24C3C021EE3}"/>
    <cellStyle name="การคำนวณ 2 2 2 2 3" xfId="27964" xr:uid="{454ACEDA-E8D9-49DD-B4A0-1A44EBD887D4}"/>
    <cellStyle name="การคำนวณ 2 2 2 2 3 2" xfId="14492" xr:uid="{692A2B96-554D-46A3-BC7F-612D6C255292}"/>
    <cellStyle name="การคำนวณ 2 2 2 2 3 3" xfId="6382" xr:uid="{143E8D26-5DB5-460D-9D66-CD4E17CDF878}"/>
    <cellStyle name="การคำนวณ 2 2 2 2 3 4" xfId="2056" xr:uid="{F091BC2C-62B8-434A-B101-0202BAE5F05E}"/>
    <cellStyle name="การคำนวณ 2 2 2 2 4" xfId="29669" xr:uid="{DDB0DF5B-5FA9-450D-B32B-8D2AFF1C6DA5}"/>
    <cellStyle name="การคำนวณ 2 2 2 2 4 2" xfId="16003" xr:uid="{7DA2F616-7F63-4491-9A49-F50AFAD6A94C}"/>
    <cellStyle name="การคำนวณ 2 2 2 2 4 3" xfId="7490" xr:uid="{DC4E3079-F4B5-4ACE-8E86-5E238C42CC47}"/>
    <cellStyle name="การคำนวณ 2 2 2 2 4 4" xfId="2720" xr:uid="{7C2725BE-2F79-45A5-B790-4E3F435323CE}"/>
    <cellStyle name="การคำนวณ 2 2 2 2 5" xfId="25774" xr:uid="{67E1CAC6-00FE-4083-9F23-DF944253AE0F}"/>
    <cellStyle name="การคำนวณ 2 2 2 2 5 2" xfId="12349" xr:uid="{E67AB7F1-F531-4B78-A5DC-8E0D1064B709}"/>
    <cellStyle name="การคำนวณ 2 2 2 2 5 3" xfId="4819" xr:uid="{7A7CC804-EEAC-407A-8994-4B3B14F76C55}"/>
    <cellStyle name="การคำนวณ 2 2 2 2 5 4" xfId="1053" xr:uid="{1EED0E82-3E42-44C0-A6CF-D5286BFC675C}"/>
    <cellStyle name="การคำนวณ 2 2 2 2 6" xfId="32853" xr:uid="{3461EA47-90C3-41DF-B034-8308E63BCBB5}"/>
    <cellStyle name="การคำนวณ 2 2 2 2 6 2" xfId="18827" xr:uid="{87BA468A-15D4-4FE8-806C-2580899ECB47}"/>
    <cellStyle name="การคำนวณ 2 2 2 2 6 3" xfId="9767" xr:uid="{80DB87CE-555C-4317-9705-621A722E0DD2}"/>
    <cellStyle name="การคำนวณ 2 2 2 2 6 4" xfId="18276" xr:uid="{A5E5089F-566D-4882-BBA7-DCCAB4424C76}"/>
    <cellStyle name="การคำนวณ 2 2 2 2 7" xfId="38691" xr:uid="{1DE137E8-AF83-4306-92A4-AD40CDD8DA9A}"/>
    <cellStyle name="การคำนวณ 2 2 2 2 8" xfId="24068" xr:uid="{9532944A-F985-46D1-BECB-0727176159BB}"/>
    <cellStyle name="การคำนวณ 2 2 2 2 9" xfId="16527" xr:uid="{0080FF0C-D8AA-415B-B3D1-90BEAF40F5B5}"/>
    <cellStyle name="การคำนวณ 2 2 2 3" xfId="32851" xr:uid="{D09D825C-9E11-4E4C-9419-148F3933B66F}"/>
    <cellStyle name="การคำนวณ 2 2 2 3 2" xfId="32850" xr:uid="{29100778-DB81-4612-9C8C-B7AAD7B10E76}"/>
    <cellStyle name="การคำนวณ 2 2 2 3 2 2" xfId="18824" xr:uid="{9156BEEB-EE88-4B97-9D8B-C32849AD6326}"/>
    <cellStyle name="การคำนวณ 2 2 2 3 2 3" xfId="9764" xr:uid="{A5F2A5E1-ABD0-4B21-8713-AC8481EAC9B5}"/>
    <cellStyle name="การคำนวณ 2 2 2 3 2 4" xfId="18275" xr:uid="{FFBE8E50-8FC3-4A05-A1EF-79A6310FDA5E}"/>
    <cellStyle name="การคำนวณ 2 2 2 3 3" xfId="18825" xr:uid="{ABBAB8D9-6381-4EB1-BD49-0551D2F91CF4}"/>
    <cellStyle name="การคำนวณ 2 2 2 3 4" xfId="9765" xr:uid="{BFF99281-B192-453A-9C11-C768ECAC7DF4}"/>
    <cellStyle name="การคำนวณ 2 2 2 3 5" xfId="24592" xr:uid="{B2E1765F-4E0A-4533-91CC-7EC1059A7FDB}"/>
    <cellStyle name="การคำนวณ 2 2 2 4" xfId="32849" xr:uid="{964F94F9-D156-4C0B-A829-431984360C46}"/>
    <cellStyle name="การคำนวณ 2 2 2 4 2" xfId="32848" xr:uid="{9EC90C8D-C0F8-4FE3-B279-88C7288B2478}"/>
    <cellStyle name="การคำนวณ 2 2 2 4 2 2" xfId="18822" xr:uid="{E64ADD4B-B80D-4926-B8A7-B12EC8B80415}"/>
    <cellStyle name="การคำนวณ 2 2 2 4 2 3" xfId="9762" xr:uid="{C6D9E29C-41BE-472B-A79F-CF2005AB207C}"/>
    <cellStyle name="การคำนวณ 2 2 2 4 2 4" xfId="14993" xr:uid="{B4EA2B34-6E4D-416D-AB95-093CF8ACCD46}"/>
    <cellStyle name="การคำนวณ 2 2 2 4 3" xfId="18823" xr:uid="{EB808730-A01A-4E55-8C35-BAF67B5A40D4}"/>
    <cellStyle name="การคำนวณ 2 2 2 4 4" xfId="9763" xr:uid="{3498A129-DFDD-401E-9161-A5B6DFB24422}"/>
    <cellStyle name="การคำนวณ 2 2 2 4 5" xfId="18274" xr:uid="{4E0A4E9E-1CD3-4915-986E-6F8A9D569583}"/>
    <cellStyle name="การคำนวณ 2 2 2 5" xfId="32847" xr:uid="{397FE3B4-D399-4C89-886A-CB3431D90E0C}"/>
    <cellStyle name="การคำนวณ 2 2 2 5 2" xfId="32846" xr:uid="{68760F27-7FB5-4D38-AC0A-8D60B8BB7418}"/>
    <cellStyle name="การคำนวณ 2 2 2 5 2 2" xfId="18820" xr:uid="{1702F471-73B5-4985-9C74-AAA279A97EDB}"/>
    <cellStyle name="การคำนวณ 2 2 2 5 2 3" xfId="9760" xr:uid="{E16326D2-F9B1-4506-8B9A-D7A3A9A527A3}"/>
    <cellStyle name="การคำนวณ 2 2 2 5 2 4" xfId="18285" xr:uid="{4DAF88ED-5D78-438F-99CB-ECA1B11F9510}"/>
    <cellStyle name="การคำนวณ 2 2 2 5 3" xfId="18821" xr:uid="{2CD4B4F8-6BFB-45F0-886E-ADF6D0216C40}"/>
    <cellStyle name="การคำนวณ 2 2 2 5 4" xfId="9761" xr:uid="{2F7454F4-C6D5-4BB2-BB4A-E13E5710C17B}"/>
    <cellStyle name="การคำนวณ 2 2 2 5 5" xfId="24591" xr:uid="{D4D67527-5DC5-4E30-86CB-4D73E6DBA589}"/>
    <cellStyle name="การคำนวณ 2 2 2 6" xfId="32845" xr:uid="{E496CA92-B780-4D33-A75D-2C34AF2D0B70}"/>
    <cellStyle name="การคำนวณ 2 2 2 6 2" xfId="32844" xr:uid="{5F170CB1-D8EC-40A2-B180-95DA69C4528E}"/>
    <cellStyle name="การคำนวณ 2 2 2 6 2 2" xfId="18818" xr:uid="{8D0A403B-5A31-4F8F-B93D-1486AD6419A7}"/>
    <cellStyle name="การคำนวณ 2 2 2 6 2 3" xfId="9758" xr:uid="{92A7AF09-FA66-4DEC-9C26-E176D61680EF}"/>
    <cellStyle name="การคำนวณ 2 2 2 6 2 4" xfId="18272" xr:uid="{B5B88A63-29B5-4AF5-B957-E8B3AF3B21FF}"/>
    <cellStyle name="การคำนวณ 2 2 2 6 3" xfId="18819" xr:uid="{AA0A8846-1445-4883-9200-5F6FB8A0E593}"/>
    <cellStyle name="การคำนวณ 2 2 2 6 4" xfId="9759" xr:uid="{26CC9A53-2988-432D-89DA-3ED49A5D26B0}"/>
    <cellStyle name="การคำนวณ 2 2 2 6 5" xfId="18273" xr:uid="{0F175A38-4151-4011-8FC8-B41F6C6A9A33}"/>
    <cellStyle name="การคำนวณ 2 2 2 7" xfId="32843" xr:uid="{7FFFA544-F491-4E8D-989C-7899C83EC692}"/>
    <cellStyle name="การคำนวณ 2 2 2 7 2" xfId="32842" xr:uid="{08453DEF-ED6F-4273-80C9-68046D221A80}"/>
    <cellStyle name="การคำนวณ 2 2 2 7 2 2" xfId="18816" xr:uid="{C4C781D7-6CC7-4BBF-B842-F2B8E6117479}"/>
    <cellStyle name="การคำนวณ 2 2 2 7 2 3" xfId="9756" xr:uid="{693ACE50-6771-4798-B0C4-D1C0E76595C5}"/>
    <cellStyle name="การคำนวณ 2 2 2 7 2 4" xfId="24433" xr:uid="{C1706A32-62E3-4707-8317-A6FE1A0F9CE6}"/>
    <cellStyle name="การคำนวณ 2 2 2 7 3" xfId="18817" xr:uid="{448F2DC6-00F3-43A3-89EE-7E9D65220D19}"/>
    <cellStyle name="การคำนวณ 2 2 2 7 4" xfId="9757" xr:uid="{544C614C-48A3-4D79-98F3-D8A1DF44717E}"/>
    <cellStyle name="การคำนวณ 2 2 2 7 5" xfId="18271" xr:uid="{510D956A-B949-42CC-9295-E06DDCC5FF87}"/>
    <cellStyle name="การคำนวณ 2 2 2 8" xfId="32841" xr:uid="{D43AD630-61BD-4853-9155-294118332343}"/>
    <cellStyle name="การคำนวณ 2 2 2 8 2" xfId="18815" xr:uid="{D9D11BD2-62A1-4ED1-A475-953C2C66A3C3}"/>
    <cellStyle name="การคำนวณ 2 2 2 8 3" xfId="9755" xr:uid="{1D0BDCD0-CEF1-4F65-9F17-6EBD25B8FEEF}"/>
    <cellStyle name="การคำนวณ 2 2 2 8 4" xfId="17994" xr:uid="{D3A815DC-1AAE-4875-B0E5-B1B89A11E0FB}"/>
    <cellStyle name="การคำนวณ 2 2 2 9" xfId="32840" xr:uid="{46E0185A-F858-47E2-A999-8C7CC55B2E35}"/>
    <cellStyle name="การคำนวณ 2 2 2 9 2" xfId="32839" xr:uid="{8694D101-F991-428F-911C-36B2063E6640}"/>
    <cellStyle name="การคำนวณ 2 2 2 9 2 2" xfId="18813" xr:uid="{2C4D8D46-9668-40EF-9F5A-A9BDA9545CE5}"/>
    <cellStyle name="การคำนวณ 2 2 2 9 2 3" xfId="9753" xr:uid="{84FF98A9-DC80-44BF-A29C-960CD3CE2B2C}"/>
    <cellStyle name="การคำนวณ 2 2 2 9 2 4" xfId="7406" xr:uid="{46BB507F-0446-4FC2-B1A0-2FAE38806F51}"/>
    <cellStyle name="การคำนวณ 2 2 2 9 3" xfId="18814" xr:uid="{46136D42-D55B-4A0E-A725-55BCB8A7A7B9}"/>
    <cellStyle name="การคำนวณ 2 2 2 9 4" xfId="9754" xr:uid="{DF59E290-7E20-4120-8DE4-5AE9A244CB37}"/>
    <cellStyle name="การคำนวณ 2 2 2 9 5" xfId="8098" xr:uid="{FF4E7232-EA2C-418B-B51C-ED0CF69DCD4C}"/>
    <cellStyle name="การคำนวณ 2 2 3" xfId="41555" xr:uid="{396F75F4-63BD-44FF-9B92-3E20A0FE2995}"/>
    <cellStyle name="การคำนวณ 2 2 3 10" xfId="27965" xr:uid="{A3B9F865-63B3-4773-970A-FDA96541DA3F}"/>
    <cellStyle name="การคำนวณ 2 2 3 10 2" xfId="14493" xr:uid="{65E6B631-8A91-4A54-96DE-8FA13E97FC64}"/>
    <cellStyle name="การคำนวณ 2 2 3 10 3" xfId="6383" xr:uid="{C3417D58-0C52-41EA-8D10-934FF445DD21}"/>
    <cellStyle name="การคำนวณ 2 2 3 10 4" xfId="2057" xr:uid="{5AA32C33-6909-49A5-84AB-1E3893EE7019}"/>
    <cellStyle name="การคำนวณ 2 2 3 11" xfId="28660" xr:uid="{D7A7F8BC-74DF-493D-A494-B6451120DBB2}"/>
    <cellStyle name="การคำนวณ 2 2 3 11 2" xfId="15141" xr:uid="{EF81B614-679E-4854-BBE3-97F1D6402D19}"/>
    <cellStyle name="การคำนวณ 2 2 3 11 3" xfId="6881" xr:uid="{3D3D2A53-5508-4441-9D3F-9BA2B05E9CDA}"/>
    <cellStyle name="การคำนวณ 2 2 3 11 4" xfId="2446" xr:uid="{1053EAFD-54C4-4AF7-9EE0-12F149E4F574}"/>
    <cellStyle name="การคำนวณ 2 2 3 12" xfId="25775" xr:uid="{05831CF3-4B44-431C-B082-1135AC238A6F}"/>
    <cellStyle name="การคำนวณ 2 2 3 12 2" xfId="12350" xr:uid="{2B3CE0D5-64C2-474B-BD42-7D4A467C2389}"/>
    <cellStyle name="การคำนวณ 2 2 3 12 3" xfId="4820" xr:uid="{10E0BB93-2183-4BB2-A948-201B2A59A84F}"/>
    <cellStyle name="การคำนวณ 2 2 3 12 4" xfId="1054" xr:uid="{0E40E6DF-A1E6-40BC-AFDD-34CC471F107C}"/>
    <cellStyle name="การคำนวณ 2 2 3 13" xfId="32838" xr:uid="{B0AF67E1-FD00-49D6-B29D-4F67F59A9A79}"/>
    <cellStyle name="การคำนวณ 2 2 3 13 2" xfId="18812" xr:uid="{567A86DB-BE89-4E2C-9462-428D40655361}"/>
    <cellStyle name="การคำนวณ 2 2 3 13 3" xfId="9752" xr:uid="{60062F66-665E-451B-9AF3-F1AF1FBBD9C2}"/>
    <cellStyle name="การคำนวณ 2 2 3 13 4" xfId="18270" xr:uid="{7E0AC188-0D2D-45B0-BE12-95BA01EDBD58}"/>
    <cellStyle name="การคำนวณ 2 2 3 14" xfId="38692" xr:uid="{42BF3B41-8E39-4866-B5C0-757DCFA1EABC}"/>
    <cellStyle name="การคำนวณ 2 2 3 15" xfId="24069" xr:uid="{C37A4142-07DE-457D-993F-F10D89DCD564}"/>
    <cellStyle name="การคำนวณ 2 2 3 16" xfId="39571" xr:uid="{1D0E9D83-86AE-4120-AE91-B58F49ACCEB9}"/>
    <cellStyle name="การคำนวณ 2 2 3 17" xfId="10733" xr:uid="{DD53D2C1-9539-4C1E-B59C-94B0288EA854}"/>
    <cellStyle name="การคำนวณ 2 2 3 2" xfId="32837" xr:uid="{1563587E-5B8F-4842-B946-23571C0BC2B3}"/>
    <cellStyle name="การคำนวณ 2 2 3 2 2" xfId="32836" xr:uid="{9CAEDB8E-78E3-47AC-B799-7190CA5BBBB2}"/>
    <cellStyle name="การคำนวณ 2 2 3 2 2 2" xfId="18810" xr:uid="{91AB3CDB-1E99-4DB8-B30E-A550D2F74D94}"/>
    <cellStyle name="การคำนวณ 2 2 3 2 2 3" xfId="9750" xr:uid="{B2B67D2F-E0D9-4374-A964-F169905C9B92}"/>
    <cellStyle name="การคำนวณ 2 2 3 2 2 4" xfId="38481" xr:uid="{9C4B633C-B062-4299-B378-B2599E3D55D4}"/>
    <cellStyle name="การคำนวณ 2 2 3 2 3" xfId="18811" xr:uid="{3A6F24E5-CC18-43AD-ABF3-3DC4F11F7259}"/>
    <cellStyle name="การคำนวณ 2 2 3 2 4" xfId="9751" xr:uid="{255DC6B5-A42B-4F05-B8CF-0EBF45549D6F}"/>
    <cellStyle name="การคำนวณ 2 2 3 2 5" xfId="24590" xr:uid="{58C26D38-5A77-444B-91CF-058102ACE82E}"/>
    <cellStyle name="การคำนวณ 2 2 3 3" xfId="32835" xr:uid="{17F8D369-D142-4CDC-AF26-0FAEC6D96C93}"/>
    <cellStyle name="การคำนวณ 2 2 3 3 2" xfId="32834" xr:uid="{C729EF93-8A2D-4C3D-B8FD-5B648C87A6F3}"/>
    <cellStyle name="การคำนวณ 2 2 3 3 2 2" xfId="18808" xr:uid="{60C9A29E-DFCC-4B16-BE62-ACB646FF1F12}"/>
    <cellStyle name="การคำนวณ 2 2 3 3 2 3" xfId="9748" xr:uid="{1FE580A3-9B9D-4909-89D6-8A9749893A9C}"/>
    <cellStyle name="การคำนวณ 2 2 3 3 2 4" xfId="7407" xr:uid="{92783B64-0896-4B75-9839-235BBAA3F59F}"/>
    <cellStyle name="การคำนวณ 2 2 3 3 3" xfId="18809" xr:uid="{566D4EBE-57B4-4327-9249-8FDCA799DAE8}"/>
    <cellStyle name="การคำนวณ 2 2 3 3 4" xfId="9749" xr:uid="{0A334DD2-6252-4183-AF2E-CABA7EC2C02E}"/>
    <cellStyle name="การคำนวณ 2 2 3 3 5" xfId="39658" xr:uid="{A8023524-84F1-4F3D-87F3-218C44EE5053}"/>
    <cellStyle name="การคำนวณ 2 2 3 4" xfId="32833" xr:uid="{A8FDDE86-B968-4DF9-AB05-0799C6968868}"/>
    <cellStyle name="การคำนวณ 2 2 3 4 2" xfId="32832" xr:uid="{5A0B0F92-B743-40DD-B963-59C7714CF19F}"/>
    <cellStyle name="การคำนวณ 2 2 3 4 2 2" xfId="18806" xr:uid="{5339357D-1C7E-4A35-AC3C-FE223FC430C9}"/>
    <cellStyle name="การคำนวณ 2 2 3 4 2 3" xfId="9746" xr:uid="{F211D2AF-33E5-4554-A58A-4E43020F0A50}"/>
    <cellStyle name="การคำนวณ 2 2 3 4 2 4" xfId="24589" xr:uid="{695133D8-6A83-419E-A744-E5614A45C1F0}"/>
    <cellStyle name="การคำนวณ 2 2 3 4 3" xfId="18807" xr:uid="{AA51DCAC-14F7-4959-B850-9531A63CC864}"/>
    <cellStyle name="การคำนวณ 2 2 3 4 4" xfId="9747" xr:uid="{193E2FDB-8CF7-4EED-B962-BDFF57564C03}"/>
    <cellStyle name="การคำนวณ 2 2 3 4 5" xfId="18269" xr:uid="{36014FDC-BD01-43D6-BE51-F3A66B3E632D}"/>
    <cellStyle name="การคำนวณ 2 2 3 5" xfId="32831" xr:uid="{A0230CC3-CFD8-4F05-B5B0-7B801B2D7F90}"/>
    <cellStyle name="การคำนวณ 2 2 3 5 2" xfId="32830" xr:uid="{2D79664D-6F16-4243-9585-B18648FFD171}"/>
    <cellStyle name="การคำนวณ 2 2 3 5 2 2" xfId="18804" xr:uid="{C0BD9742-7CF2-4C1A-B446-3B09D189647F}"/>
    <cellStyle name="การคำนวณ 2 2 3 5 2 3" xfId="9744" xr:uid="{118D4D64-6F92-4D16-8C4F-FF9CFB65088C}"/>
    <cellStyle name="การคำนวณ 2 2 3 5 2 4" xfId="8099" xr:uid="{91EEE18B-193B-4BA7-BA63-521824D8C923}"/>
    <cellStyle name="การคำนวณ 2 2 3 5 3" xfId="18805" xr:uid="{89AAE75A-37EA-4A4F-8CEF-7C47698BCB1D}"/>
    <cellStyle name="การคำนวณ 2 2 3 5 4" xfId="9745" xr:uid="{DF3ACDBB-F37E-4071-9C40-7EA4212C657A}"/>
    <cellStyle name="การคำนวณ 2 2 3 5 5" xfId="17992" xr:uid="{FB1D3C3E-63CB-4BD9-B616-D17206C1ADE8}"/>
    <cellStyle name="การคำนวณ 2 2 3 6" xfId="32829" xr:uid="{259DB4A4-C5C7-4825-8DF2-4CE0F8E81D43}"/>
    <cellStyle name="การคำนวณ 2 2 3 6 2" xfId="32828" xr:uid="{D0320BBA-DF43-4B07-B8ED-A5D954DA6060}"/>
    <cellStyle name="การคำนวณ 2 2 3 6 2 2" xfId="18802" xr:uid="{3F6B1E79-56EB-42AC-A7C2-9BCB09B292A0}"/>
    <cellStyle name="การคำนวณ 2 2 3 6 2 3" xfId="9742" xr:uid="{608A4629-3057-4A8E-BFBD-93D498440200}"/>
    <cellStyle name="การคำนวณ 2 2 3 6 2 4" xfId="7411" xr:uid="{792F7C4B-5691-4DAB-B3B4-5E55CEBF9E5C}"/>
    <cellStyle name="การคำนวณ 2 2 3 6 3" xfId="18803" xr:uid="{9BB222C1-9CA4-45A6-9472-5F991ECA24CF}"/>
    <cellStyle name="การคำนวณ 2 2 3 6 4" xfId="9743" xr:uid="{2BE5E691-6D91-470C-B08C-F40E8023E063}"/>
    <cellStyle name="การคำนวณ 2 2 3 6 5" xfId="24588" xr:uid="{4AA5C667-C2B7-4279-B1F6-5C91DE96DDD5}"/>
    <cellStyle name="การคำนวณ 2 2 3 7" xfId="32827" xr:uid="{CF61FDAF-D109-4A68-9DC7-9559C2132580}"/>
    <cellStyle name="การคำนวณ 2 2 3 7 2" xfId="18801" xr:uid="{18E7E234-F9C1-42F9-ADB0-A589580BCF57}"/>
    <cellStyle name="การคำนวณ 2 2 3 7 3" xfId="9741" xr:uid="{0031904B-8531-46F3-890D-B7DD3F915AC7}"/>
    <cellStyle name="การคำนวณ 2 2 3 7 4" xfId="18265" xr:uid="{876EE524-9CB4-4CF8-84F1-4A5F69ED52A2}"/>
    <cellStyle name="การคำนวณ 2 2 3 8" xfId="32826" xr:uid="{23D4647F-23FB-477A-BB9C-FA0B170092DE}"/>
    <cellStyle name="การคำนวณ 2 2 3 8 2" xfId="32825" xr:uid="{E4CCF19C-2C73-44C2-8763-9C21BB320E0A}"/>
    <cellStyle name="การคำนวณ 2 2 3 8 2 2" xfId="18799" xr:uid="{348A669C-E633-4F17-94EE-179EE72D68F6}"/>
    <cellStyle name="การคำนวณ 2 2 3 8 2 3" xfId="9739" xr:uid="{9932A804-E2ED-4018-A571-0B514CF5D9F4}"/>
    <cellStyle name="การคำนวณ 2 2 3 8 2 4" xfId="18260" xr:uid="{D320CB40-530F-4212-90A0-C9C966AA0947}"/>
    <cellStyle name="การคำนวณ 2 2 3 8 3" xfId="18800" xr:uid="{684932BC-6676-4451-83FD-9A2027E0C9D9}"/>
    <cellStyle name="การคำนวณ 2 2 3 8 4" xfId="9740" xr:uid="{DF701E14-7263-4D49-98E2-0E7E534BFE66}"/>
    <cellStyle name="การคำนวณ 2 2 3 8 5" xfId="16595" xr:uid="{E9E26F1D-654B-4CC0-A100-9B258E18985D}"/>
    <cellStyle name="การคำนวณ 2 2 3 9" xfId="32824" xr:uid="{3C698890-75B3-46AE-B92E-240DFB1D7AED}"/>
    <cellStyle name="การคำนวณ 2 2 3 9 2" xfId="18798" xr:uid="{1D948D80-E594-4C45-9869-FBE6AB0895AD}"/>
    <cellStyle name="การคำนวณ 2 2 3 9 3" xfId="9738" xr:uid="{E95EC3A3-7E32-429C-8F5C-A699E9D9316E}"/>
    <cellStyle name="การคำนวณ 2 2 3 9 4" xfId="18259" xr:uid="{B1C85520-198F-4FC8-89F3-662E61409CA4}"/>
    <cellStyle name="การคำนวณ 2 2 4" xfId="32823" xr:uid="{4E445BBB-0EF2-4007-87EE-5B66CF5D1482}"/>
    <cellStyle name="การคำนวณ 2 2 4 10" xfId="18797" xr:uid="{9D109A2F-F24F-4758-8572-D33AA341F8BE}"/>
    <cellStyle name="การคำนวณ 2 2 4 11" xfId="9737" xr:uid="{776DAC15-44F3-4B28-9092-73AEABC4DBBC}"/>
    <cellStyle name="การคำนวณ 2 2 4 12" xfId="18258" xr:uid="{4713F46C-1C72-4E5A-897E-86E7DEE103B6}"/>
    <cellStyle name="การคำนวณ 2 2 4 2" xfId="32822" xr:uid="{85210988-898E-41A8-92BC-EFA16F0E7B96}"/>
    <cellStyle name="การคำนวณ 2 2 4 2 2" xfId="32821" xr:uid="{0284A018-7405-4A7B-A71B-2C6F949B16B6}"/>
    <cellStyle name="การคำนวณ 2 2 4 2 2 2" xfId="18795" xr:uid="{4589F2AC-78BC-4917-B386-6339A1435DBA}"/>
    <cellStyle name="การคำนวณ 2 2 4 2 2 3" xfId="9735" xr:uid="{CC9BF53A-F350-472B-8783-D30D72E2121F}"/>
    <cellStyle name="การคำนวณ 2 2 4 2 2 4" xfId="18257" xr:uid="{B146F95A-DBC4-44E7-815B-1E580BF57D91}"/>
    <cellStyle name="การคำนวณ 2 2 4 2 3" xfId="18796" xr:uid="{C25EF470-5648-4B68-91AC-8DB06196E56B}"/>
    <cellStyle name="การคำนวณ 2 2 4 2 4" xfId="9736" xr:uid="{C34045AE-D234-4AF6-808D-EEB6CD3F6136}"/>
    <cellStyle name="การคำนวณ 2 2 4 2 5" xfId="24586" xr:uid="{BFE50D1E-C7D2-4092-BBA2-B748B812A58A}"/>
    <cellStyle name="การคำนวณ 2 2 4 3" xfId="32820" xr:uid="{CE24ACF9-3DCE-4C54-83F4-968994A61190}"/>
    <cellStyle name="การคำนวณ 2 2 4 3 2" xfId="32819" xr:uid="{81AB513C-55A3-4C1A-82A6-7B9A35E52308}"/>
    <cellStyle name="การคำนวณ 2 2 4 3 2 2" xfId="18793" xr:uid="{70EC3D8F-A511-4554-B3C1-69C805FBDDCC}"/>
    <cellStyle name="การคำนวณ 2 2 4 3 2 3" xfId="9733" xr:uid="{0C62A96F-330B-425D-86B2-7AC9BC866865}"/>
    <cellStyle name="การคำนวณ 2 2 4 3 2 4" xfId="24670" xr:uid="{C5A33430-19D3-4D6D-8881-EDC22AA38E6A}"/>
    <cellStyle name="การคำนวณ 2 2 4 3 3" xfId="18794" xr:uid="{0D513E6F-849F-4F90-A1C4-C038CFBFAE18}"/>
    <cellStyle name="การคำนวณ 2 2 4 3 4" xfId="9734" xr:uid="{7ED10D86-12D0-4FC3-A82A-8E3D04939021}"/>
    <cellStyle name="การคำนวณ 2 2 4 3 5" xfId="18256" xr:uid="{D9799D80-02E1-4394-85FC-D568DD6459BB}"/>
    <cellStyle name="การคำนวณ 2 2 4 4" xfId="32818" xr:uid="{2FB4A7A5-31E1-4959-9864-318257AF8763}"/>
    <cellStyle name="การคำนวณ 2 2 4 4 2" xfId="32817" xr:uid="{47013673-C936-499E-AE4C-9D2285D26208}"/>
    <cellStyle name="การคำนวณ 2 2 4 4 2 2" xfId="18791" xr:uid="{09F790B2-0D0A-4BA3-A230-E73C911D46D9}"/>
    <cellStyle name="การคำนวณ 2 2 4 4 2 3" xfId="9731" xr:uid="{C98CC8D8-6F28-4150-BDCA-E11B4F2BE26C}"/>
    <cellStyle name="การคำนวณ 2 2 4 4 2 4" xfId="14992" xr:uid="{49D80AFE-2881-4E22-85A8-708DA5054BC8}"/>
    <cellStyle name="การคำนวณ 2 2 4 4 3" xfId="18792" xr:uid="{E0610051-F163-4F58-B08D-BE088EC9D811}"/>
    <cellStyle name="การคำนวณ 2 2 4 4 4" xfId="9732" xr:uid="{E9245696-F70D-4D8C-A727-0B313B25C56D}"/>
    <cellStyle name="การคำนวณ 2 2 4 4 5" xfId="24585" xr:uid="{2186EB60-0480-4522-B48B-D0D16B583194}"/>
    <cellStyle name="การคำนวณ 2 2 4 5" xfId="32816" xr:uid="{782DE103-2299-4E33-91CB-E3BDE7F5112D}"/>
    <cellStyle name="การคำนวณ 2 2 4 5 2" xfId="32815" xr:uid="{BCB2D71A-E798-448B-8563-1678C9A11AB1}"/>
    <cellStyle name="การคำนวณ 2 2 4 5 2 2" xfId="18789" xr:uid="{6403178F-5EBB-410D-B63C-AAAA17A8C734}"/>
    <cellStyle name="การคำนวณ 2 2 4 5 2 3" xfId="9729" xr:uid="{6A5B692F-17D5-4A6D-B3A4-F319233CBCD5}"/>
    <cellStyle name="การคำนวณ 2 2 4 5 2 4" xfId="24669" xr:uid="{229A6A61-EF2E-4331-8A07-2C24575924DC}"/>
    <cellStyle name="การคำนวณ 2 2 4 5 3" xfId="18790" xr:uid="{66326C45-9454-4A48-9B59-AF6068667A7B}"/>
    <cellStyle name="การคำนวณ 2 2 4 5 4" xfId="9730" xr:uid="{10BF67A4-000E-470E-B150-723FB8C4DF22}"/>
    <cellStyle name="การคำนวณ 2 2 4 5 5" xfId="18255" xr:uid="{09E2936D-2813-49C3-9E04-24290F688650}"/>
    <cellStyle name="การคำนวณ 2 2 4 6" xfId="32814" xr:uid="{CF73F12C-3399-4B81-9F11-A4663F9BE7FB}"/>
    <cellStyle name="การคำนวณ 2 2 4 6 2" xfId="32813" xr:uid="{AD6FE619-3C90-4788-9682-F4D76F0E3139}"/>
    <cellStyle name="การคำนวณ 2 2 4 6 2 2" xfId="18787" xr:uid="{16446030-833F-4532-B9E7-932BD216928C}"/>
    <cellStyle name="การคำนวณ 2 2 4 6 2 3" xfId="9727" xr:uid="{B2BD8ED9-149E-4777-8C0D-A5A4AB8351E3}"/>
    <cellStyle name="การคำนวณ 2 2 4 6 2 4" xfId="24668" xr:uid="{DE2760E4-F046-433F-A9F1-AC5A6126468A}"/>
    <cellStyle name="การคำนวณ 2 2 4 6 3" xfId="18788" xr:uid="{E30E510B-FFE5-4693-92C7-FEFAA9C8354B}"/>
    <cellStyle name="การคำนวณ 2 2 4 6 4" xfId="9728" xr:uid="{877538E1-B2E1-45DD-9CA5-6834B14F8201}"/>
    <cellStyle name="การคำนวณ 2 2 4 6 5" xfId="24584" xr:uid="{631430AB-2726-4C66-A149-C7FE4F66C182}"/>
    <cellStyle name="การคำนวณ 2 2 4 7" xfId="32812" xr:uid="{55C17511-1648-4717-9995-A2E62FD0BFCE}"/>
    <cellStyle name="การคำนวณ 2 2 4 7 2" xfId="18786" xr:uid="{0E399F8D-DC38-43ED-8D38-94D3F2DE4086}"/>
    <cellStyle name="การคำนวณ 2 2 4 7 3" xfId="9726" xr:uid="{4866E272-0EEF-459D-A3B9-4A9D4D453AF8}"/>
    <cellStyle name="การคำนวณ 2 2 4 7 4" xfId="18253" xr:uid="{281278B2-5A2A-4529-B771-5373BFCC2AD3}"/>
    <cellStyle name="การคำนวณ 2 2 4 8" xfId="32811" xr:uid="{26F02ED3-C945-43BC-8AC0-89A6237CCDE1}"/>
    <cellStyle name="การคำนวณ 2 2 4 8 2" xfId="32810" xr:uid="{927D11A7-6A63-440B-BB52-50CABA2BBCF1}"/>
    <cellStyle name="การคำนวณ 2 2 4 8 2 2" xfId="18784" xr:uid="{0DD7B1DA-8828-4391-B67F-8A4F8B5FBF7E}"/>
    <cellStyle name="การคำนวณ 2 2 4 8 2 3" xfId="9724" xr:uid="{B34AF926-AEAE-4196-BBC6-C87A847CCE38}"/>
    <cellStyle name="การคำนวณ 2 2 4 8 2 4" xfId="14966" xr:uid="{4D86641F-7543-480C-80D8-0C04025171F7}"/>
    <cellStyle name="การคำนวณ 2 2 4 8 3" xfId="18785" xr:uid="{1384BA99-EF70-4797-932B-088EA3DBBBE4}"/>
    <cellStyle name="การคำนวณ 2 2 4 8 4" xfId="9725" xr:uid="{D50FE010-91C8-4E8C-BC0D-5A87ACD62806}"/>
    <cellStyle name="การคำนวณ 2 2 4 8 5" xfId="18252" xr:uid="{24D9A758-8507-4F8D-BECA-3690F80CF098}"/>
    <cellStyle name="การคำนวณ 2 2 4 9" xfId="32809" xr:uid="{C07EB7B2-9341-4E30-B849-0EEB345488D4}"/>
    <cellStyle name="การคำนวณ 2 2 4 9 2" xfId="18783" xr:uid="{79B0C3BB-CD56-4B0B-A5F4-D3F41F8EFCE5}"/>
    <cellStyle name="การคำนวณ 2 2 4 9 3" xfId="9723" xr:uid="{3C8B329A-EBFC-4633-8ED7-A0B66E96BC51}"/>
    <cellStyle name="การคำนวณ 2 2 4 9 4" xfId="18251" xr:uid="{C9889609-F5EF-460C-A52B-8FCC0DDF59A5}"/>
    <cellStyle name="การคำนวณ 2 2 5" xfId="32808" xr:uid="{506718C8-6B46-46F6-B2AB-336BA58812E6}"/>
    <cellStyle name="การคำนวณ 2 2 5 10" xfId="18782" xr:uid="{0E8D0681-0975-4FFC-A210-13019363E527}"/>
    <cellStyle name="การคำนวณ 2 2 5 11" xfId="9722" xr:uid="{F45BD1B2-A043-4EC8-984E-C9E430D55EDA}"/>
    <cellStyle name="การคำนวณ 2 2 5 12" xfId="18250" xr:uid="{A6745F78-F4EF-42B9-9912-9139A1C66C53}"/>
    <cellStyle name="การคำนวณ 2 2 5 2" xfId="32807" xr:uid="{1488FFBB-C3E0-4C7B-8352-1BD827D1017B}"/>
    <cellStyle name="การคำนวณ 2 2 5 2 2" xfId="32806" xr:uid="{4EB5D23A-6F9F-41E9-9695-C3FBF519A05F}"/>
    <cellStyle name="การคำนวณ 2 2 5 2 2 2" xfId="18780" xr:uid="{FC6254FB-C6A9-4B7A-88FA-ACF9B4D99428}"/>
    <cellStyle name="การคำนวณ 2 2 5 2 2 3" xfId="9720" xr:uid="{EDF385BA-F002-49CD-9ED0-69430046BF05}"/>
    <cellStyle name="การคำนวณ 2 2 5 2 2 4" xfId="17885" xr:uid="{340C71E2-3AB3-418D-A337-FB19236E64BD}"/>
    <cellStyle name="การคำนวณ 2 2 5 2 3" xfId="18781" xr:uid="{BDFDA633-DF20-4F1E-B5AA-FCBE281F27AB}"/>
    <cellStyle name="การคำนวณ 2 2 5 2 4" xfId="9721" xr:uid="{2E3800B2-A9DA-4AF4-A6D0-F6112527F52A}"/>
    <cellStyle name="การคำนวณ 2 2 5 2 5" xfId="18249" xr:uid="{DB3A4173-79C7-479E-985E-1E691CF4F9AF}"/>
    <cellStyle name="การคำนวณ 2 2 5 3" xfId="32805" xr:uid="{248BB858-12D7-40C0-B158-8AA36941CFD2}"/>
    <cellStyle name="การคำนวณ 2 2 5 3 2" xfId="32804" xr:uid="{5EBCD7FC-F83C-4CD0-A155-993327DE6377}"/>
    <cellStyle name="การคำนวณ 2 2 5 3 2 2" xfId="18778" xr:uid="{CB2284E5-D302-485E-9E56-CE5DB5CD98A5}"/>
    <cellStyle name="การคำนวณ 2 2 5 3 2 3" xfId="9718" xr:uid="{4426BB6E-19FA-49A9-BDC6-716183A2076D}"/>
    <cellStyle name="การคำนวณ 2 2 5 3 2 4" xfId="18247" xr:uid="{2C7F9074-6BC3-4D08-BE31-B75DFC083C2C}"/>
    <cellStyle name="การคำนวณ 2 2 5 3 3" xfId="18779" xr:uid="{9287F7B6-38CA-4E7A-8C1C-E02A27372A2C}"/>
    <cellStyle name="การคำนวณ 2 2 5 3 4" xfId="9719" xr:uid="{E678DDDD-4E0F-4A82-ADB5-19935BDE83BF}"/>
    <cellStyle name="การคำนวณ 2 2 5 3 5" xfId="18248" xr:uid="{F166D457-5348-4BCD-AE91-78CAE3D85A0F}"/>
    <cellStyle name="การคำนวณ 2 2 5 4" xfId="32803" xr:uid="{4A79A65C-FF54-457E-B700-BD3CAFE8D186}"/>
    <cellStyle name="การคำนวณ 2 2 5 4 2" xfId="32802" xr:uid="{42273BB1-2AD1-494F-B532-37767DE6F7A2}"/>
    <cellStyle name="การคำนวณ 2 2 5 4 2 2" xfId="18776" xr:uid="{621EC12A-2AFC-4E2E-B8F2-242FBD90EA35}"/>
    <cellStyle name="การคำนวณ 2 2 5 4 2 3" xfId="9716" xr:uid="{F7FAF8E8-9398-4FB7-AFE4-7D21504615FA}"/>
    <cellStyle name="การคำนวณ 2 2 5 4 2 4" xfId="24583" xr:uid="{683033DE-5CAE-4235-9B1E-67DFC92DE8E5}"/>
    <cellStyle name="การคำนวณ 2 2 5 4 3" xfId="18777" xr:uid="{E43BF035-9DE3-40A5-ACAF-7214DEFB28E4}"/>
    <cellStyle name="การคำนวณ 2 2 5 4 4" xfId="9717" xr:uid="{0B18A853-F61D-4154-A005-9DC168B9A369}"/>
    <cellStyle name="การคำนวณ 2 2 5 4 5" xfId="18246" xr:uid="{18909C86-620D-4D8E-91A6-8C2666761EB9}"/>
    <cellStyle name="การคำนวณ 2 2 5 5" xfId="32801" xr:uid="{F36E0BC7-AA21-4C11-B19F-9CEF1D553ED1}"/>
    <cellStyle name="การคำนวณ 2 2 5 5 2" xfId="32800" xr:uid="{AC557F2E-EB99-4AC5-8E17-053BA3CDE4D6}"/>
    <cellStyle name="การคำนวณ 2 2 5 5 2 2" xfId="18774" xr:uid="{1575F9DE-7AAE-42E8-A2B1-2A15398395A1}"/>
    <cellStyle name="การคำนวณ 2 2 5 5 2 3" xfId="9714" xr:uid="{E9679ACB-D90F-4D5F-99BD-1800EBA00A4D}"/>
    <cellStyle name="การคำนวณ 2 2 5 5 2 4" xfId="18244" xr:uid="{CC2DCB1A-E142-4F53-B36A-BF6D9836B399}"/>
    <cellStyle name="การคำนวณ 2 2 5 5 3" xfId="18775" xr:uid="{5D593ED0-C10C-4350-9323-146F8A750C80}"/>
    <cellStyle name="การคำนวณ 2 2 5 5 4" xfId="9715" xr:uid="{56711919-5CC1-4263-B8A0-653BE725664C}"/>
    <cellStyle name="การคำนวณ 2 2 5 5 5" xfId="18245" xr:uid="{3B3E234B-6F6A-440C-BCE2-8C41CEE2842C}"/>
    <cellStyle name="การคำนวณ 2 2 5 6" xfId="32799" xr:uid="{44A49D16-7539-40BC-8E22-C9081A4D0715}"/>
    <cellStyle name="การคำนวณ 2 2 5 6 2" xfId="32798" xr:uid="{DCF7B44C-3E1D-4AD4-AD14-8465C33828D7}"/>
    <cellStyle name="การคำนวณ 2 2 5 6 2 2" xfId="18772" xr:uid="{C142AE44-365A-4BBE-87DD-FC6606A7260A}"/>
    <cellStyle name="การคำนวณ 2 2 5 6 2 3" xfId="9712" xr:uid="{A97E70E5-2E4C-4D84-BD98-D639664BFEFB}"/>
    <cellStyle name="การคำนวณ 2 2 5 6 2 4" xfId="24582" xr:uid="{AB421300-9BC0-4B26-8B61-9491545F0C0B}"/>
    <cellStyle name="การคำนวณ 2 2 5 6 3" xfId="18773" xr:uid="{7021A809-F853-4FE2-86C9-AC5D6747406D}"/>
    <cellStyle name="การคำนวณ 2 2 5 6 4" xfId="9713" xr:uid="{44EB2213-A559-42FD-A2B6-3B5AA94C5298}"/>
    <cellStyle name="การคำนวณ 2 2 5 6 5" xfId="18243" xr:uid="{7F9BF9A4-85C5-4BBD-8A06-1427042620E5}"/>
    <cellStyle name="การคำนวณ 2 2 5 7" xfId="32797" xr:uid="{17745DE8-822C-4C85-8E8A-1724264A1530}"/>
    <cellStyle name="การคำนวณ 2 2 5 7 2" xfId="18771" xr:uid="{CEFA04AC-CCD0-49FB-8392-9E7834375855}"/>
    <cellStyle name="การคำนวณ 2 2 5 7 3" xfId="9711" xr:uid="{3A314A0F-B32E-49F8-945D-AA96C64BB211}"/>
    <cellStyle name="การคำนวณ 2 2 5 7 4" xfId="14991" xr:uid="{11DF004E-29C8-4A9E-B6ED-5584391A72A3}"/>
    <cellStyle name="การคำนวณ 2 2 5 8" xfId="32796" xr:uid="{BA2289E9-E9A5-4ECF-9F71-CB83956814ED}"/>
    <cellStyle name="การคำนวณ 2 2 5 8 2" xfId="32795" xr:uid="{20077927-9DDE-4455-93AE-E2F980A65F1E}"/>
    <cellStyle name="การคำนวณ 2 2 5 8 2 2" xfId="18769" xr:uid="{8FDBF57F-4B43-4CD5-9ADC-8EDB68613E33}"/>
    <cellStyle name="การคำนวณ 2 2 5 8 2 3" xfId="9709" xr:uid="{3998DB3F-92C9-4808-BE1D-E2AF57D890F9}"/>
    <cellStyle name="การคำนวณ 2 2 5 8 2 4" xfId="18242" xr:uid="{D0D909D5-E595-45EC-8E29-82DC900CCF34}"/>
    <cellStyle name="การคำนวณ 2 2 5 8 3" xfId="18770" xr:uid="{1935272A-B4B5-416D-AF38-256F9D9394A9}"/>
    <cellStyle name="การคำนวณ 2 2 5 8 4" xfId="9710" xr:uid="{AB787E9B-46FD-4CA9-9C10-C139AA9A8A67}"/>
    <cellStyle name="การคำนวณ 2 2 5 8 5" xfId="18254" xr:uid="{B9CB45E4-48AE-4A34-8950-3C7699811E38}"/>
    <cellStyle name="การคำนวณ 2 2 5 9" xfId="32794" xr:uid="{6A9F43BE-C5F5-4880-B39B-1873160E6EBA}"/>
    <cellStyle name="การคำนวณ 2 2 5 9 2" xfId="18768" xr:uid="{AC932AD2-A630-4120-8230-A2E185EB69FC}"/>
    <cellStyle name="การคำนวณ 2 2 5 9 3" xfId="9708" xr:uid="{1D29FF74-B157-4A68-9FD0-D82F17380C35}"/>
    <cellStyle name="การคำนวณ 2 2 5 9 4" xfId="14965" xr:uid="{19D71F33-E2FC-420B-A99A-6AA2978705AA}"/>
    <cellStyle name="การคำนวณ 2 2 6" xfId="32793" xr:uid="{324FABEC-8DD0-418D-AB66-748874C3A503}"/>
    <cellStyle name="การคำนวณ 2 2 6 10" xfId="18214" xr:uid="{C7160074-321F-46BF-8C0F-F627320B55D0}"/>
    <cellStyle name="การคำนวณ 2 2 6 2" xfId="32792" xr:uid="{A5356E89-125C-4BC7-836A-3BB96DA9BC1B}"/>
    <cellStyle name="การคำนวณ 2 2 6 2 2" xfId="32791" xr:uid="{425FCB93-15F4-4556-9351-230987B84E4C}"/>
    <cellStyle name="การคำนวณ 2 2 6 2 2 2" xfId="18765" xr:uid="{17AC26C8-AD8C-41E0-A89F-A46DFBA772C2}"/>
    <cellStyle name="การคำนวณ 2 2 6 2 2 3" xfId="9705" xr:uid="{CDAB7D5E-32D5-454F-8D23-E68B36AD75E3}"/>
    <cellStyle name="การคำนวณ 2 2 6 2 2 4" xfId="18212" xr:uid="{8017F881-129D-4680-AD82-24CEF542E032}"/>
    <cellStyle name="การคำนวณ 2 2 6 2 3" xfId="18766" xr:uid="{293258ED-E6BC-49BB-914C-0FBD3C8E3F24}"/>
    <cellStyle name="การคำนวณ 2 2 6 2 4" xfId="9706" xr:uid="{FFF51402-B09F-4128-B762-6E273ACF964F}"/>
    <cellStyle name="การคำนวณ 2 2 6 2 5" xfId="18213" xr:uid="{941A3D25-8EEC-45E4-AF86-F53771900133}"/>
    <cellStyle name="การคำนวณ 2 2 6 3" xfId="32790" xr:uid="{B3C9B765-C6F9-4B65-9599-A0D836BCEEB5}"/>
    <cellStyle name="การคำนวณ 2 2 6 3 2" xfId="32789" xr:uid="{3DB27E89-48AB-4FB2-927A-179609182151}"/>
    <cellStyle name="การคำนวณ 2 2 6 3 2 2" xfId="18763" xr:uid="{90BF655C-115C-4380-9032-4E81D5E375CB}"/>
    <cellStyle name="การคำนวณ 2 2 6 3 2 3" xfId="9703" xr:uid="{536EB83E-54B0-441D-8E15-F4C730135513}"/>
    <cellStyle name="การคำนวณ 2 2 6 3 2 4" xfId="8108" xr:uid="{20E13635-5A39-4975-837C-0CB764D665EB}"/>
    <cellStyle name="การคำนวณ 2 2 6 3 3" xfId="18764" xr:uid="{726ACD3B-18EA-489D-B481-184A400CD398}"/>
    <cellStyle name="การคำนวณ 2 2 6 3 4" xfId="9704" xr:uid="{1FB9D763-B7C0-48FA-981A-796C4289E0C1}"/>
    <cellStyle name="การคำนวณ 2 2 6 3 5" xfId="17990" xr:uid="{1B9DF42C-35F1-4822-A1DE-B29B2683D9AA}"/>
    <cellStyle name="การคำนวณ 2 2 6 4" xfId="32788" xr:uid="{200339FA-07D8-42AC-AA55-5D08AFCB2AA8}"/>
    <cellStyle name="การคำนวณ 2 2 6 4 2" xfId="32787" xr:uid="{94C79394-DD13-481C-A2D3-541C894E5C33}"/>
    <cellStyle name="การคำนวณ 2 2 6 4 2 2" xfId="18761" xr:uid="{E5D03CCF-671E-47B7-A8F6-93BAB4BE2D34}"/>
    <cellStyle name="การคำนวณ 2 2 6 4 2 3" xfId="9701" xr:uid="{53C0B7A2-E80A-4A4B-AA0A-31278284211C}"/>
    <cellStyle name="การคำนวณ 2 2 6 4 2 4" xfId="18211" xr:uid="{27E6687B-9989-4568-896E-8D51D84BEAB7}"/>
    <cellStyle name="การคำนวณ 2 2 6 4 3" xfId="18762" xr:uid="{BE7E64F0-8BCC-4017-8F39-1F9A0CD069EC}"/>
    <cellStyle name="การคำนวณ 2 2 6 4 4" xfId="9702" xr:uid="{E15649B9-4C60-4CBE-B3BD-14EC3D63AB47}"/>
    <cellStyle name="การคำนวณ 2 2 6 4 5" xfId="7463" xr:uid="{B2A140FF-CFA0-4884-9C65-D81E9E914BE1}"/>
    <cellStyle name="การคำนวณ 2 2 6 5" xfId="32786" xr:uid="{C5E7D3C7-C48D-4617-8B4F-B9D99E841A00}"/>
    <cellStyle name="การคำนวณ 2 2 6 5 2" xfId="18760" xr:uid="{0634A3A2-BE20-4D3D-ACEB-2BA76F39585A}"/>
    <cellStyle name="การคำนวณ 2 2 6 5 3" xfId="9700" xr:uid="{3462B0E4-B99E-4464-BDA6-3F181AF974F9}"/>
    <cellStyle name="การคำนวณ 2 2 6 5 4" xfId="17884" xr:uid="{CA37ED45-871D-4CCE-ABBE-5FD94EF08FF5}"/>
    <cellStyle name="การคำนวณ 2 2 6 6" xfId="32785" xr:uid="{316308C9-2FAB-4C0C-BBA4-18AD27EF1747}"/>
    <cellStyle name="การคำนวณ 2 2 6 6 2" xfId="18759" xr:uid="{4D0E537A-6772-49A9-8BC7-7C2245BA23C0}"/>
    <cellStyle name="การคำนวณ 2 2 6 6 3" xfId="9699" xr:uid="{1A4EDD78-7F17-4B9F-AC5A-CFFFD944F602}"/>
    <cellStyle name="การคำนวณ 2 2 6 6 4" xfId="16551" xr:uid="{B40ED50B-8DF5-42E5-9265-DBF4F0D25DBA}"/>
    <cellStyle name="การคำนวณ 2 2 6 7" xfId="32784" xr:uid="{A59CC5E5-C2D8-4971-A325-4C0ECBD7885F}"/>
    <cellStyle name="การคำนวณ 2 2 6 7 2" xfId="32783" xr:uid="{8E3B45C4-A0A7-4F53-9C98-3418261B6E6D}"/>
    <cellStyle name="การคำนวณ 2 2 6 7 2 2" xfId="18757" xr:uid="{8999866A-08D8-4757-BF50-7096553B1920}"/>
    <cellStyle name="การคำนวณ 2 2 6 7 2 3" xfId="9697" xr:uid="{35BFF0D8-B5D2-4403-8446-39E079FF1AF3}"/>
    <cellStyle name="การคำนวณ 2 2 6 7 2 4" xfId="7464" xr:uid="{2ED705B5-2473-46E5-B855-CDB4096BEF97}"/>
    <cellStyle name="การคำนวณ 2 2 6 7 3" xfId="18758" xr:uid="{35B7FB6B-54B8-49FC-93F0-C21501E97467}"/>
    <cellStyle name="การคำนวณ 2 2 6 7 4" xfId="9698" xr:uid="{76481E5B-08B5-4EC5-B214-E4A5B13C218C}"/>
    <cellStyle name="การคำนวณ 2 2 6 7 5" xfId="38449" xr:uid="{6C27C3EA-009E-456F-AF68-40FF2C8D5CDE}"/>
    <cellStyle name="การคำนวณ 2 2 6 8" xfId="18767" xr:uid="{01B0D1B2-A08E-412D-855C-A4386FD5D101}"/>
    <cellStyle name="การคำนวณ 2 2 6 9" xfId="9707" xr:uid="{8A0EF9FB-1405-4FA8-809C-67AC3014353F}"/>
    <cellStyle name="การคำนวณ 2 2 7" xfId="32782" xr:uid="{299EF4F2-DC05-44B9-9AF9-D068F238C0C8}"/>
    <cellStyle name="การคำนวณ 2 2 7 2" xfId="32781" xr:uid="{6DD0E67E-339A-4103-AC2F-E959D88FC2C3}"/>
    <cellStyle name="การคำนวณ 2 2 7 2 2" xfId="18755" xr:uid="{2F322076-F7BB-4A14-B48D-2A9D54AFCA82}"/>
    <cellStyle name="การคำนวณ 2 2 7 2 3" xfId="9695" xr:uid="{FA798EFA-DF98-4FC0-AF6A-518362E1B37F}"/>
    <cellStyle name="การคำนวณ 2 2 7 2 4" xfId="17883" xr:uid="{C7B2197A-31E8-4940-B746-A98925102EE1}"/>
    <cellStyle name="การคำนวณ 2 2 7 3" xfId="18756" xr:uid="{88F35330-41F9-4E7A-8AA2-41BA9964AC25}"/>
    <cellStyle name="การคำนวณ 2 2 7 4" xfId="9696" xr:uid="{0D9A2CE5-B05B-4A63-8BC4-3EFA32F11B55}"/>
    <cellStyle name="การคำนวณ 2 2 7 5" xfId="18210" xr:uid="{3852717A-19EC-4237-A815-7ABC5962BBD8}"/>
    <cellStyle name="การคำนวณ 2 2 8" xfId="28559" xr:uid="{3CEA1C80-D2FC-4634-A00E-B3EA6C808592}"/>
    <cellStyle name="การคำนวณ 2 2 8 2" xfId="15060" xr:uid="{5430D15B-B445-405E-B807-B41E320BD676}"/>
    <cellStyle name="การคำนวณ 2 2 8 3" xfId="6791" xr:uid="{EB5452D3-FF36-45E8-AFB3-AE217410F88B}"/>
    <cellStyle name="การคำนวณ 2 2 8 4" xfId="2369" xr:uid="{8A3681E7-B82F-4262-8059-6E5C2D294CA3}"/>
    <cellStyle name="การคำนวณ 2 2 9" xfId="27496" xr:uid="{125D61D9-B296-46F7-B869-EA70F7CC4DE6}"/>
    <cellStyle name="การคำนวณ 2 2 9 2" xfId="14030" xr:uid="{AC2AF4A2-13B0-4B81-840A-E7627ED30479}"/>
    <cellStyle name="การคำนวณ 2 2 9 3" xfId="5997" xr:uid="{DAFF42C9-80A9-454B-B28D-F19C0E517813}"/>
    <cellStyle name="การคำนวณ 2 2 9 4" xfId="1735" xr:uid="{E606E4C9-1E2D-4CAA-A8F6-2F32BBCA9D31}"/>
    <cellStyle name="การคำนวณ 2 3" xfId="42354" xr:uid="{1F8629CA-79B0-49EC-AD40-E17EC6FBF727}"/>
    <cellStyle name="การคำนวณ 2 3 10" xfId="32779" xr:uid="{C4DF5820-FF6C-4440-BC6C-A6C867AD2F6E}"/>
    <cellStyle name="การคำนวณ 2 3 10 2" xfId="18753" xr:uid="{B40213C8-198D-47DE-9CDC-32AC6853B359}"/>
    <cellStyle name="การคำนวณ 2 3 10 3" xfId="9693" xr:uid="{5B9E64E1-88F0-4EA1-9F8A-28FBA1F3C0C0}"/>
    <cellStyle name="การคำนวณ 2 3 10 4" xfId="8110" xr:uid="{5591A547-68EF-4582-A738-0837401EC2CE}"/>
    <cellStyle name="การคำนวณ 2 3 11" xfId="28557" xr:uid="{B531D0E4-7897-4AC3-8A93-FDA3EA6DFF9A}"/>
    <cellStyle name="การคำนวณ 2 3 11 2" xfId="15058" xr:uid="{F0173267-1BC1-46F6-A47B-085AA62F7534}"/>
    <cellStyle name="การคำนวณ 2 3 11 3" xfId="6789" xr:uid="{D1F31AD3-2834-4644-BE16-1975FAAA1947}"/>
    <cellStyle name="การคำนวณ 2 3 11 4" xfId="2367" xr:uid="{0B5556B5-CC1A-4CD4-8384-DB1B82136BB6}"/>
    <cellStyle name="การคำนวณ 2 3 12" xfId="26785" xr:uid="{0AEED2C2-1A19-4EAA-B822-5093B08FA345}"/>
    <cellStyle name="การคำนวณ 2 3 12 2" xfId="13335" xr:uid="{D1958E26-BB6F-486D-B567-9DE296CFC326}"/>
    <cellStyle name="การคำนวณ 2 3 12 3" xfId="5524" xr:uid="{F2EC1644-BC80-4F75-B988-35F56C3A4B22}"/>
    <cellStyle name="การคำนวณ 2 3 12 4" xfId="1514" xr:uid="{E0147E20-D81F-4DA4-8334-3372966BF132}"/>
    <cellStyle name="การคำนวณ 2 3 13" xfId="26312" xr:uid="{FE992752-9270-45F4-B720-BB6A4222A57D}"/>
    <cellStyle name="การคำนวณ 2 3 13 2" xfId="12876" xr:uid="{1F200326-C930-4387-8BF6-B876D2EAA613}"/>
    <cellStyle name="การคำนวณ 2 3 13 3" xfId="5191" xr:uid="{3E49446C-AA1A-435E-B8D6-39460C4B837F}"/>
    <cellStyle name="การคำนวณ 2 3 13 4" xfId="1284" xr:uid="{59672DF5-F2A7-4118-8999-6B08C3B69998}"/>
    <cellStyle name="การคำนวณ 2 3 14" xfId="32780" xr:uid="{0BFD1FF8-8A70-43A4-9A70-5C134630D642}"/>
    <cellStyle name="การคำนวณ 2 3 14 2" xfId="18754" xr:uid="{0FBB5A27-F163-4D8C-959E-A3D402DFCDC8}"/>
    <cellStyle name="การคำนวณ 2 3 14 3" xfId="9694" xr:uid="{EE01698F-5344-4652-AECF-7BB874C49343}"/>
    <cellStyle name="การคำนวณ 2 3 14 4" xfId="18016" xr:uid="{5AEAE5DC-D78A-47F5-97BB-0625259ABF20}"/>
    <cellStyle name="การคำนวณ 2 3 15" xfId="39377" xr:uid="{F2D07B5D-6DFF-4D2A-A97B-1A0AEBCB9B23}"/>
    <cellStyle name="การคำนวณ 2 3 16" xfId="24744" xr:uid="{64C50231-8C90-4C8A-B0D2-005534205B13}"/>
    <cellStyle name="การคำนวณ 2 3 17" xfId="19430" xr:uid="{11A4EB0D-843B-42B1-B32C-796BBE7F786F}"/>
    <cellStyle name="การคำนวณ 2 3 18" xfId="19295" xr:uid="{CDD9AFC7-A0D5-4FB3-8961-50E112994D8C}"/>
    <cellStyle name="การคำนวณ 2 3 2" xfId="41553" xr:uid="{35109949-42B9-40B5-8DCF-9E8A3418016A}"/>
    <cellStyle name="การคำนวณ 2 3 2 10" xfId="15199" xr:uid="{66938619-87C8-4EF6-8B33-69092B8B1119}"/>
    <cellStyle name="การคำนวณ 2 3 2 2" xfId="32777" xr:uid="{89C0A9C4-DEC0-4200-A7FD-DDCE86D15764}"/>
    <cellStyle name="การคำนวณ 2 3 2 2 2" xfId="18751" xr:uid="{A42EC80D-8923-4FF1-B289-C9BDE905C191}"/>
    <cellStyle name="การคำนวณ 2 3 2 2 3" xfId="9691" xr:uid="{6D34A6C8-C2F5-4803-8022-D65611AF1BE7}"/>
    <cellStyle name="การคำนวณ 2 3 2 2 4" xfId="18209" xr:uid="{B0A1F929-C743-4E87-9562-6FD0430C6F6D}"/>
    <cellStyle name="การคำนวณ 2 3 2 3" xfId="27963" xr:uid="{2649B40B-9C51-4ACF-8CD6-2A2B4EDC8300}"/>
    <cellStyle name="การคำนวณ 2 3 2 3 2" xfId="14491" xr:uid="{8E907B6C-259E-44E2-92D3-0DEFFB5F5E18}"/>
    <cellStyle name="การคำนวณ 2 3 2 3 3" xfId="6381" xr:uid="{D71A6C74-3678-47F8-9A4E-88DAA10D593C}"/>
    <cellStyle name="การคำนวณ 2 3 2 3 4" xfId="2055" xr:uid="{E7B3F705-E31D-432B-9EFD-A07F7CD17117}"/>
    <cellStyle name="การคำนวณ 2 3 2 4" xfId="29668" xr:uid="{67456739-4364-465C-88AD-F6FF85BE073D}"/>
    <cellStyle name="การคำนวณ 2 3 2 4 2" xfId="16002" xr:uid="{06D8E81B-4A2E-409C-91CF-907C78338FFC}"/>
    <cellStyle name="การคำนวณ 2 3 2 4 3" xfId="7489" xr:uid="{93CD27E1-44E3-40B9-BA2E-FCC2CE995A9C}"/>
    <cellStyle name="การคำนวณ 2 3 2 4 4" xfId="2719" xr:uid="{5B1686AB-2343-46EB-B8D1-CF8294A05081}"/>
    <cellStyle name="การคำนวณ 2 3 2 5" xfId="25773" xr:uid="{1BA5A90F-7820-445F-812A-9903F2599636}"/>
    <cellStyle name="การคำนวณ 2 3 2 5 2" xfId="12348" xr:uid="{36E9AF3F-B4FB-47D9-8020-FD61FCCBD993}"/>
    <cellStyle name="การคำนวณ 2 3 2 5 3" xfId="4818" xr:uid="{60FCA609-B5DA-4C9E-B78C-E733B5CAC3D6}"/>
    <cellStyle name="การคำนวณ 2 3 2 5 4" xfId="1052" xr:uid="{AFC3901F-13FA-4182-8A0A-E63E4C6B0956}"/>
    <cellStyle name="การคำนวณ 2 3 2 6" xfId="32778" xr:uid="{A8507C8C-A287-4F6C-9894-64246FFAE4EA}"/>
    <cellStyle name="การคำนวณ 2 3 2 6 2" xfId="18752" xr:uid="{E05130C4-4686-4247-9ACF-3E1EA6715834}"/>
    <cellStyle name="การคำนวณ 2 3 2 6 3" xfId="9692" xr:uid="{2F05D62C-5C58-4A4D-B274-B2AD5BCE2AD7}"/>
    <cellStyle name="การคำนวณ 2 3 2 6 4" xfId="7465" xr:uid="{C80FA89D-BF5A-4ADC-9FE3-615A822D5E7C}"/>
    <cellStyle name="การคำนวณ 2 3 2 7" xfId="38690" xr:uid="{053CF198-BA30-4416-BC81-7902952518FC}"/>
    <cellStyle name="การคำนวณ 2 3 2 8" xfId="24067" xr:uid="{29F6F9DD-EAAA-4993-8722-DA44C2E2D1F7}"/>
    <cellStyle name="การคำนวณ 2 3 2 9" xfId="15166" xr:uid="{CF29BB1F-A0E5-4096-8BEF-D0E8E148C8AB}"/>
    <cellStyle name="การคำนวณ 2 3 3" xfId="32776" xr:uid="{D541C702-4906-4AD0-A011-2FE2D8583E9C}"/>
    <cellStyle name="การคำนวณ 2 3 3 2" xfId="32775" xr:uid="{2FC07818-9523-4482-A794-612351FF51F7}"/>
    <cellStyle name="การคำนวณ 2 3 3 2 2" xfId="18749" xr:uid="{38B09338-9384-49F1-9E4C-F1B0AFC76452}"/>
    <cellStyle name="การคำนวณ 2 3 3 2 3" xfId="9689" xr:uid="{006C1A0A-BB93-4307-B999-606BC34BEB5F}"/>
    <cellStyle name="การคำนวณ 2 3 3 2 4" xfId="15491" xr:uid="{C3C51028-E3A5-44E5-BA21-D333444D200B}"/>
    <cellStyle name="การคำนวณ 2 3 3 3" xfId="18750" xr:uid="{663DC6C7-5471-4E36-BED2-3B58357CF4CA}"/>
    <cellStyle name="การคำนวณ 2 3 3 4" xfId="9690" xr:uid="{41230A61-CA7D-42F9-9FF1-A7235921E878}"/>
    <cellStyle name="การคำนวณ 2 3 3 5" xfId="24581" xr:uid="{C44F5C7A-D97C-48B1-BD24-1D13C97CB393}"/>
    <cellStyle name="การคำนวณ 2 3 4" xfId="32774" xr:uid="{2F12290B-D515-475C-8F2E-04A279A117F7}"/>
    <cellStyle name="การคำนวณ 2 3 4 2" xfId="32773" xr:uid="{8F5B5710-C259-4B13-B144-B72BD23DE70E}"/>
    <cellStyle name="การคำนวณ 2 3 4 2 2" xfId="18747" xr:uid="{77EF0604-757D-4851-97D4-6E688F049A18}"/>
    <cellStyle name="การคำนวณ 2 3 4 2 3" xfId="9687" xr:uid="{ECC1B118-6713-4413-AFB7-DAE516F52D4D}"/>
    <cellStyle name="การคำนวณ 2 3 4 2 4" xfId="7466" xr:uid="{A95C5992-7D81-4D6B-B91D-ADA797648E3F}"/>
    <cellStyle name="การคำนวณ 2 3 4 3" xfId="18748" xr:uid="{EEA09BCC-E4BB-40E8-8FFD-C2A91743A9C6}"/>
    <cellStyle name="การคำนวณ 2 3 4 4" xfId="9688" xr:uid="{F8AE92D7-83C5-4D5B-A2E4-4801AEA43B1A}"/>
    <cellStyle name="การคำนวณ 2 3 4 5" xfId="11624" xr:uid="{09470D47-FF58-4FD7-AAA2-E9DAFD37ADE7}"/>
    <cellStyle name="การคำนวณ 2 3 5" xfId="32772" xr:uid="{EA1D870E-9DD7-4DE2-B129-B41EF9C93CEB}"/>
    <cellStyle name="การคำนวณ 2 3 5 2" xfId="32771" xr:uid="{9F5CAD39-F76C-4E80-A93B-9AF0D6453BC7}"/>
    <cellStyle name="การคำนวณ 2 3 5 2 2" xfId="18745" xr:uid="{5171C4D6-FA26-48A4-ADEF-45BDFBD7961F}"/>
    <cellStyle name="การคำนวณ 2 3 5 2 3" xfId="9685" xr:uid="{F26FAF72-5D41-452D-B932-BD5877F3B097}"/>
    <cellStyle name="การคำนวณ 2 3 5 2 4" xfId="24580" xr:uid="{344DFB12-AAF2-4A6B-9934-171DE2096769}"/>
    <cellStyle name="การคำนวณ 2 3 5 3" xfId="18746" xr:uid="{917FF4DD-839E-4529-87AB-ABEC426A11C9}"/>
    <cellStyle name="การคำนวณ 2 3 5 4" xfId="9686" xr:uid="{5A7B2162-4B98-4EC7-84C7-4FF211BFC2AD}"/>
    <cellStyle name="การคำนวณ 2 3 5 5" xfId="18208" xr:uid="{DEA80CE1-A75D-4330-BC7E-E0E25F83D947}"/>
    <cellStyle name="การคำนวณ 2 3 6" xfId="32770" xr:uid="{B87BB555-8716-4F62-A8A0-86B86E8793C3}"/>
    <cellStyle name="การคำนวณ 2 3 6 2" xfId="32769" xr:uid="{F2DC48D0-0923-49C3-BEF5-65434A2085AB}"/>
    <cellStyle name="การคำนวณ 2 3 6 2 2" xfId="18743" xr:uid="{A73FCA17-F22E-43F2-9F26-7F7F7F8445D0}"/>
    <cellStyle name="การคำนวณ 2 3 6 2 3" xfId="9683" xr:uid="{B1527ACC-8CC5-423C-93F5-F32A2C8712AC}"/>
    <cellStyle name="การคำนวณ 2 3 6 2 4" xfId="8112" xr:uid="{F34D41B0-4845-452B-A288-CB3C69598A45}"/>
    <cellStyle name="การคำนวณ 2 3 6 3" xfId="18744" xr:uid="{08F21B52-8344-4385-93B7-10E54DBF8EB5}"/>
    <cellStyle name="การคำนวณ 2 3 6 4" xfId="9684" xr:uid="{996D118D-6D27-45D4-8770-95B7BF59FD1F}"/>
    <cellStyle name="การคำนวณ 2 3 6 5" xfId="18012" xr:uid="{E7DA4B29-738E-4DB0-AC3B-5CE65402AAFA}"/>
    <cellStyle name="การคำนวณ 2 3 7" xfId="32768" xr:uid="{8E487336-6743-4389-BE7C-B32CD214677C}"/>
    <cellStyle name="การคำนวณ 2 3 7 2" xfId="32767" xr:uid="{F8DEBC27-9E6D-4BD6-8C5A-4C6254EE76DF}"/>
    <cellStyle name="การคำนวณ 2 3 7 2 2" xfId="18741" xr:uid="{805D5C91-62E1-419C-8090-79E32205DC62}"/>
    <cellStyle name="การคำนวณ 2 3 7 2 3" xfId="9681" xr:uid="{E604E74E-F7F9-449A-A2CC-01463EF05537}"/>
    <cellStyle name="การคำนวณ 2 3 7 2 4" xfId="18207" xr:uid="{C7EFD06C-5FCF-4E38-9033-2B5DC8906D67}"/>
    <cellStyle name="การคำนวณ 2 3 7 3" xfId="18742" xr:uid="{3966D457-09AD-48A3-BFF8-867B2CCE872D}"/>
    <cellStyle name="การคำนวณ 2 3 7 4" xfId="9682" xr:uid="{F46EA518-7544-4A4D-9A87-C66953D05549}"/>
    <cellStyle name="การคำนวณ 2 3 7 5" xfId="7467" xr:uid="{F140F9B9-95C3-4EC9-8842-407915D08125}"/>
    <cellStyle name="การคำนวณ 2 3 8" xfId="32766" xr:uid="{E19EF7C1-4ACD-4437-AB9F-6A4F8CA9192F}"/>
    <cellStyle name="การคำนวณ 2 3 8 2" xfId="18740" xr:uid="{0F661A6A-446E-4F0E-ABC3-BCBFD54FBF77}"/>
    <cellStyle name="การคำนวณ 2 3 8 3" xfId="9680" xr:uid="{A9C7A3C1-B460-4235-B133-617928CE0AF3}"/>
    <cellStyle name="การคำนวณ 2 3 8 4" xfId="24579" xr:uid="{5851F9C9-B074-43A6-9CDE-844857A8ED1A}"/>
    <cellStyle name="การคำนวณ 2 3 9" xfId="32765" xr:uid="{87D08838-B78E-4A56-B51D-051CC97D1FFA}"/>
    <cellStyle name="การคำนวณ 2 3 9 2" xfId="32764" xr:uid="{1EC2EAFD-A1F5-4E2C-AEC2-A27842B524C6}"/>
    <cellStyle name="การคำนวณ 2 3 9 2 2" xfId="18738" xr:uid="{BC3E83E4-14E9-437B-8CD9-37168965705A}"/>
    <cellStyle name="การคำนวณ 2 3 9 2 3" xfId="9678" xr:uid="{6E6496E9-56F8-4B15-A72B-599B1EB01702}"/>
    <cellStyle name="การคำนวณ 2 3 9 2 4" xfId="23899" xr:uid="{CDABA341-288E-461F-B2E3-1A9CB2DE98DF}"/>
    <cellStyle name="การคำนวณ 2 3 9 3" xfId="18739" xr:uid="{76D00F93-93F2-4C9B-B08D-68EC8BEDDE3B}"/>
    <cellStyle name="การคำนวณ 2 3 9 4" xfId="9679" xr:uid="{8EC88F27-CCB9-407C-809A-BD0AD3A29363}"/>
    <cellStyle name="การคำนวณ 2 3 9 5" xfId="16572" xr:uid="{861CBE13-1610-4140-B207-0E54C9DF2BA7}"/>
    <cellStyle name="การคำนวณ 2 4" xfId="42353" xr:uid="{5F220D69-A2BB-42D2-BDB1-E5F40A33A9C7}"/>
    <cellStyle name="การคำนวณ 2 4 10" xfId="28556" xr:uid="{D3ACAC80-5C00-4E5F-9621-ECDBB2548ACF}"/>
    <cellStyle name="การคำนวณ 2 4 10 2" xfId="15057" xr:uid="{D0BECE20-1A34-4E1E-BDD5-7B90ECCA5D79}"/>
    <cellStyle name="การคำนวณ 2 4 10 3" xfId="6788" xr:uid="{32C211B2-3D74-4775-BFFC-EA4647471646}"/>
    <cellStyle name="การคำนวณ 2 4 10 4" xfId="2366" xr:uid="{D9041BC2-2C77-41BE-B46F-BB213FF94D89}"/>
    <cellStyle name="การคำนวณ 2 4 11" xfId="26784" xr:uid="{2EF3B869-18B5-4FDE-8496-EE849D3C6F43}"/>
    <cellStyle name="การคำนวณ 2 4 11 2" xfId="13334" xr:uid="{88F21E89-B6E1-4008-AA85-D434E10FEFAD}"/>
    <cellStyle name="การคำนวณ 2 4 11 3" xfId="5523" xr:uid="{272EA49A-7852-43E9-8B4A-DE43F431D11C}"/>
    <cellStyle name="การคำนวณ 2 4 11 4" xfId="1513" xr:uid="{C2B22970-582E-428E-B043-8F225F0A7146}"/>
    <cellStyle name="การคำนวณ 2 4 12" xfId="26311" xr:uid="{F4E3B164-74E2-4CE3-93FD-CDA1D99C6A9E}"/>
    <cellStyle name="การคำนวณ 2 4 12 2" xfId="12875" xr:uid="{C243BD92-5513-4F0C-A829-37B8A9D63FB6}"/>
    <cellStyle name="การคำนวณ 2 4 12 3" xfId="5190" xr:uid="{7C04C174-8F61-479D-AB20-F6679E4652C7}"/>
    <cellStyle name="การคำนวณ 2 4 12 4" xfId="1283" xr:uid="{1B07AF8A-2490-4496-AB28-2FFF08EF8479}"/>
    <cellStyle name="การคำนวณ 2 4 13" xfId="32763" xr:uid="{BF657F24-F640-4116-A8B1-6734BF208448}"/>
    <cellStyle name="การคำนวณ 2 4 13 2" xfId="18737" xr:uid="{5E2D5639-FF06-4E78-987A-38CE0A2A154B}"/>
    <cellStyle name="การคำนวณ 2 4 13 3" xfId="9677" xr:uid="{EB814163-D4BF-443C-8369-1AF7342432D9}"/>
    <cellStyle name="การคำนวณ 2 4 13 4" xfId="7468" xr:uid="{943EE481-2C68-4717-AA7F-3BD618C97838}"/>
    <cellStyle name="การคำนวณ 2 4 14" xfId="39376" xr:uid="{C0490853-9910-4C0E-93BB-A1BEAA7E9CE0}"/>
    <cellStyle name="การคำนวณ 2 4 15" xfId="24743" xr:uid="{4BDBA87B-4FEA-4976-8D15-54F60D25C57A}"/>
    <cellStyle name="การคำนวณ 2 4 16" xfId="19431" xr:uid="{28B07F64-ACF7-4369-A871-BC3753DA38F0}"/>
    <cellStyle name="การคำนวณ 2 4 17" xfId="19294" xr:uid="{8628F35A-D5AA-475B-819A-2CA30884EACA}"/>
    <cellStyle name="การคำนวณ 2 4 2" xfId="41552" xr:uid="{DCC5BE51-0C95-47C3-85FF-6E8DEFF839DD}"/>
    <cellStyle name="การคำนวณ 2 4 2 10" xfId="5926" xr:uid="{31FD444D-CCFF-4B2F-8DA8-8618C2C124DE}"/>
    <cellStyle name="การคำนวณ 2 4 2 2" xfId="32761" xr:uid="{C868F36F-D350-4E4F-BD9D-72D0094564B0}"/>
    <cellStyle name="การคำนวณ 2 4 2 2 2" xfId="18735" xr:uid="{A1CDFB30-102E-447C-8418-44754FCBE0A0}"/>
    <cellStyle name="การคำนวณ 2 4 2 2 3" xfId="9675" xr:uid="{DEA92ED5-92E6-4B8F-AC97-E4B15CCB966D}"/>
    <cellStyle name="การคำนวณ 2 4 2 2 4" xfId="24578" xr:uid="{78D96CDC-7CA7-49A6-875A-84D69903C663}"/>
    <cellStyle name="การคำนวณ 2 4 2 3" xfId="27962" xr:uid="{E5C4BEC9-FC7D-451F-AC36-9F93E2A3625A}"/>
    <cellStyle name="การคำนวณ 2 4 2 3 2" xfId="14490" xr:uid="{CE59B9BD-E6AB-4045-A59D-8A07052EF576}"/>
    <cellStyle name="การคำนวณ 2 4 2 3 3" xfId="6380" xr:uid="{775F9496-822D-44F0-A0E7-E1D7709B1641}"/>
    <cellStyle name="การคำนวณ 2 4 2 3 4" xfId="2054" xr:uid="{E3F0F2DC-0A3C-4343-9450-3E234D721F5E}"/>
    <cellStyle name="การคำนวณ 2 4 2 4" xfId="29667" xr:uid="{CBE7929A-110C-4300-9DF0-FFD2BC90FC99}"/>
    <cellStyle name="การคำนวณ 2 4 2 4 2" xfId="16001" xr:uid="{E9DE0D6C-6FF1-49BD-A853-F490DCF9A35C}"/>
    <cellStyle name="การคำนวณ 2 4 2 4 3" xfId="7488" xr:uid="{E45E42F1-3AF3-4B36-8268-64BA2A18F3D7}"/>
    <cellStyle name="การคำนวณ 2 4 2 4 4" xfId="2718" xr:uid="{60CF9C97-FEB6-4101-8151-553571E837ED}"/>
    <cellStyle name="การคำนวณ 2 4 2 5" xfId="25772" xr:uid="{79DD2D84-D2BC-4F45-A540-DB1F7F151C89}"/>
    <cellStyle name="การคำนวณ 2 4 2 5 2" xfId="12347" xr:uid="{39E1C1CB-F7E6-4B6E-84F2-8B77C767941E}"/>
    <cellStyle name="การคำนวณ 2 4 2 5 3" xfId="4817" xr:uid="{27E17A19-62DE-498A-AC92-03D51202D2B4}"/>
    <cellStyle name="การคำนวณ 2 4 2 5 4" xfId="1051" xr:uid="{CFBA0BF7-3D43-4EC0-A162-2A941F4D0D48}"/>
    <cellStyle name="การคำนวณ 2 4 2 6" xfId="32762" xr:uid="{19A83298-4264-43A7-B5B3-BF0C38B40675}"/>
    <cellStyle name="การคำนวณ 2 4 2 6 2" xfId="18736" xr:uid="{BA042322-2639-43CF-BD89-9D4B17A8A83A}"/>
    <cellStyle name="การคำนวณ 2 4 2 6 3" xfId="9676" xr:uid="{07FE0DB0-6F9B-4476-AD1B-7738620BA724}"/>
    <cellStyle name="การคำนวณ 2 4 2 6 4" xfId="14989" xr:uid="{C730713D-C1EC-41F3-9877-D5B0264E942F}"/>
    <cellStyle name="การคำนวณ 2 4 2 7" xfId="38689" xr:uid="{3B6BC9EB-AD2C-4BF9-9D39-33D9B5DF901C}"/>
    <cellStyle name="การคำนวณ 2 4 2 8" xfId="24066" xr:uid="{05B6F365-C90B-4FFC-A093-C8F7E551619F}"/>
    <cellStyle name="การคำนวณ 2 4 2 9" xfId="14640" xr:uid="{0634C124-A5C7-4ABA-AA91-E32300D24904}"/>
    <cellStyle name="การคำนวณ 2 4 3" xfId="32760" xr:uid="{278878DE-08A5-43C4-BF30-5B3088D5EA36}"/>
    <cellStyle name="การคำนวณ 2 4 3 2" xfId="32759" xr:uid="{F5600976-F2A7-4A97-8277-A79D5FC7B5AD}"/>
    <cellStyle name="การคำนวณ 2 4 3 2 2" xfId="18733" xr:uid="{8E5B0F0D-0B50-4CCC-98EF-0402055E8D90}"/>
    <cellStyle name="การคำนวณ 2 4 3 2 3" xfId="9673" xr:uid="{2918D31D-F261-4421-8DDF-FF7FC830E133}"/>
    <cellStyle name="การคำนวณ 2 4 3 2 4" xfId="8113" xr:uid="{935767D4-8E23-4381-9A8A-61E0D911304F}"/>
    <cellStyle name="การคำนวณ 2 4 3 3" xfId="18734" xr:uid="{859BF7D0-336D-486D-872B-088BBC081963}"/>
    <cellStyle name="การคำนวณ 2 4 3 4" xfId="9674" xr:uid="{A28A551A-48E6-47C6-8BD3-BE0F0D85BEA6}"/>
    <cellStyle name="การคำนวณ 2 4 3 5" xfId="18008" xr:uid="{5A597687-B154-4FBC-8218-B2A4105BB095}"/>
    <cellStyle name="การคำนวณ 2 4 4" xfId="32758" xr:uid="{173B15BE-E4DF-4548-B88A-EAF232952F3B}"/>
    <cellStyle name="การคำนวณ 2 4 4 2" xfId="32757" xr:uid="{5214C208-ED10-400D-8B34-1580D5DF41C2}"/>
    <cellStyle name="การคำนวณ 2 4 4 2 2" xfId="18731" xr:uid="{2FB373CA-7CA9-4E79-A475-02D6390ADD9C}"/>
    <cellStyle name="การคำนวณ 2 4 4 2 3" xfId="9671" xr:uid="{2FD6DFEE-416B-47A2-84DF-42028685AAEF}"/>
    <cellStyle name="การคำนวณ 2 4 4 2 4" xfId="18218" xr:uid="{5205467F-0055-48B8-B8C4-A772854AA07E}"/>
    <cellStyle name="การคำนวณ 2 4 4 3" xfId="18732" xr:uid="{B5B67B90-C0FC-4BDC-A431-FC53ED7F87A2}"/>
    <cellStyle name="การคำนวณ 2 4 4 4" xfId="9672" xr:uid="{75113914-917E-4450-95D0-7899C0DCDC26}"/>
    <cellStyle name="การคำนวณ 2 4 4 5" xfId="7469" xr:uid="{D0B039A2-A4B7-4D12-9E35-2B280C357AB8}"/>
    <cellStyle name="การคำนวณ 2 4 5" xfId="32756" xr:uid="{7A10B5FF-A305-498F-99B8-CEA2803C5C2F}"/>
    <cellStyle name="การคำนวณ 2 4 5 2" xfId="32755" xr:uid="{C526BEA0-0C4A-4514-B6B7-7BAE147637B4}"/>
    <cellStyle name="การคำนวณ 2 4 5 2 2" xfId="18729" xr:uid="{A0367754-D6E7-41F3-BBAF-CDEB0BDD98DB}"/>
    <cellStyle name="การคำนวณ 2 4 5 2 3" xfId="9669" xr:uid="{B39CD972-AB5A-4DF3-9BFD-2ED94BE51863}"/>
    <cellStyle name="การคำนวณ 2 4 5 2 4" xfId="14326" xr:uid="{633DEB87-F0C5-438E-A3D3-AEE0A8CE917E}"/>
    <cellStyle name="การคำนวณ 2 4 5 3" xfId="18730" xr:uid="{B9EA9A82-6BE5-4DEB-9E9B-377DE6EC24EA}"/>
    <cellStyle name="การคำนวณ 2 4 5 4" xfId="9670" xr:uid="{6AA33C3A-2D70-4994-A97D-DA14C8413A6F}"/>
    <cellStyle name="การคำนวณ 2 4 5 5" xfId="14964" xr:uid="{A8ADD14D-7523-4ACE-8EA6-373E8B971563}"/>
    <cellStyle name="การคำนวณ 2 4 6" xfId="32754" xr:uid="{A873E5BB-BA75-4F42-BDE9-719096FAD334}"/>
    <cellStyle name="การคำนวณ 2 4 6 2" xfId="32753" xr:uid="{B205C61C-70EC-4257-8D41-8222E9DC4625}"/>
    <cellStyle name="การคำนวณ 2 4 6 2 2" xfId="18727" xr:uid="{16898E08-9E78-45E4-9552-B76DC0D372FF}"/>
    <cellStyle name="การคำนวณ 2 4 6 2 3" xfId="9667" xr:uid="{9CFB31E8-2334-446F-A2E5-9E6A75E27C2E}"/>
    <cellStyle name="การคำนวณ 2 4 6 2 4" xfId="7470" xr:uid="{D8450DF7-C496-4797-9FCA-0A61307776D7}"/>
    <cellStyle name="การคำนวณ 2 4 6 3" xfId="18728" xr:uid="{98D35439-7CC2-44C0-8148-FA32A059DBF9}"/>
    <cellStyle name="การคำนวณ 2 4 6 4" xfId="9668" xr:uid="{7DE1DDC7-D0FB-4124-8269-C3D5635ABA84}"/>
    <cellStyle name="การคำนวณ 2 4 6 5" xfId="23768" xr:uid="{9DEA68E3-8BFF-4A17-8A26-B9123FC1D1C0}"/>
    <cellStyle name="การคำนวณ 2 4 7" xfId="32752" xr:uid="{1C0D1ADA-D47A-40BF-980A-19AA1E255914}"/>
    <cellStyle name="การคำนวณ 2 4 7 2" xfId="18726" xr:uid="{78A078B3-5B48-49B4-A537-FEFF34DA77DD}"/>
    <cellStyle name="การคำนวณ 2 4 7 3" xfId="9666" xr:uid="{10FC6576-3319-4233-BE1B-9C1DE5C87DA7}"/>
    <cellStyle name="การคำนวณ 2 4 7 4" xfId="18206" xr:uid="{C50C2A72-F6B6-4483-A184-425C41315C23}"/>
    <cellStyle name="การคำนวณ 2 4 8" xfId="32751" xr:uid="{D0A3C972-1AC2-4D1D-9EB7-A5D2C80C9F3C}"/>
    <cellStyle name="การคำนวณ 2 4 8 2" xfId="32750" xr:uid="{AD03AF6E-F18D-4ABA-8F8F-DF7F171322FE}"/>
    <cellStyle name="การคำนวณ 2 4 8 2 2" xfId="18724" xr:uid="{0B513586-165C-422C-9583-FCF529709653}"/>
    <cellStyle name="การคำนวณ 2 4 8 2 3" xfId="9664" xr:uid="{8287E91A-36D6-492E-8301-05A375159DA5}"/>
    <cellStyle name="การคำนวณ 2 4 8 2 4" xfId="18004" xr:uid="{49165CBE-413C-4D93-8CC4-950B5FAA52D0}"/>
    <cellStyle name="การคำนวณ 2 4 8 3" xfId="18725" xr:uid="{38A63D4F-B399-414A-A399-6B2861A5B83C}"/>
    <cellStyle name="การคำนวณ 2 4 8 4" xfId="9665" xr:uid="{8F8DE261-66CF-4158-BB78-C48865FEC828}"/>
    <cellStyle name="การคำนวณ 2 4 8 5" xfId="17882" xr:uid="{518446AF-7953-48F5-A2BA-2AEC2D0ECA16}"/>
    <cellStyle name="การคำนวณ 2 4 9" xfId="32749" xr:uid="{08ACFD34-4D8B-416E-9799-065CCE93AC7C}"/>
    <cellStyle name="การคำนวณ 2 4 9 2" xfId="18723" xr:uid="{E33419A6-9EE4-414F-A51C-A0A6ED1FB9CC}"/>
    <cellStyle name="การคำนวณ 2 4 9 3" xfId="9663" xr:uid="{44E91968-7747-4E68-AE93-53EAFDA210F5}"/>
    <cellStyle name="การคำนวณ 2 4 9 4" xfId="8114" xr:uid="{470204F7-DB95-46C6-B1DD-BD1971DE46C3}"/>
    <cellStyle name="การคำนวณ 2 5" xfId="42352" xr:uid="{C23ED85E-B617-400F-BBF5-1AA3BA5F12DB}"/>
    <cellStyle name="การคำนวณ 2 5 10" xfId="28555" xr:uid="{3C49697A-F34D-4BBC-B9AB-F2E98FE8C69A}"/>
    <cellStyle name="การคำนวณ 2 5 10 2" xfId="15056" xr:uid="{CB5401E9-AE46-4BBE-8301-DB55481A7E33}"/>
    <cellStyle name="การคำนวณ 2 5 10 3" xfId="6787" xr:uid="{06771CF1-C74C-4704-9ABE-B0528A16DD35}"/>
    <cellStyle name="การคำนวณ 2 5 10 4" xfId="2365" xr:uid="{C3ECD0CC-91AF-4788-8719-3454B88655A0}"/>
    <cellStyle name="การคำนวณ 2 5 11" xfId="27498" xr:uid="{6B0A28C4-6D88-48F8-B441-1C7D9DD7A9C0}"/>
    <cellStyle name="การคำนวณ 2 5 11 2" xfId="14032" xr:uid="{F9713772-AC23-4B99-AFD0-D564992BA077}"/>
    <cellStyle name="การคำนวณ 2 5 11 3" xfId="5999" xr:uid="{F1757B0D-4F3A-46E6-BA35-23A781E83CD2}"/>
    <cellStyle name="การคำนวณ 2 5 11 4" xfId="1737" xr:uid="{27854A26-BA08-47A7-8DAC-4F93F84A997A}"/>
    <cellStyle name="การคำนวณ 2 5 12" xfId="26310" xr:uid="{321B2D3C-DADB-4703-AE46-1130F6567AB3}"/>
    <cellStyle name="การคำนวณ 2 5 12 2" xfId="12874" xr:uid="{BDE9C07C-77D2-4652-9335-EB841055A008}"/>
    <cellStyle name="การคำนวณ 2 5 12 3" xfId="5189" xr:uid="{7F96EB95-2E63-4BBC-939C-194B504414E2}"/>
    <cellStyle name="การคำนวณ 2 5 12 4" xfId="1282" xr:uid="{6F766E4A-830E-4A56-BF2E-E3212D98E395}"/>
    <cellStyle name="การคำนวณ 2 5 13" xfId="32748" xr:uid="{0190D514-ACF7-4DE8-A9B0-98A3785ED0D5}"/>
    <cellStyle name="การคำนวณ 2 5 13 2" xfId="18722" xr:uid="{0FF425E6-6969-4D61-BFE8-AF3814632AE6}"/>
    <cellStyle name="การคำนวณ 2 5 13 3" xfId="9662" xr:uid="{E037C603-C467-4C30-A9FF-31D52C13999B}"/>
    <cellStyle name="การคำนวณ 2 5 13 4" xfId="7471" xr:uid="{3107480C-50D9-4BF4-A6FE-86C55AD883FD}"/>
    <cellStyle name="การคำนวณ 2 5 14" xfId="39375" xr:uid="{34D5BA6B-E558-4004-B1E5-AA77EC014B10}"/>
    <cellStyle name="การคำนวณ 2 5 15" xfId="24742" xr:uid="{5BA266B8-02B0-498C-8960-BAF74759D6F0}"/>
    <cellStyle name="การคำนวณ 2 5 16" xfId="19432" xr:uid="{198ACD13-0583-498E-9EFE-276D4FE0CA5C}"/>
    <cellStyle name="การคำนวณ 2 5 17" xfId="19293" xr:uid="{AA11F985-4148-405A-A345-EA8A69AE387E}"/>
    <cellStyle name="การคำนวณ 2 5 2" xfId="41551" xr:uid="{789F8E10-5E1D-4E9C-BB9C-8C09C51FF570}"/>
    <cellStyle name="การคำนวณ 2 5 2 10" xfId="7020" xr:uid="{F5B0684D-ACE4-43C2-8E80-1A26AB4E74FD}"/>
    <cellStyle name="การคำนวณ 2 5 2 2" xfId="32746" xr:uid="{989ADFFB-C413-44DD-8972-06D95D462E53}"/>
    <cellStyle name="การคำนวณ 2 5 2 2 2" xfId="18720" xr:uid="{E93156AA-4484-4317-9620-D1836B729A30}"/>
    <cellStyle name="การคำนวณ 2 5 2 2 3" xfId="9660" xr:uid="{EE906715-9DDB-44AB-B95C-DD000F029743}"/>
    <cellStyle name="การคำนวณ 2 5 2 2 4" xfId="24577" xr:uid="{EC9B6462-37A4-4B88-9D22-54EB1C8801BB}"/>
    <cellStyle name="การคำนวณ 2 5 2 3" xfId="27961" xr:uid="{DC7774F2-117D-4BDA-B872-AE72F969DF68}"/>
    <cellStyle name="การคำนวณ 2 5 2 3 2" xfId="14489" xr:uid="{118785DF-E705-4219-B97D-9A2360F63BA9}"/>
    <cellStyle name="การคำนวณ 2 5 2 3 3" xfId="6379" xr:uid="{6C052D13-3424-4C59-BAC7-1DC6B83867DD}"/>
    <cellStyle name="การคำนวณ 2 5 2 3 4" xfId="2053" xr:uid="{1BA061DF-7455-4919-8F18-DFDAABEFF4C1}"/>
    <cellStyle name="การคำนวณ 2 5 2 4" xfId="28659" xr:uid="{2EC7E923-55FB-45B1-88C2-F4AF9F53ECD3}"/>
    <cellStyle name="การคำนวณ 2 5 2 4 2" xfId="15140" xr:uid="{356ACFB0-886F-48D7-8364-59618DA2A82D}"/>
    <cellStyle name="การคำนวณ 2 5 2 4 3" xfId="6880" xr:uid="{C547B4AE-C3B7-4DC2-BB2A-717A25FA2CFE}"/>
    <cellStyle name="การคำนวณ 2 5 2 4 4" xfId="2445" xr:uid="{05E0B3A0-A895-4726-97CF-D641B9380A38}"/>
    <cellStyle name="การคำนวณ 2 5 2 5" xfId="25771" xr:uid="{027E6373-583C-4604-9126-31A629E89232}"/>
    <cellStyle name="การคำนวณ 2 5 2 5 2" xfId="12346" xr:uid="{877C8B88-3F35-4C86-82E9-641D4A8F0544}"/>
    <cellStyle name="การคำนวณ 2 5 2 5 3" xfId="4816" xr:uid="{DE32FE42-522D-4B91-91B1-2943E76E7299}"/>
    <cellStyle name="การคำนวณ 2 5 2 5 4" xfId="1050" xr:uid="{FB90A6FC-5C51-4415-AC5F-3102B3EE32F5}"/>
    <cellStyle name="การคำนวณ 2 5 2 6" xfId="32747" xr:uid="{5C7EAEC8-1FA4-4882-B485-29981B9BC682}"/>
    <cellStyle name="การคำนวณ 2 5 2 6 2" xfId="18721" xr:uid="{2AF54C98-88DA-4B23-81C9-82801B45FEF9}"/>
    <cellStyle name="การคำนวณ 2 5 2 6 3" xfId="9661" xr:uid="{3AD96792-4351-48C8-A031-4D8D07F0F4A5}"/>
    <cellStyle name="การคำนวณ 2 5 2 6 4" xfId="18205" xr:uid="{96781431-F684-49B5-AAD2-6865E0D4233A}"/>
    <cellStyle name="การคำนวณ 2 5 2 7" xfId="38688" xr:uid="{C5C8830F-83AA-422C-9070-CDE2E33573B8}"/>
    <cellStyle name="การคำนวณ 2 5 2 8" xfId="24065" xr:uid="{A0E26581-9B99-44D2-B29D-298691E836FF}"/>
    <cellStyle name="การคำนวณ 2 5 2 9" xfId="11989" xr:uid="{EA655E72-7A98-4952-A239-96F46ED6B26D}"/>
    <cellStyle name="การคำนวณ 2 5 3" xfId="32745" xr:uid="{2E5120B1-E7E5-4EF4-873D-8C8B3729F7DF}"/>
    <cellStyle name="การคำนวณ 2 5 3 2" xfId="32744" xr:uid="{1EE8E2E0-5DDF-4DFC-B7BC-289C23713A64}"/>
    <cellStyle name="การคำนวณ 2 5 3 2 2" xfId="18718" xr:uid="{AE884C41-C573-4BDA-98AB-7B39B9198777}"/>
    <cellStyle name="การคำนวณ 2 5 3 2 3" xfId="9658" xr:uid="{0E871B83-88F2-4442-863F-3F0981BEF94C}"/>
    <cellStyle name="การคำนวณ 2 5 3 2 4" xfId="39457" xr:uid="{1F11B1ED-9DE0-4B9F-B0BA-0D604A74BEED}"/>
    <cellStyle name="การคำนวณ 2 5 3 3" xfId="18719" xr:uid="{FC1471F4-BDBA-465C-B66C-1204BD8D8EC9}"/>
    <cellStyle name="การคำนวณ 2 5 3 4" xfId="9659" xr:uid="{86946709-CBA1-448D-B6CA-E9B2B5290799}"/>
    <cellStyle name="การคำนวณ 2 5 3 5" xfId="11647" xr:uid="{E4B7203E-A78F-4A05-AB78-535FF7DF9C11}"/>
    <cellStyle name="การคำนวณ 2 5 4" xfId="32743" xr:uid="{ABF48A30-A5F9-4A40-921C-75F67028E9B4}"/>
    <cellStyle name="การคำนวณ 2 5 4 2" xfId="32742" xr:uid="{F151ACD9-48CD-4E04-9B9A-FCA628C68EBA}"/>
    <cellStyle name="การคำนวณ 2 5 4 2 2" xfId="18716" xr:uid="{CE6BED91-2EDD-4304-8D4F-CFE18550A4CF}"/>
    <cellStyle name="การคำนวณ 2 5 4 2 3" xfId="9656" xr:uid="{7A71011E-A1B8-49E1-8D7A-DC51990BC51B}"/>
    <cellStyle name="การคำนวณ 2 5 4 2 4" xfId="18204" xr:uid="{0ED3E6C5-65F7-4234-B1A4-A779C16605A7}"/>
    <cellStyle name="การคำนวณ 2 5 4 3" xfId="18717" xr:uid="{EA20FEF5-46E4-44F5-8D29-7DEA0BABCAF3}"/>
    <cellStyle name="การคำนวณ 2 5 4 4" xfId="9657" xr:uid="{1598711D-2FDA-43E6-A6B1-B4A386DF2290}"/>
    <cellStyle name="การคำนวณ 2 5 4 5" xfId="7472" xr:uid="{87AA79CC-AB06-4666-9F39-4299D9EA809D}"/>
    <cellStyle name="การคำนวณ 2 5 5" xfId="32741" xr:uid="{E6A9A063-80D3-48F3-B6EA-E10FC87F852A}"/>
    <cellStyle name="การคำนวณ 2 5 5 2" xfId="32740" xr:uid="{93930203-D798-4BE7-8695-55FFB98258A0}"/>
    <cellStyle name="การคำนวณ 2 5 5 2 2" xfId="18714" xr:uid="{A8927935-2F37-4DA3-8E37-B8969AD5FEFA}"/>
    <cellStyle name="การคำนวณ 2 5 5 2 3" xfId="9654" xr:uid="{160FF7CA-78C8-4C31-990D-3822BE72F2CE}"/>
    <cellStyle name="การคำนวณ 2 5 5 2 4" xfId="18000" xr:uid="{97EA1C39-96B3-4693-810B-EB6A3B6196A9}"/>
    <cellStyle name="การคำนวณ 2 5 5 3" xfId="18715" xr:uid="{A94C1AAE-42CF-441B-977B-9AF1B174EBBA}"/>
    <cellStyle name="การคำนวณ 2 5 5 4" xfId="9655" xr:uid="{79777078-6F0E-4028-A376-4A5EEC2EC138}"/>
    <cellStyle name="การคำนวณ 2 5 5 5" xfId="24576" xr:uid="{9520F4D5-609F-4ED9-B209-BB6E9C4DA7A3}"/>
    <cellStyle name="การคำนวณ 2 5 6" xfId="32739" xr:uid="{3F65236C-CDD5-4A3A-BA10-29FD1493B35D}"/>
    <cellStyle name="การคำนวณ 2 5 6 2" xfId="32738" xr:uid="{8E5A4849-B153-416D-97C2-2FCAF4A29361}"/>
    <cellStyle name="การคำนวณ 2 5 6 2 2" xfId="18712" xr:uid="{F383EA02-2E94-471C-9A77-71A713CB2CE2}"/>
    <cellStyle name="การคำนวณ 2 5 6 2 3" xfId="9652" xr:uid="{E12B6326-F4AF-46E9-B943-B7CAE2E78821}"/>
    <cellStyle name="การคำนวณ 2 5 6 2 4" xfId="7473" xr:uid="{DE101C69-0A90-49FB-9F63-4F88F99082AD}"/>
    <cellStyle name="การคำนวณ 2 5 6 3" xfId="18713" xr:uid="{ED85D609-77F0-4378-A83E-160B59BFE4D4}"/>
    <cellStyle name="การคำนวณ 2 5 6 4" xfId="9653" xr:uid="{CEB75ED6-8C07-4638-977F-2B58B22D3A33}"/>
    <cellStyle name="การคำนวณ 2 5 6 5" xfId="8115" xr:uid="{641304A8-FA83-4A9F-A5BA-713325E5B871}"/>
    <cellStyle name="การคำนวณ 2 5 7" xfId="32737" xr:uid="{ED6FED4D-A4C5-456D-A80E-079DF86EE0D3}"/>
    <cellStyle name="การคำนวณ 2 5 7 2" xfId="18711" xr:uid="{B6228B7B-8E40-4E7C-B0D8-3E7212B0BE35}"/>
    <cellStyle name="การคำนวณ 2 5 7 3" xfId="9651" xr:uid="{30619B76-39DA-4456-BE38-70E5CE1DD7E6}"/>
    <cellStyle name="การคำนวณ 2 5 7 4" xfId="18203" xr:uid="{222336BC-E928-4548-AE39-08135B68DDF4}"/>
    <cellStyle name="การคำนวณ 2 5 8" xfId="32736" xr:uid="{8CC7DF95-7521-4AE5-8F2C-17AA4C8095F4}"/>
    <cellStyle name="การคำนวณ 2 5 8 2" xfId="32735" xr:uid="{A2DE6F31-560D-4C7C-B124-01B00C5AA3E3}"/>
    <cellStyle name="การคำนวณ 2 5 8 2 2" xfId="18709" xr:uid="{3C36541E-6183-417F-A296-07CFF530D282}"/>
    <cellStyle name="การคำนวณ 2 5 8 2 3" xfId="9649" xr:uid="{A00522D3-9A07-4EBE-9D63-82093CA3FE00}"/>
    <cellStyle name="การคำนวณ 2 5 8 2 4" xfId="11623" xr:uid="{3245535A-8C03-4E4F-B941-52C1882EE59B}"/>
    <cellStyle name="การคำนวณ 2 5 8 3" xfId="18710" xr:uid="{80B0BF46-1FBA-46D3-B2D0-940454546CF6}"/>
    <cellStyle name="การคำนวณ 2 5 8 4" xfId="9650" xr:uid="{FFF97668-1C1B-4022-A4B4-834DECD13252}"/>
    <cellStyle name="การคำนวณ 2 5 8 5" xfId="24575" xr:uid="{10AD219C-DAC8-45C3-A34C-37BE3F5EBFA9}"/>
    <cellStyle name="การคำนวณ 2 5 9" xfId="32734" xr:uid="{CD8C203D-2906-440F-BD9A-CFFEC5457553}"/>
    <cellStyle name="การคำนวณ 2 5 9 2" xfId="18708" xr:uid="{CBEDDC8C-07BC-46CC-B4C0-88BF79C3B0EA}"/>
    <cellStyle name="การคำนวณ 2 5 9 3" xfId="9648" xr:uid="{4B621598-5F9C-42DA-8853-E5B9AFC09538}"/>
    <cellStyle name="การคำนวณ 2 5 9 4" xfId="11587" xr:uid="{FD79394A-31D0-41C7-8D72-48293C9F4B4A}"/>
    <cellStyle name="การคำนวณ 2 6" xfId="42351" xr:uid="{326447CA-E9E2-4DF4-88AC-9741EA065EDE}"/>
    <cellStyle name="การคำนวณ 2 6 10" xfId="28554" xr:uid="{B3E34DFA-BA27-4BCA-AC1F-AD84AF877D13}"/>
    <cellStyle name="การคำนวณ 2 6 10 2" xfId="15055" xr:uid="{F8ABF2FD-EC19-4D3D-996B-845C91FEEA5C}"/>
    <cellStyle name="การคำนวณ 2 6 10 3" xfId="6786" xr:uid="{A36944EE-5DB0-45EF-B2D8-E6155CBC3F85}"/>
    <cellStyle name="การคำนวณ 2 6 10 4" xfId="2364" xr:uid="{E7B2E316-DF92-49C6-ACCF-1BDAE3F39E5D}"/>
    <cellStyle name="การคำนวณ 2 6 11" xfId="27499" xr:uid="{ECE660EA-2DA9-4C9A-A1B6-116B358DDDE1}"/>
    <cellStyle name="การคำนวณ 2 6 11 2" xfId="14033" xr:uid="{B5198DCF-E231-492B-98D0-8006C6D1AA50}"/>
    <cellStyle name="การคำนวณ 2 6 11 3" xfId="6000" xr:uid="{57227071-1D73-456B-B586-65CA4E92C413}"/>
    <cellStyle name="การคำนวณ 2 6 11 4" xfId="1738" xr:uid="{DA20F5E7-5659-4CB0-9187-F3C3767AC1DD}"/>
    <cellStyle name="การคำนวณ 2 6 12" xfId="26309" xr:uid="{30DDA984-BE81-4502-9545-347CD7A9CAC6}"/>
    <cellStyle name="การคำนวณ 2 6 12 2" xfId="12873" xr:uid="{E7055C8C-5BF0-40A6-9D1C-DE5D3C6ACCD6}"/>
    <cellStyle name="การคำนวณ 2 6 12 3" xfId="5188" xr:uid="{0E891393-943B-44B0-98D4-9DEDF4AB3AA5}"/>
    <cellStyle name="การคำนวณ 2 6 12 4" xfId="1281" xr:uid="{4103361F-5C20-4992-B4E1-54D57FAFD57D}"/>
    <cellStyle name="การคำนวณ 2 6 13" xfId="32733" xr:uid="{F8ACFFDD-7222-4DA0-9339-4E017CCE2161}"/>
    <cellStyle name="การคำนวณ 2 6 13 2" xfId="18707" xr:uid="{F8B55BA0-D835-40FD-9368-3D0036942D77}"/>
    <cellStyle name="การคำนวณ 2 6 13 3" xfId="9647" xr:uid="{AAC8E4EA-3AA4-4EC3-ADAE-8246A8C84F53}"/>
    <cellStyle name="การคำนวณ 2 6 13 4" xfId="21062" xr:uid="{80A72F0C-A24E-4492-842A-5F74C19811B2}"/>
    <cellStyle name="การคำนวณ 2 6 14" xfId="39374" xr:uid="{D03A210E-911D-4F25-8260-E6FBF3D92594}"/>
    <cellStyle name="การคำนวณ 2 6 15" xfId="24741" xr:uid="{13DA58F1-1A44-4D12-9B2F-FD337E0A81E7}"/>
    <cellStyle name="การคำนวณ 2 6 16" xfId="19433" xr:uid="{FABFB615-A832-433E-ACD4-F52ABB8BAA6B}"/>
    <cellStyle name="การคำนวณ 2 6 17" xfId="19292" xr:uid="{4177681D-FA5A-4D7A-BD7F-872873D6917C}"/>
    <cellStyle name="การคำนวณ 2 6 2" xfId="41550" xr:uid="{0A53EF34-08E5-4414-8DCE-A9071012C830}"/>
    <cellStyle name="การคำนวณ 2 6 2 10" xfId="10736" xr:uid="{ED420421-61AA-4B80-BD3A-08C339DC1124}"/>
    <cellStyle name="การคำนวณ 2 6 2 2" xfId="32731" xr:uid="{8158CFDA-1274-42F8-B3CB-EC6BD1982F1F}"/>
    <cellStyle name="การคำนวณ 2 6 2 2 2" xfId="18705" xr:uid="{8651EE9A-4ACD-4F11-B4DF-7FB6E8545228}"/>
    <cellStyle name="การคำนวณ 2 6 2 2 3" xfId="9645" xr:uid="{E5CA2563-DB4A-4347-BEA3-2D9BEE231BF7}"/>
    <cellStyle name="การคำนวณ 2 6 2 2 4" xfId="18202" xr:uid="{19A3511A-76D6-4A9A-A683-C129CE244715}"/>
    <cellStyle name="การคำนวณ 2 6 2 3" xfId="27960" xr:uid="{9069AB29-7A54-4CB6-99CB-55FCDFEE778A}"/>
    <cellStyle name="การคำนวณ 2 6 2 3 2" xfId="14488" xr:uid="{1B3BA849-0648-4776-B933-1AAB9C5B3F40}"/>
    <cellStyle name="การคำนวณ 2 6 2 3 3" xfId="6378" xr:uid="{9BFFFF9C-F40B-49F7-A03D-21491A1C6E7F}"/>
    <cellStyle name="การคำนวณ 2 6 2 3 4" xfId="2052" xr:uid="{B4F73A86-FA1E-4BC7-B87D-E9A02E26A3F2}"/>
    <cellStyle name="การคำนวณ 2 6 2 4" xfId="29666" xr:uid="{4C6FA338-D68C-4E88-B2D1-EEF8FD71AE75}"/>
    <cellStyle name="การคำนวณ 2 6 2 4 2" xfId="16000" xr:uid="{127DBE2B-8F75-4C7C-A688-8E633C7DBABA}"/>
    <cellStyle name="การคำนวณ 2 6 2 4 3" xfId="7487" xr:uid="{4B9FE99F-76C6-471F-9B69-47A8E6B6F7BF}"/>
    <cellStyle name="การคำนวณ 2 6 2 4 4" xfId="2717" xr:uid="{5800BE9D-7A07-4E00-B967-BF63DEE2ECCA}"/>
    <cellStyle name="การคำนวณ 2 6 2 5" xfId="25770" xr:uid="{D3D4CF44-1EA2-4EED-BFA5-BB9BEFB26094}"/>
    <cellStyle name="การคำนวณ 2 6 2 5 2" xfId="12345" xr:uid="{F7CE4529-73C9-4346-B05C-1EDD1CD272FD}"/>
    <cellStyle name="การคำนวณ 2 6 2 5 3" xfId="4815" xr:uid="{EEEEF2FF-7860-4AD1-847B-D63AD2AD9573}"/>
    <cellStyle name="การคำนวณ 2 6 2 5 4" xfId="1049" xr:uid="{F40082AA-7D4B-4CBE-8649-EF6A2ACDB046}"/>
    <cellStyle name="การคำนวณ 2 6 2 6" xfId="32732" xr:uid="{64D4F7F2-0D01-4178-87AB-67E0C21E98E0}"/>
    <cellStyle name="การคำนวณ 2 6 2 6 2" xfId="18706" xr:uid="{5CE78CDB-0A32-4C06-B115-D1E33991F9CB}"/>
    <cellStyle name="การคำนวณ 2 6 2 6 3" xfId="9646" xr:uid="{BAA49081-211E-4FA1-A308-639BCF3297AA}"/>
    <cellStyle name="การคำนวณ 2 6 2 6 4" xfId="7474" xr:uid="{D7D1D2DB-BD41-4416-8E61-D826185D5AEF}"/>
    <cellStyle name="การคำนวณ 2 6 2 7" xfId="38687" xr:uid="{1BFCA626-96C8-4A9F-ACC5-7536C911C486}"/>
    <cellStyle name="การคำนวณ 2 6 2 8" xfId="24064" xr:uid="{0C4372F9-EEDB-4AD9-8810-BE071C1DA013}"/>
    <cellStyle name="การคำนวณ 2 6 2 9" xfId="12495" xr:uid="{20E0A0A0-8763-4667-A344-2AEBFE9ECCF1}"/>
    <cellStyle name="การคำนวณ 2 6 3" xfId="32730" xr:uid="{874015D9-52F1-4601-957C-8923BD66C54E}"/>
    <cellStyle name="การคำนวณ 2 6 3 2" xfId="32729" xr:uid="{7B063A00-5ABB-43A1-A939-AB8EDA4411FE}"/>
    <cellStyle name="การคำนวณ 2 6 3 2 2" xfId="18703" xr:uid="{E5240B0A-3AEF-490D-904D-DA17C053A722}"/>
    <cellStyle name="การคำนวณ 2 6 3 2 3" xfId="9643" xr:uid="{E74CD733-DAC0-4228-900A-56EC0D33FEBB}"/>
    <cellStyle name="การคำนวณ 2 6 3 2 4" xfId="14979" xr:uid="{68307682-4315-4D90-A37C-9BC1A1C37584}"/>
    <cellStyle name="การคำนวณ 2 6 3 3" xfId="18704" xr:uid="{51296839-A211-4EBA-A262-202F0A1CD466}"/>
    <cellStyle name="การคำนวณ 2 6 3 4" xfId="9644" xr:uid="{687C85F8-6849-434B-9049-AC599B303EE8}"/>
    <cellStyle name="การคำนวณ 2 6 3 5" xfId="24574" xr:uid="{81C8D3C6-6714-4F97-BC2C-72A0F5E59D05}"/>
    <cellStyle name="การคำนวณ 2 6 4" xfId="32728" xr:uid="{0DE42C26-F24D-48D0-B5BD-513A8787BDF9}"/>
    <cellStyle name="การคำนวณ 2 6 4 2" xfId="32727" xr:uid="{462F84F8-D129-4C61-B6FE-7E63DCB37122}"/>
    <cellStyle name="การคำนวณ 2 6 4 2 2" xfId="18701" xr:uid="{55C22731-1B0B-4B94-9889-A06317127B8B}"/>
    <cellStyle name="การคำนวณ 2 6 4 2 3" xfId="9641" xr:uid="{1A20A941-720A-49CF-8FD4-41613FA61882}"/>
    <cellStyle name="การคำนวณ 2 6 4 2 4" xfId="7475" xr:uid="{FDEFEA14-5EA9-4226-B81B-9FF60B02D341}"/>
    <cellStyle name="การคำนวณ 2 6 4 3" xfId="18702" xr:uid="{571C2933-5626-44D3-A87D-AE4035DAC817}"/>
    <cellStyle name="การคำนวณ 2 6 4 4" xfId="9642" xr:uid="{D4EF30D5-739F-42A3-ACA9-192FE7FF1118}"/>
    <cellStyle name="การคำนวณ 2 6 4 5" xfId="8117" xr:uid="{C7740157-C258-4B7F-A35D-F5864D647DB0}"/>
    <cellStyle name="การคำนวณ 2 6 5" xfId="32726" xr:uid="{CB879DA5-8019-4FDD-A264-72AA83B709F1}"/>
    <cellStyle name="การคำนวณ 2 6 5 2" xfId="32725" xr:uid="{995D535C-92DB-4142-9AE8-9ECC18302BFE}"/>
    <cellStyle name="การคำนวณ 2 6 5 2 2" xfId="18699" xr:uid="{B180F485-BF96-4A81-8FE2-38DC60E8C726}"/>
    <cellStyle name="การคำนวณ 2 6 5 2 3" xfId="9639" xr:uid="{495D97B5-549F-4A49-A0F0-D540726F57A8}"/>
    <cellStyle name="การคำนวณ 2 6 5 2 4" xfId="14963" xr:uid="{0E81D895-A42A-42C6-9185-84C956090A95}"/>
    <cellStyle name="การคำนวณ 2 6 5 3" xfId="18700" xr:uid="{DF4710F2-4DFC-4A2A-8ACE-9147ED2A1B56}"/>
    <cellStyle name="การคำนวณ 2 6 5 4" xfId="9640" xr:uid="{7F0AFB50-4917-44BA-87D6-E6B6A35F406D}"/>
    <cellStyle name="การคำนวณ 2 6 5 5" xfId="18201" xr:uid="{EE2FBF28-1C3F-4911-A834-43C6924FDF82}"/>
    <cellStyle name="การคำนวณ 2 6 6" xfId="32724" xr:uid="{51692994-F5ED-41C3-868C-671B9DE33E46}"/>
    <cellStyle name="การคำนวณ 2 6 6 2" xfId="32723" xr:uid="{B879BD59-ACBB-487C-8834-408ADB866EC7}"/>
    <cellStyle name="การคำนวณ 2 6 6 2 2" xfId="18697" xr:uid="{B2B6C081-DE4B-43FB-A42F-37BFCA358A10}"/>
    <cellStyle name="การคำนวณ 2 6 6 2 3" xfId="9637" xr:uid="{42CC2670-A281-48C8-8941-319A28CDD89B}"/>
    <cellStyle name="การคำนวณ 2 6 6 2 4" xfId="21061" xr:uid="{BB38993A-61CF-4359-B1B3-E8997BEFA767}"/>
    <cellStyle name="การคำนวณ 2 6 6 3" xfId="18698" xr:uid="{9C35D7B6-5CCE-4743-909B-68358C0489B8}"/>
    <cellStyle name="การคำนวณ 2 6 6 4" xfId="9638" xr:uid="{AEF8E1E6-8503-4E73-BA62-1389C27189F2}"/>
    <cellStyle name="การคำนวณ 2 6 6 5" xfId="39684" xr:uid="{017C5608-0511-4A98-AB6F-972366C445D3}"/>
    <cellStyle name="การคำนวณ 2 6 7" xfId="32722" xr:uid="{864328D5-36CF-42DE-B5E7-EFB6075655FA}"/>
    <cellStyle name="การคำนวณ 2 6 7 2" xfId="18696" xr:uid="{AFBBA98B-8A4F-46EA-9DF4-E38795BFF3CA}"/>
    <cellStyle name="การคำนวณ 2 6 7 3" xfId="9636" xr:uid="{4B37FABC-3809-40A1-97AF-2D232F181507}"/>
    <cellStyle name="การคำนวณ 2 6 7 4" xfId="7476" xr:uid="{F39BD541-BC85-439F-8132-5705683E3BEB}"/>
    <cellStyle name="การคำนวณ 2 6 8" xfId="32721" xr:uid="{5025E7F0-0872-4123-A5BE-2EBA1849A445}"/>
    <cellStyle name="การคำนวณ 2 6 8 2" xfId="32720" xr:uid="{B37B4367-C759-47BA-A98B-7FAE46682E78}"/>
    <cellStyle name="การคำนวณ 2 6 8 2 2" xfId="18694" xr:uid="{0854B9DB-E69F-47D4-B6E5-745755B51094}"/>
    <cellStyle name="การคำนวณ 2 6 8 2 3" xfId="9634" xr:uid="{A8E919B7-3266-495D-93FD-0575D116FF49}"/>
    <cellStyle name="การคำนวณ 2 6 8 2 4" xfId="17881" xr:uid="{AE783F62-5650-4647-9E2B-2BB30AD2EA67}"/>
    <cellStyle name="การคำนวณ 2 6 8 3" xfId="18695" xr:uid="{0FA68E9C-A595-408C-85F4-3D2B62527B04}"/>
    <cellStyle name="การคำนวณ 2 6 8 4" xfId="9635" xr:uid="{6CA89B3D-3C3B-4221-998A-16E45BFCDD80}"/>
    <cellStyle name="การคำนวณ 2 6 8 5" xfId="18200" xr:uid="{793B0D02-68CB-4034-BCFD-8D5F2E66788B}"/>
    <cellStyle name="การคำนวณ 2 6 9" xfId="32719" xr:uid="{62ABD841-B43A-4152-B549-C23600202682}"/>
    <cellStyle name="การคำนวณ 2 6 9 2" xfId="18693" xr:uid="{29A6DE5F-4FCC-4956-9DB5-9A8457660BEE}"/>
    <cellStyle name="การคำนวณ 2 6 9 3" xfId="9633" xr:uid="{95FAAB1C-3E24-44AF-B2FA-AEEBE53F0C58}"/>
    <cellStyle name="การคำนวณ 2 6 9 4" xfId="18199" xr:uid="{9142991F-E65F-448B-95C0-AD04DF0FE322}"/>
    <cellStyle name="การคำนวณ 2 7" xfId="42350" xr:uid="{CCBCF755-2725-44A1-B17E-1FD6CED61208}"/>
    <cellStyle name="การคำนวณ 2 7 10" xfId="26308" xr:uid="{3D5B2882-B126-46A5-A14D-21162954C415}"/>
    <cellStyle name="การคำนวณ 2 7 10 2" xfId="12872" xr:uid="{BF6204F9-639A-4AAE-8699-97E68E547926}"/>
    <cellStyle name="การคำนวณ 2 7 10 3" xfId="5187" xr:uid="{879DEBC8-CF58-4B64-A0D5-758383FCE677}"/>
    <cellStyle name="การคำนวณ 2 7 10 4" xfId="1280" xr:uid="{F4CBAD0A-C384-4A65-A248-D550235FEFDB}"/>
    <cellStyle name="การคำนวณ 2 7 11" xfId="32718" xr:uid="{4F7D5401-08BB-4AB1-BEE5-5EC037A29ED6}"/>
    <cellStyle name="การคำนวณ 2 7 11 2" xfId="18692" xr:uid="{73FB8420-2631-4748-AFFA-26C35772CBA6}"/>
    <cellStyle name="การคำนวณ 2 7 11 3" xfId="9632" xr:uid="{F511FFEE-FC44-465F-8AA8-95EACE096B81}"/>
    <cellStyle name="การคำนวณ 2 7 11 4" xfId="18198" xr:uid="{E25B53E2-E7E7-486A-A173-FB4EBCB1AB80}"/>
    <cellStyle name="การคำนวณ 2 7 12" xfId="39373" xr:uid="{E1DBF112-04DD-4BAA-AC5B-10EC7BC6ABDE}"/>
    <cellStyle name="การคำนวณ 2 7 13" xfId="24740" xr:uid="{671463EF-159B-4C7B-BE75-DB2F05BC3191}"/>
    <cellStyle name="การคำนวณ 2 7 14" xfId="24930" xr:uid="{9EC3B4ED-4D40-41FC-9DBD-26CC0B33FE12}"/>
    <cellStyle name="การคำนวณ 2 7 15" xfId="19291" xr:uid="{E42746C1-F172-4A70-9969-BF3AD4711C4E}"/>
    <cellStyle name="การคำนวณ 2 7 2" xfId="41549" xr:uid="{AC94B7B8-E490-4BF9-A82D-34620D5E77AE}"/>
    <cellStyle name="การคำนวณ 2 7 2 10" xfId="10737" xr:uid="{32A628BF-2BEC-4557-9225-65C4948FE1F4}"/>
    <cellStyle name="การคำนวณ 2 7 2 2" xfId="32716" xr:uid="{7D47C85F-5C01-4AB8-A6CA-C26111E15970}"/>
    <cellStyle name="การคำนวณ 2 7 2 2 2" xfId="18690" xr:uid="{83016ADD-D217-464E-B7FB-E7F8DDF771C1}"/>
    <cellStyle name="การคำนวณ 2 7 2 2 3" xfId="9630" xr:uid="{7CDBBEDF-9A9F-4D3F-8E85-C6815F07FB3B}"/>
    <cellStyle name="การคำนวณ 2 7 2 2 4" xfId="18196" xr:uid="{58F2B5E6-8D6D-4A9F-AD03-6F98CCECF0CC}"/>
    <cellStyle name="การคำนวณ 2 7 2 3" xfId="27959" xr:uid="{EDFAE39A-D472-426C-848C-47BD5713A55B}"/>
    <cellStyle name="การคำนวณ 2 7 2 3 2" xfId="14487" xr:uid="{7FFA90D6-AC23-40BC-820E-AABB36B63170}"/>
    <cellStyle name="การคำนวณ 2 7 2 3 3" xfId="6377" xr:uid="{D8876FAC-6E3C-4652-A4CF-679CBF8A605E}"/>
    <cellStyle name="การคำนวณ 2 7 2 3 4" xfId="2051" xr:uid="{D183D58D-0C76-4165-A8E0-77F383CA357E}"/>
    <cellStyle name="การคำนวณ 2 7 2 4" xfId="29665" xr:uid="{0B8EA7DE-9354-4A63-9243-47F414832424}"/>
    <cellStyle name="การคำนวณ 2 7 2 4 2" xfId="15999" xr:uid="{FEE7D0D7-B509-4A4C-AB81-CD13A53C1372}"/>
    <cellStyle name="การคำนวณ 2 7 2 4 3" xfId="7486" xr:uid="{A019BD29-548B-42EF-9260-70F608F0CEC5}"/>
    <cellStyle name="การคำนวณ 2 7 2 4 4" xfId="2716" xr:uid="{FDA199C2-B62B-4B92-950C-EB9D0754CCF1}"/>
    <cellStyle name="การคำนวณ 2 7 2 5" xfId="25769" xr:uid="{90C69969-DC9B-4458-A5FD-C36C5785238C}"/>
    <cellStyle name="การคำนวณ 2 7 2 5 2" xfId="12344" xr:uid="{772A08E0-0808-43CE-A27A-A3EE974CD2BE}"/>
    <cellStyle name="การคำนวณ 2 7 2 5 3" xfId="4814" xr:uid="{5B01D6FA-73C9-4C6C-9BEA-0EAC8E31BBFE}"/>
    <cellStyle name="การคำนวณ 2 7 2 5 4" xfId="1048" xr:uid="{3DE2BE6E-FC98-4A8E-B174-6C0E74D0BE4C}"/>
    <cellStyle name="การคำนวณ 2 7 2 6" xfId="32717" xr:uid="{95ABB14A-F1F1-4531-903D-58B4C024872B}"/>
    <cellStyle name="การคำนวณ 2 7 2 6 2" xfId="18691" xr:uid="{83729761-4005-4D89-9DE8-B8E87BBABB4C}"/>
    <cellStyle name="การคำนวณ 2 7 2 6 3" xfId="9631" xr:uid="{373359F6-6C7F-4EE8-BF1F-465B1CD9432C}"/>
    <cellStyle name="การคำนวณ 2 7 2 6 4" xfId="18197" xr:uid="{78E19030-26F1-418C-831C-C7CC6B60BEBF}"/>
    <cellStyle name="การคำนวณ 2 7 2 7" xfId="38686" xr:uid="{A79B5BCF-59C8-4F2B-992F-19AAAF153C7B}"/>
    <cellStyle name="การคำนวณ 2 7 2 8" xfId="24063" xr:uid="{77A8CED5-739A-4560-AFC3-E15BDC820F41}"/>
    <cellStyle name="การคำนวณ 2 7 2 9" xfId="16312" xr:uid="{363B73A2-A693-4D6F-8DAE-8B7A1A84F0FE}"/>
    <cellStyle name="การคำนวณ 2 7 3" xfId="32715" xr:uid="{AE403439-519A-4A50-8949-B60294F73382}"/>
    <cellStyle name="การคำนวณ 2 7 3 2" xfId="32714" xr:uid="{20549E62-C8DF-4CCA-B122-89F77ECB3478}"/>
    <cellStyle name="การคำนวณ 2 7 3 2 2" xfId="18688" xr:uid="{5098BF2A-2862-464F-BA6D-4611855EA9F7}"/>
    <cellStyle name="การคำนวณ 2 7 3 2 3" xfId="9628" xr:uid="{51D68808-5285-4930-B8DD-1BAAB0ACC88C}"/>
    <cellStyle name="การคำนวณ 2 7 3 2 4" xfId="18194" xr:uid="{9192EF9F-AC6F-4702-A522-AEA2D879E7A4}"/>
    <cellStyle name="การคำนวณ 2 7 3 3" xfId="18689" xr:uid="{613B1E62-5DC3-4E10-8C39-D71AA6564138}"/>
    <cellStyle name="การคำนวณ 2 7 3 4" xfId="9629" xr:uid="{362A032C-1C49-4693-9353-671274747BE7}"/>
    <cellStyle name="การคำนวณ 2 7 3 5" xfId="18195" xr:uid="{1268C300-4768-40D8-A1BA-D61837AF3FA3}"/>
    <cellStyle name="การคำนวณ 2 7 4" xfId="32713" xr:uid="{63701420-120E-4492-B046-689869FEDF92}"/>
    <cellStyle name="การคำนวณ 2 7 4 2" xfId="32712" xr:uid="{C4094C53-1E58-4412-8DA4-0B769908B2B7}"/>
    <cellStyle name="การคำนวณ 2 7 4 2 2" xfId="18686" xr:uid="{7A345CF3-053C-40E6-9C22-6066AE549949}"/>
    <cellStyle name="การคำนวณ 2 7 4 2 3" xfId="9626" xr:uid="{49F55794-D2B5-4798-A56C-E595D7B39557}"/>
    <cellStyle name="การคำนวณ 2 7 4 2 4" xfId="18192" xr:uid="{F100E115-20BD-4041-8783-E84838AF8A48}"/>
    <cellStyle name="การคำนวณ 2 7 4 3" xfId="18687" xr:uid="{B0A2E92C-24C6-4D4D-876E-06E6C1CB6BD0}"/>
    <cellStyle name="การคำนวณ 2 7 4 4" xfId="9627" xr:uid="{575C0D0F-CE85-4CE4-B748-6423F5EBE051}"/>
    <cellStyle name="การคำนวณ 2 7 4 5" xfId="18193" xr:uid="{1D740B2F-8AFC-4D2A-86BA-AD9364F1AF82}"/>
    <cellStyle name="การคำนวณ 2 7 5" xfId="32711" xr:uid="{44FEABF8-A0D6-47B8-908C-8AD29DE2A375}"/>
    <cellStyle name="การคำนวณ 2 7 5 2" xfId="18685" xr:uid="{AE6E6E01-C026-4ECE-B900-C3719E203208}"/>
    <cellStyle name="การคำนวณ 2 7 5 3" xfId="9625" xr:uid="{2BC147A4-3C24-4850-A66C-F0B3F0904CE5}"/>
    <cellStyle name="การคำนวณ 2 7 5 4" xfId="18191" xr:uid="{EF9D7ECC-1822-404E-9A8D-DE8F82A58527}"/>
    <cellStyle name="การคำนวณ 2 7 6" xfId="32710" xr:uid="{01EA4791-1B70-4E88-8052-75886C98D149}"/>
    <cellStyle name="การคำนวณ 2 7 6 2" xfId="18684" xr:uid="{91D7481F-3B2E-496B-A93B-36B74D366FB0}"/>
    <cellStyle name="การคำนวณ 2 7 6 3" xfId="9624" xr:uid="{CF2D2680-0954-43B7-B745-613CBDF36827}"/>
    <cellStyle name="การคำนวณ 2 7 6 4" xfId="18190" xr:uid="{D1B9DE38-2442-492B-B31B-DCAC30FABE8B}"/>
    <cellStyle name="การคำนวณ 2 7 7" xfId="32709" xr:uid="{89644919-E723-42AA-ACCD-1B165A25665B}"/>
    <cellStyle name="การคำนวณ 2 7 7 2" xfId="32708" xr:uid="{A00D8E61-2E76-443D-832B-33D673F0E19D}"/>
    <cellStyle name="การคำนวณ 2 7 7 2 2" xfId="18682" xr:uid="{F6C3ACEA-8172-44A1-A3F6-04E1EB94712B}"/>
    <cellStyle name="การคำนวณ 2 7 7 2 3" xfId="9622" xr:uid="{1C52EE05-9325-415C-A4C2-7155B272FFC4}"/>
    <cellStyle name="การคำนวณ 2 7 7 2 4" xfId="18188" xr:uid="{AFE0E673-BA04-4F43-9FFA-08152D0C85B4}"/>
    <cellStyle name="การคำนวณ 2 7 7 3" xfId="18683" xr:uid="{59951606-7B86-43E2-8D7E-5C4C9831B130}"/>
    <cellStyle name="การคำนวณ 2 7 7 4" xfId="9623" xr:uid="{2BB758E7-BF0A-4EF6-809B-52A82A6B7B12}"/>
    <cellStyle name="การคำนวณ 2 7 7 5" xfId="18189" xr:uid="{77C59ECE-AFCC-4F25-AF7F-4999FBD42227}"/>
    <cellStyle name="การคำนวณ 2 7 8" xfId="28553" xr:uid="{1B687D02-793B-405B-8D60-E4DF4952DF51}"/>
    <cellStyle name="การคำนวณ 2 7 8 2" xfId="15054" xr:uid="{99FB0E00-8DBC-4154-AA20-55326C563FDD}"/>
    <cellStyle name="การคำนวณ 2 7 8 3" xfId="6785" xr:uid="{B42638C8-7DBB-4F17-B119-0790FBE7F3E1}"/>
    <cellStyle name="การคำนวณ 2 7 8 4" xfId="2363" xr:uid="{6BF7C9D5-5990-4E90-B0F8-4B57723F3AE2}"/>
    <cellStyle name="การคำนวณ 2 7 9" xfId="26787" xr:uid="{45F3FD63-D806-4E72-BE2E-6258A3C3B098}"/>
    <cellStyle name="การคำนวณ 2 7 9 2" xfId="13337" xr:uid="{DD4B002D-9B3F-4A43-9D1F-3357AFA328C9}"/>
    <cellStyle name="การคำนวณ 2 7 9 3" xfId="5526" xr:uid="{1550B5F3-14D8-4CCD-8608-D5363403DDDB}"/>
    <cellStyle name="การคำนวณ 2 7 9 4" xfId="1516" xr:uid="{12E77929-3E6E-422A-BD81-2C778A7BDF59}"/>
    <cellStyle name="การคำนวณ 2 8" xfId="41556" xr:uid="{66630D74-E0D0-4491-9AC6-1592264F8C10}"/>
    <cellStyle name="การคำนวณ 2 8 10" xfId="7019" xr:uid="{112464F7-A846-4557-BDAD-F4B3F70A31E7}"/>
    <cellStyle name="การคำนวณ 2 8 2" xfId="32706" xr:uid="{6527B757-126A-4F6A-A398-4481845D2CA0}"/>
    <cellStyle name="การคำนวณ 2 8 2 2" xfId="18680" xr:uid="{5EFD9D68-1BF4-4DCF-A31B-5EC4632A40DA}"/>
    <cellStyle name="การคำนวณ 2 8 2 3" xfId="9620" xr:uid="{B760C6A0-04C1-41C0-8FF6-7D6A0951938F}"/>
    <cellStyle name="การคำนวณ 2 8 2 4" xfId="18186" xr:uid="{D89B3AF7-A8AC-4B84-AB02-DDF76CF5AA4A}"/>
    <cellStyle name="การคำนวณ 2 8 3" xfId="27966" xr:uid="{A71F5341-ED21-4E3D-B81A-1DF35568CD51}"/>
    <cellStyle name="การคำนวณ 2 8 3 2" xfId="14494" xr:uid="{B26F8D5D-6CC7-4CDB-BE68-2A8632805449}"/>
    <cellStyle name="การคำนวณ 2 8 3 3" xfId="6384" xr:uid="{A6A1A3E0-F4BA-4EC3-BAA9-511196E210F1}"/>
    <cellStyle name="การคำนวณ 2 8 3 4" xfId="2058" xr:uid="{7AF924A3-A224-4318-A710-21BD3ECE5511}"/>
    <cellStyle name="การคำนวณ 2 8 4" xfId="29670" xr:uid="{411DB548-068F-4770-9198-46B52E483F0C}"/>
    <cellStyle name="การคำนวณ 2 8 4 2" xfId="16004" xr:uid="{454F398E-6883-4EBC-81B6-BEB4BB1F6436}"/>
    <cellStyle name="การคำนวณ 2 8 4 3" xfId="7491" xr:uid="{3825CF22-7024-43EA-B12F-0C6D01F83415}"/>
    <cellStyle name="การคำนวณ 2 8 4 4" xfId="2721" xr:uid="{DE1CB7D9-86E5-44CF-8AC9-B61DC267953F}"/>
    <cellStyle name="การคำนวณ 2 8 5" xfId="25776" xr:uid="{9F3EB4C4-7171-48F1-814B-426742AABA04}"/>
    <cellStyle name="การคำนวณ 2 8 5 2" xfId="12351" xr:uid="{C8CCAF27-ACF4-4106-AAA1-FEE3E939616B}"/>
    <cellStyle name="การคำนวณ 2 8 5 3" xfId="4821" xr:uid="{7F4685EC-94C3-4D2A-ADAC-D3485E3D32FC}"/>
    <cellStyle name="การคำนวณ 2 8 5 4" xfId="1055" xr:uid="{AC6161CB-F4EE-4152-88C1-0C230828A9AB}"/>
    <cellStyle name="การคำนวณ 2 8 6" xfId="32707" xr:uid="{03B96ABF-E1D3-421A-BBF8-FF61E7930824}"/>
    <cellStyle name="การคำนวณ 2 8 6 2" xfId="18681" xr:uid="{63EB3655-D7E7-4FA9-AFB9-8EDDE9EFECFE}"/>
    <cellStyle name="การคำนวณ 2 8 6 3" xfId="9621" xr:uid="{2FCFEEAE-3EE6-4815-8C2D-A0372529DF4F}"/>
    <cellStyle name="การคำนวณ 2 8 6 4" xfId="18187" xr:uid="{255B9EA9-A5EC-433A-8043-DDF7AC0FD55D}"/>
    <cellStyle name="การคำนวณ 2 8 7" xfId="38693" xr:uid="{EE651EBB-C1E7-4022-9881-E067948CB953}"/>
    <cellStyle name="การคำนวณ 2 8 8" xfId="24070" xr:uid="{F33D4C28-9F78-42C2-86CA-D9DBECBB2D1F}"/>
    <cellStyle name="การคำนวณ 2 8 9" xfId="13915" xr:uid="{E8E17613-7FFD-47E9-B8CC-329189DB87EC}"/>
    <cellStyle name="การคำนวณ 2 9" xfId="28560" xr:uid="{18C0B471-DD08-4809-9395-B68F3EDB9EE6}"/>
    <cellStyle name="การคำนวณ 2 9 2" xfId="15061" xr:uid="{19151CDA-C45D-4092-9F94-47E871127262}"/>
    <cellStyle name="การคำนวณ 2 9 3" xfId="6792" xr:uid="{6B7C8B1B-961E-4A5E-A3C0-E71A1F0D145F}"/>
    <cellStyle name="การคำนวณ 2 9 4" xfId="2370" xr:uid="{5B14A3FB-B5AB-4B2F-B1C1-54FF12E906F4}"/>
    <cellStyle name="การคำนวณ 20" xfId="24752" xr:uid="{40232D05-93AC-4D1B-A27C-8A8412F9012A}"/>
    <cellStyle name="การคำนวณ 21" xfId="19424" xr:uid="{966ED0B6-63FF-4757-A1E9-EE6B625A5768}"/>
    <cellStyle name="การคำนวณ 22" xfId="19297" xr:uid="{AEEB59E4-9B92-42AE-8AC4-6AF1A7B76A54}"/>
    <cellStyle name="การคำนวณ 3" xfId="42349" xr:uid="{AC81DE95-B199-42CA-ABEB-DD937F37A41D}"/>
    <cellStyle name="การคำนวณ 3 10" xfId="28552" xr:uid="{3B602C18-4612-40CC-BD74-F5244251F406}"/>
    <cellStyle name="การคำนวณ 3 10 2" xfId="15053" xr:uid="{4CD42139-19C9-459F-9B38-04DAEFD467D2}"/>
    <cellStyle name="การคำนวณ 3 10 3" xfId="6784" xr:uid="{F3C6FAAE-460F-41B6-90BD-DC0AE12A88A4}"/>
    <cellStyle name="การคำนวณ 3 10 4" xfId="2362" xr:uid="{F56EA623-89CE-4CDA-9544-CF318455F40D}"/>
    <cellStyle name="การคำนวณ 3 11" xfId="26786" xr:uid="{7C5292A1-A5CC-4575-8D86-E886224C9AA9}"/>
    <cellStyle name="การคำนวณ 3 11 2" xfId="13336" xr:uid="{56FD2883-F1DC-4D84-BF42-343CB9F3180D}"/>
    <cellStyle name="การคำนวณ 3 11 3" xfId="5525" xr:uid="{3756D8C0-FE8B-4FFC-9093-11E77247B279}"/>
    <cellStyle name="การคำนวณ 3 11 4" xfId="1515" xr:uid="{33D5D5B5-B08B-4C7E-92C9-60F8E4E7B2E9}"/>
    <cellStyle name="การคำนวณ 3 12" xfId="26307" xr:uid="{270A6F79-3C38-41D3-BBB3-D12175A7F351}"/>
    <cellStyle name="การคำนวณ 3 12 2" xfId="12871" xr:uid="{A65CB4BE-B30C-472F-A494-457AB557DE23}"/>
    <cellStyle name="การคำนวณ 3 12 3" xfId="5186" xr:uid="{AE3A1083-7F21-47B5-B498-B1313A4D47CD}"/>
    <cellStyle name="การคำนวณ 3 12 4" xfId="1279" xr:uid="{8BFC7729-24F9-41FE-8110-22CE53700C86}"/>
    <cellStyle name="การคำนวณ 3 13" xfId="32705" xr:uid="{4BE16DFD-AF63-49B8-A773-5CA8031CAA26}"/>
    <cellStyle name="การคำนวณ 3 13 2" xfId="18679" xr:uid="{F330E633-3402-4565-8408-2079397D8F37}"/>
    <cellStyle name="การคำนวณ 3 13 3" xfId="9619" xr:uid="{35C4EA36-A3C3-41C6-AD79-7042EE86F3EC}"/>
    <cellStyle name="การคำนวณ 3 13 4" xfId="18185" xr:uid="{61B1E31E-0288-483B-B051-E92C5E914175}"/>
    <cellStyle name="การคำนวณ 3 14" xfId="39372" xr:uid="{C06F4645-88BD-45AC-B55E-D25638E069DE}"/>
    <cellStyle name="การคำนวณ 3 15" xfId="24739" xr:uid="{3591F144-D915-4C1E-A7A6-DA6AC47EA00E}"/>
    <cellStyle name="การคำนวณ 3 16" xfId="24931" xr:uid="{61842CBF-1404-4277-A77D-4C2691EC9C9C}"/>
    <cellStyle name="การคำนวณ 3 17" xfId="19290" xr:uid="{AD66A131-24C6-4EEE-BE6D-A5705282F804}"/>
    <cellStyle name="การคำนวณ 3 2" xfId="42348" xr:uid="{0270A72C-9F79-43BA-8892-23B8EAB9F82A}"/>
    <cellStyle name="การคำนวณ 3 2 10" xfId="26306" xr:uid="{9A6DBB90-F45F-47B4-B753-3760B4EAD909}"/>
    <cellStyle name="การคำนวณ 3 2 10 2" xfId="12870" xr:uid="{0AF07845-08D9-4917-9F26-2B3A589257BD}"/>
    <cellStyle name="การคำนวณ 3 2 10 3" xfId="5185" xr:uid="{66771336-45C5-4A46-9320-D75765FFE114}"/>
    <cellStyle name="การคำนวณ 3 2 10 4" xfId="1278" xr:uid="{95C0DE7A-CFE1-459C-AA2E-2CE2BC4D1DDB}"/>
    <cellStyle name="การคำนวณ 3 2 11" xfId="32704" xr:uid="{B9344A1C-E215-4D4E-9511-23C3BC761203}"/>
    <cellStyle name="การคำนวณ 3 2 11 2" xfId="18678" xr:uid="{E0988B24-7D87-4D82-902E-21C56F98CFA0}"/>
    <cellStyle name="การคำนวณ 3 2 11 3" xfId="9618" xr:uid="{FB1FAF0E-0A1E-44A9-AB05-00A3D44F72F0}"/>
    <cellStyle name="การคำนวณ 3 2 11 4" xfId="18184" xr:uid="{B921C760-08DF-4DEC-86C4-33C723BE5422}"/>
    <cellStyle name="การคำนวณ 3 2 12" xfId="39371" xr:uid="{7F654B81-91B2-4E48-BE1B-9C702545EE90}"/>
    <cellStyle name="การคำนวณ 3 2 13" xfId="24738" xr:uid="{C61B75E4-1B74-4241-B39F-2064319CC704}"/>
    <cellStyle name="การคำนวณ 3 2 14" xfId="19436" xr:uid="{F3B16E21-821E-4AF0-B7EE-24775AFC41F3}"/>
    <cellStyle name="การคำนวณ 3 2 15" xfId="19289" xr:uid="{AC282038-1ED6-42F8-8864-F6CF13F4BF16}"/>
    <cellStyle name="การคำนวณ 3 2 2" xfId="42347" xr:uid="{D004DDD3-CDC5-49DC-929A-CC8C7F909521}"/>
    <cellStyle name="การคำนวณ 3 2 2 10" xfId="32702" xr:uid="{5AED6451-EB5C-4C0E-BBC2-B62686074824}"/>
    <cellStyle name="การคำนวณ 3 2 2 10 2" xfId="18676" xr:uid="{2AC9330D-5DC0-4857-A4A4-5447A6E9811A}"/>
    <cellStyle name="การคำนวณ 3 2 2 10 3" xfId="9616" xr:uid="{DAC3C7F7-97B9-4683-BC76-EC624C0D3219}"/>
    <cellStyle name="การคำนวณ 3 2 2 10 4" xfId="24663" xr:uid="{416E684A-0314-4ACA-9EC2-A470BB7899E1}"/>
    <cellStyle name="การคำนวณ 3 2 2 11" xfId="28550" xr:uid="{DD8F80AD-76E9-4179-A6C7-CB213D6073A1}"/>
    <cellStyle name="การคำนวณ 3 2 2 11 2" xfId="15051" xr:uid="{87B6B86F-370F-438D-A32D-B34708A9DF92}"/>
    <cellStyle name="การคำนวณ 3 2 2 11 3" xfId="6782" xr:uid="{3AEFC733-AC69-4269-9621-34162959747E}"/>
    <cellStyle name="การคำนวณ 3 2 2 11 4" xfId="2360" xr:uid="{224282FD-8960-46D3-9A2B-DEE4C5675950}"/>
    <cellStyle name="การคำนวณ 3 2 2 12" xfId="27501" xr:uid="{F03D09E6-7C4C-4894-BF66-30E9DC8DAEDF}"/>
    <cellStyle name="การคำนวณ 3 2 2 12 2" xfId="14035" xr:uid="{9B16C5ED-4745-483B-BB4A-8429E3FD36F5}"/>
    <cellStyle name="การคำนวณ 3 2 2 12 3" xfId="6002" xr:uid="{BCE14AA4-4551-42E8-AC18-6AA0FB7FC5C6}"/>
    <cellStyle name="การคำนวณ 3 2 2 12 4" xfId="1740" xr:uid="{3508A609-34A6-4093-A2B0-7337EF9FD595}"/>
    <cellStyle name="การคำนวณ 3 2 2 13" xfId="26305" xr:uid="{DB99989A-3684-419B-BB1C-0BFF6E821D15}"/>
    <cellStyle name="การคำนวณ 3 2 2 13 2" xfId="12869" xr:uid="{D098037C-B225-4401-8560-82C581C9DDBD}"/>
    <cellStyle name="การคำนวณ 3 2 2 13 3" xfId="5184" xr:uid="{C1F17D30-2984-43C6-B18F-2EE8F69E4188}"/>
    <cellStyle name="การคำนวณ 3 2 2 13 4" xfId="1277" xr:uid="{744ED658-3356-4B58-A8C3-B0728DB38BAA}"/>
    <cellStyle name="การคำนวณ 3 2 2 14" xfId="32703" xr:uid="{00338DCA-9513-45F5-B572-EEB36C3C20B7}"/>
    <cellStyle name="การคำนวณ 3 2 2 14 2" xfId="18677" xr:uid="{1D4B7F35-648C-44B0-875C-60361C4A0E15}"/>
    <cellStyle name="การคำนวณ 3 2 2 14 3" xfId="9617" xr:uid="{9B14E852-AC35-4C8F-8A71-165D2C2EEAF4}"/>
    <cellStyle name="การคำนวณ 3 2 2 14 4" xfId="14990" xr:uid="{913A3F9C-5ADC-4B23-AE24-7A763EE90B51}"/>
    <cellStyle name="การคำนวณ 3 2 2 15" xfId="39370" xr:uid="{D01DD293-2AE3-4462-A8D4-7960EFBD60A4}"/>
    <cellStyle name="การคำนวณ 3 2 2 16" xfId="24737" xr:uid="{B7746CCE-3538-4FAC-8AF7-4D0335A6D041}"/>
    <cellStyle name="การคำนวณ 3 2 2 17" xfId="24932" xr:uid="{E35676C4-78B0-4598-BEBC-CEDB59CEA33A}"/>
    <cellStyle name="การคำนวณ 3 2 2 18" xfId="19288" xr:uid="{0E64CC7C-F07C-4433-B9E4-82CD8B4A0497}"/>
    <cellStyle name="การคำนวณ 3 2 2 2" xfId="41546" xr:uid="{3D924D7B-1F2B-4706-877A-F15E0AA30C43}"/>
    <cellStyle name="การคำนวณ 3 2 2 2 10" xfId="10740" xr:uid="{D15AD5C9-3FAA-4E9F-8CAF-732A58EFA281}"/>
    <cellStyle name="การคำนวณ 3 2 2 2 2" xfId="32700" xr:uid="{654E8790-D1DF-4E50-860B-4FFCFE5EA24A}"/>
    <cellStyle name="การคำนวณ 3 2 2 2 2 2" xfId="18674" xr:uid="{A15512D3-D5BE-4EBB-BF10-BECCE8012B60}"/>
    <cellStyle name="การคำนวณ 3 2 2 2 2 3" xfId="9614" xr:uid="{3333BB59-B6C1-414F-94B5-418CB96F4369}"/>
    <cellStyle name="การคำนวณ 3 2 2 2 2 4" xfId="24662" xr:uid="{0FB5BD53-174A-49F5-90F3-5A7D4285ED91}"/>
    <cellStyle name="การคำนวณ 3 2 2 2 3" xfId="27956" xr:uid="{5E8BB105-D882-4FB0-8EE0-58BE708AFC99}"/>
    <cellStyle name="การคำนวณ 3 2 2 2 3 2" xfId="14484" xr:uid="{5E55DF9C-788B-4ACA-9D13-CDB6FD4C8675}"/>
    <cellStyle name="การคำนวณ 3 2 2 2 3 3" xfId="6374" xr:uid="{67B9122D-1BAD-4B86-B148-AD3EC39450B8}"/>
    <cellStyle name="การคำนวณ 3 2 2 2 3 4" xfId="2048" xr:uid="{43198F2B-7E1E-40CB-A86D-8B29ABA3BA99}"/>
    <cellStyle name="การคำนวณ 3 2 2 2 4" xfId="29663" xr:uid="{97C39333-7A02-41F0-8BF6-1F4234BBBF94}"/>
    <cellStyle name="การคำนวณ 3 2 2 2 4 2" xfId="15997" xr:uid="{27ED9258-4A64-4034-8164-BE3408C9EC05}"/>
    <cellStyle name="การคำนวณ 3 2 2 2 4 3" xfId="7484" xr:uid="{F31EC17E-827F-4455-BB4C-11406158EFA4}"/>
    <cellStyle name="การคำนวณ 3 2 2 2 4 4" xfId="2714" xr:uid="{3E810007-0B13-4BD3-8C92-950A39B2FD0D}"/>
    <cellStyle name="การคำนวณ 3 2 2 2 5" xfId="25766" xr:uid="{2720776D-635F-4C50-BC3D-923FADC9C59E}"/>
    <cellStyle name="การคำนวณ 3 2 2 2 5 2" xfId="12341" xr:uid="{8EC2881B-2057-4157-A2EA-57003A658672}"/>
    <cellStyle name="การคำนวณ 3 2 2 2 5 3" xfId="4811" xr:uid="{2E4CD56B-189B-4E70-ACA3-BF53848B8458}"/>
    <cellStyle name="การคำนวณ 3 2 2 2 5 4" xfId="1045" xr:uid="{8DF8BACC-57F3-4573-BBE0-5EC6E91FB3AB}"/>
    <cellStyle name="การคำนวณ 3 2 2 2 6" xfId="32701" xr:uid="{7A87C6B6-10B5-4738-A6A2-B0D1A2DA923B}"/>
    <cellStyle name="การคำนวณ 3 2 2 2 6 2" xfId="18675" xr:uid="{34D7BCD1-98EC-427F-92F8-D42CAAB42D80}"/>
    <cellStyle name="การคำนวณ 3 2 2 2 6 3" xfId="9615" xr:uid="{A4B8F798-AC56-42E2-B8F6-C26A353EA96A}"/>
    <cellStyle name="การคำนวณ 3 2 2 2 6 4" xfId="18183" xr:uid="{E0F8CF83-759D-4361-AFD9-A0924521B5B9}"/>
    <cellStyle name="การคำนวณ 3 2 2 2 7" xfId="38683" xr:uid="{EDAA3A8D-DAAB-4B68-BD35-A83CD9FEB34F}"/>
    <cellStyle name="การคำนวณ 3 2 2 2 8" xfId="24060" xr:uid="{79CB48F4-9518-492B-B373-3B9BD05DC00E}"/>
    <cellStyle name="การคำนวณ 3 2 2 2 9" xfId="13714" xr:uid="{39163327-B156-4D1F-956F-4A7DD8283778}"/>
    <cellStyle name="การคำนวณ 3 2 2 3" xfId="32699" xr:uid="{7600ADD3-4392-4A3D-AA8A-F58F2B8FB9DD}"/>
    <cellStyle name="การคำนวณ 3 2 2 3 2" xfId="32698" xr:uid="{EB86AC35-7227-4D13-AEF8-DE16AE99509F}"/>
    <cellStyle name="การคำนวณ 3 2 2 3 2 2" xfId="18672" xr:uid="{33708776-6C7E-4BCE-9B4C-469BA026A314}"/>
    <cellStyle name="การคำนวณ 3 2 2 3 2 3" xfId="9612" xr:uid="{89760F12-C6F3-4ADE-B55D-7CA7F0043FDE}"/>
    <cellStyle name="การคำนวณ 3 2 2 3 2 4" xfId="8118" xr:uid="{E75B3D42-8AE5-4194-922E-E381CDE8F139}"/>
    <cellStyle name="การคำนวณ 3 2 2 3 3" xfId="18673" xr:uid="{B698C42F-8E76-41EA-AC1E-64F58D5FE3C3}"/>
    <cellStyle name="การคำนวณ 3 2 2 3 4" xfId="9613" xr:uid="{A5706108-8F40-4EEC-8504-451FC43F2BCB}"/>
    <cellStyle name="การคำนวณ 3 2 2 3 5" xfId="18019" xr:uid="{DAAE5475-F857-4CE4-89FC-CAB3F983361E}"/>
    <cellStyle name="การคำนวณ 3 2 2 4" xfId="32697" xr:uid="{BE3CCFA1-DB14-40F5-BE28-BF851DCE48A4}"/>
    <cellStyle name="การคำนวณ 3 2 2 4 2" xfId="32696" xr:uid="{12CCF71F-793F-4E21-BBCD-90BEE06B41BF}"/>
    <cellStyle name="การคำนวณ 3 2 2 4 2 2" xfId="18670" xr:uid="{F6D3C6E7-8842-457B-ADC6-F5436A6BB084}"/>
    <cellStyle name="การคำนวณ 3 2 2 4 2 3" xfId="9610" xr:uid="{8B1A72A5-31DC-43E2-8941-DC167693CD17}"/>
    <cellStyle name="การคำนวณ 3 2 2 4 2 4" xfId="18181" xr:uid="{37AD834D-C40C-4476-9CA3-DC82137CF9E0}"/>
    <cellStyle name="การคำนวณ 3 2 2 4 3" xfId="18671" xr:uid="{393FDD29-799F-4F1C-BBEC-35B4A0807168}"/>
    <cellStyle name="การคำนวณ 3 2 2 4 4" xfId="9611" xr:uid="{8CBBBDC4-39C0-4CC3-A434-1C6B8759C93A}"/>
    <cellStyle name="การคำนวณ 3 2 2 4 5" xfId="7497" xr:uid="{2A887E05-C184-424B-B18C-0D9A2D94AAA5}"/>
    <cellStyle name="การคำนวณ 3 2 2 5" xfId="32695" xr:uid="{C0DCE321-3DE6-482E-898B-567029CF34DA}"/>
    <cellStyle name="การคำนวณ 3 2 2 5 2" xfId="32694" xr:uid="{85C63584-8237-4E62-91BB-BB99FBC24CF8}"/>
    <cellStyle name="การคำนวณ 3 2 2 5 2 2" xfId="18668" xr:uid="{196A85E5-D481-42EC-9974-7471EFB19D16}"/>
    <cellStyle name="การคำนวณ 3 2 2 5 2 3" xfId="9608" xr:uid="{CBAFB140-D51F-474C-A615-DCC66A3F00AB}"/>
    <cellStyle name="การคำนวณ 3 2 2 5 2 4" xfId="41079" xr:uid="{AC5A598B-7BE3-44D7-93C3-AB26EACF62F0}"/>
    <cellStyle name="การคำนวณ 3 2 2 5 3" xfId="18669" xr:uid="{E1144F8D-B17C-4A6B-917E-D52623642C0C}"/>
    <cellStyle name="การคำนวณ 3 2 2 5 4" xfId="9609" xr:uid="{0D94FD31-D198-490E-A38A-E66DC647E480}"/>
    <cellStyle name="การคำนวณ 3 2 2 5 5" xfId="24573" xr:uid="{11AD5450-91DC-410A-AE4D-E477C66397AB}"/>
    <cellStyle name="การคำนวณ 3 2 2 6" xfId="32693" xr:uid="{82BC770D-3297-46F1-9793-2A754645C315}"/>
    <cellStyle name="การคำนวณ 3 2 2 6 2" xfId="32692" xr:uid="{4BAA8F3D-C410-4EF4-B004-8FC1A754916E}"/>
    <cellStyle name="การคำนวณ 3 2 2 6 2 2" xfId="18666" xr:uid="{B8636DE0-9643-4F69-914F-BD94A2F07858}"/>
    <cellStyle name="การคำนวณ 3 2 2 6 2 3" xfId="9606" xr:uid="{D016C937-E6A3-42AD-9DBD-5053A5DA22A6}"/>
    <cellStyle name="การคำนวณ 3 2 2 6 2 4" xfId="7498" xr:uid="{43011F9E-CBA6-47B4-ADA5-E3B5E454D7D0}"/>
    <cellStyle name="การคำนวณ 3 2 2 6 3" xfId="18667" xr:uid="{D6A292D2-C36F-4102-922D-BF019CDB2FDB}"/>
    <cellStyle name="การคำนวณ 3 2 2 6 4" xfId="9607" xr:uid="{BD7C136E-C5DA-4DC6-B487-6A2FE8547449}"/>
    <cellStyle name="การคำนวณ 3 2 2 6 5" xfId="21059" xr:uid="{CF201CFF-CC55-44ED-A87E-3AADDA936402}"/>
    <cellStyle name="การคำนวณ 3 2 2 7" xfId="32691" xr:uid="{9577C342-06DA-41AC-ABC9-7A7D215C4B0D}"/>
    <cellStyle name="การคำนวณ 3 2 2 7 2" xfId="32690" xr:uid="{EB4AC4A0-84CF-47CA-AE14-52C1AA3FED63}"/>
    <cellStyle name="การคำนวณ 3 2 2 7 2 2" xfId="18664" xr:uid="{F36E1FB7-614F-43ED-A1D4-E311FA78946A}"/>
    <cellStyle name="การคำนวณ 3 2 2 7 2 3" xfId="9604" xr:uid="{5A4D306D-1D30-4593-AA77-894D997F97EF}"/>
    <cellStyle name="การคำนวณ 3 2 2 7 2 4" xfId="14962" xr:uid="{B1484132-5238-4E49-9F28-A7D6A50D0FDE}"/>
    <cellStyle name="การคำนวณ 3 2 2 7 3" xfId="18665" xr:uid="{06B7332A-73F8-4A41-8680-76E68CE3FCB9}"/>
    <cellStyle name="การคำนวณ 3 2 2 7 4" xfId="9605" xr:uid="{F2795A44-076B-441F-98D9-26E8CDDB02EF}"/>
    <cellStyle name="การคำนวณ 3 2 2 7 5" xfId="18180" xr:uid="{EF63265E-0446-439A-8206-31A67A0FAF07}"/>
    <cellStyle name="การคำนวณ 3 2 2 8" xfId="32689" xr:uid="{3F88ABD1-AFAD-4E63-92CE-6B3A2DF6BABF}"/>
    <cellStyle name="การคำนวณ 3 2 2 8 2" xfId="18663" xr:uid="{5C372330-BC8D-4514-9BC4-A4B99E100D45}"/>
    <cellStyle name="การคำนวณ 3 2 2 8 3" xfId="9603" xr:uid="{7D5B97C9-FE8B-496C-A2A8-1159B9B6C3EB}"/>
    <cellStyle name="การคำนวณ 3 2 2 8 4" xfId="18015" xr:uid="{491FFF2D-3DF4-41A2-BED8-25575B7D6B74}"/>
    <cellStyle name="การคำนวณ 3 2 2 9" xfId="32688" xr:uid="{49F0057C-81F5-4572-90A3-D8A135433CFB}"/>
    <cellStyle name="การคำนวณ 3 2 2 9 2" xfId="32687" xr:uid="{9909ADAD-43F7-4DEE-AAE4-22D97D5D5C1C}"/>
    <cellStyle name="การคำนวณ 3 2 2 9 2 2" xfId="18661" xr:uid="{3A36F096-8304-40C8-BF6A-49E8EF3180C8}"/>
    <cellStyle name="การคำนวณ 3 2 2 9 2 3" xfId="9601" xr:uid="{724E7792-1EB1-49D0-BB9D-13AFA69A5E32}"/>
    <cellStyle name="การคำนวณ 3 2 2 9 2 4" xfId="7499" xr:uid="{310C438C-F84A-40C6-9B91-6C4007F14D7C}"/>
    <cellStyle name="การคำนวณ 3 2 2 9 3" xfId="18662" xr:uid="{8EED3C0C-5A7E-4CD3-A9D5-B82DE9735FEB}"/>
    <cellStyle name="การคำนวณ 3 2 2 9 4" xfId="9602" xr:uid="{397CB717-DBDF-4A60-88CE-C1C23609AEF8}"/>
    <cellStyle name="การคำนวณ 3 2 2 9 5" xfId="8119" xr:uid="{2DB71654-B396-4A2F-AE20-B75B818E68EF}"/>
    <cellStyle name="การคำนวณ 3 2 3" xfId="41547" xr:uid="{77060FDF-F454-483C-902B-AD8567B86BDC}"/>
    <cellStyle name="การคำนวณ 3 2 3 10" xfId="27957" xr:uid="{2BDE4DC9-A6E3-4702-9293-994554B3F398}"/>
    <cellStyle name="การคำนวณ 3 2 3 10 2" xfId="14485" xr:uid="{0DB0140F-369C-4D81-99C2-3557DED30999}"/>
    <cellStyle name="การคำนวณ 3 2 3 10 3" xfId="6375" xr:uid="{552D5C9F-A6FE-4BC2-9921-625478EF6605}"/>
    <cellStyle name="การคำนวณ 3 2 3 10 4" xfId="2049" xr:uid="{8C0F3667-A58E-4EA4-AECE-8591A7561278}"/>
    <cellStyle name="การคำนวณ 3 2 3 11" xfId="28658" xr:uid="{02E6B462-FAAC-4520-82A8-B7BADEC26853}"/>
    <cellStyle name="การคำนวณ 3 2 3 11 2" xfId="15139" xr:uid="{371CEE2A-8704-403B-A25B-AF318A99A83B}"/>
    <cellStyle name="การคำนวณ 3 2 3 11 3" xfId="6879" xr:uid="{1B903979-3315-4572-9869-7DCDEAFAEA8F}"/>
    <cellStyle name="การคำนวณ 3 2 3 11 4" xfId="2444" xr:uid="{5B8C1D8A-007C-4154-8A6D-17D3734EC8F0}"/>
    <cellStyle name="การคำนวณ 3 2 3 12" xfId="25767" xr:uid="{817C1084-D1F5-4118-9455-59156E17F3EA}"/>
    <cellStyle name="การคำนวณ 3 2 3 12 2" xfId="12342" xr:uid="{734EFCE7-561A-4FCF-A69B-A9A5CCF33449}"/>
    <cellStyle name="การคำนวณ 3 2 3 12 3" xfId="4812" xr:uid="{443DF3D6-322F-4667-AD07-39C485341D4E}"/>
    <cellStyle name="การคำนวณ 3 2 3 12 4" xfId="1046" xr:uid="{4157721B-E73C-4898-9D2B-C11F76BFEAA3}"/>
    <cellStyle name="การคำนวณ 3 2 3 13" xfId="32686" xr:uid="{5C6C6BD5-7156-4766-83DD-C476AA13B8A5}"/>
    <cellStyle name="การคำนวณ 3 2 3 13 2" xfId="18660" xr:uid="{F7CE8278-EE72-4B15-9C6D-5A67380628B6}"/>
    <cellStyle name="การคำนวณ 3 2 3 13 3" xfId="9600" xr:uid="{2E00A18F-0930-4CD0-B85E-1D0B082EF965}"/>
    <cellStyle name="การคำนวณ 3 2 3 13 4" xfId="18179" xr:uid="{AC5DB0EB-05A3-40FB-AB89-FFB8459A5C40}"/>
    <cellStyle name="การคำนวณ 3 2 3 14" xfId="38684" xr:uid="{22A97A67-C7F1-45B6-8573-F8D1FB0959BD}"/>
    <cellStyle name="การคำนวณ 3 2 3 15" xfId="24061" xr:uid="{448EB2D7-39DD-47B0-9CCF-232133CBFF23}"/>
    <cellStyle name="การคำนวณ 3 2 3 16" xfId="13174" xr:uid="{4681705F-6CBC-4233-8A81-EBF24B355DE1}"/>
    <cellStyle name="การคำนวณ 3 2 3 17" xfId="10739" xr:uid="{4A81E310-937B-48AF-A11F-98A11E569EAF}"/>
    <cellStyle name="การคำนวณ 3 2 3 2" xfId="32685" xr:uid="{A839A211-391D-40FE-AC73-AC056B179F1F}"/>
    <cellStyle name="การคำนวณ 3 2 3 2 2" xfId="32684" xr:uid="{8C70179D-69E2-45FE-8D49-45908D977F47}"/>
    <cellStyle name="การคำนวณ 3 2 3 2 2 2" xfId="18658" xr:uid="{3E3250DA-5107-42A3-AF9C-03BAEFC582D1}"/>
    <cellStyle name="การคำนวณ 3 2 3 2 2 3" xfId="9598" xr:uid="{625AB921-487C-41FB-AA09-C96D3B022B30}"/>
    <cellStyle name="การคำนวณ 3 2 3 2 2 4" xfId="21058" xr:uid="{5CD8D414-FC55-45BC-BB8C-DE2F029D97D9}"/>
    <cellStyle name="การคำนวณ 3 2 3 2 3" xfId="18659" xr:uid="{70B36E80-AC11-4AE5-AD75-7B85CE2DE8AB}"/>
    <cellStyle name="การคำนวณ 3 2 3 2 4" xfId="9599" xr:uid="{E24B6497-F309-4640-8B25-8804639F041D}"/>
    <cellStyle name="การคำนวณ 3 2 3 2 5" xfId="17880" xr:uid="{A1B7EA0D-DBE2-4D4A-82ED-02621D23BCAA}"/>
    <cellStyle name="การคำนวณ 3 2 3 3" xfId="32683" xr:uid="{E38B2152-19A2-4045-AC04-9C7FEE72A814}"/>
    <cellStyle name="การคำนวณ 3 2 3 3 2" xfId="32682" xr:uid="{53991803-3245-447E-AF75-F5A5BB50E524}"/>
    <cellStyle name="การคำนวณ 3 2 3 3 2 2" xfId="18656" xr:uid="{77EA77DE-18DB-4F2F-916B-ED2EDEDF394C}"/>
    <cellStyle name="การคำนวณ 3 2 3 3 2 3" xfId="9596" xr:uid="{47B07157-A923-4E13-B5C0-7C2B9CCACA4F}"/>
    <cellStyle name="การคำนวณ 3 2 3 3 2 4" xfId="7500" xr:uid="{6C08DE39-490E-46CD-BFBE-89F1B9E04479}"/>
    <cellStyle name="การคำนวณ 3 2 3 3 3" xfId="18657" xr:uid="{C65E9C10-D744-40A3-A147-08D809231453}"/>
    <cellStyle name="การคำนวณ 3 2 3 3 4" xfId="9597" xr:uid="{004BE13A-43BB-4173-AEA5-AB7ECF50107C}"/>
    <cellStyle name="การคำนวณ 3 2 3 3 5" xfId="16547" xr:uid="{861C64D5-BDCB-4283-A62E-1989C3708683}"/>
    <cellStyle name="การคำนวณ 3 2 3 4" xfId="32681" xr:uid="{88612DCE-34A0-49CB-BA6A-B6C89E3E03D5}"/>
    <cellStyle name="การคำนวณ 3 2 3 4 2" xfId="32680" xr:uid="{3E5EAF0B-C73E-4038-848B-AECD22DC188F}"/>
    <cellStyle name="การคำนวณ 3 2 3 4 2 2" xfId="18654" xr:uid="{8A4159BB-36D0-44B8-85A6-86ED6E25F994}"/>
    <cellStyle name="การคำนวณ 3 2 3 4 2 3" xfId="9594" xr:uid="{399699D6-489D-42E0-8D25-8B502B4723DE}"/>
    <cellStyle name="การคำนวณ 3 2 3 4 2 4" xfId="24572" xr:uid="{72D8EC09-F82E-45DD-AE03-E3D9B6EA982E}"/>
    <cellStyle name="การคำนวณ 3 2 3 4 3" xfId="18655" xr:uid="{6D360919-957C-4374-80E6-A69B4FFC3987}"/>
    <cellStyle name="การคำนวณ 3 2 3 4 4" xfId="9595" xr:uid="{DF0E7852-38C0-4773-80A3-13A28DADBA20}"/>
    <cellStyle name="การคำนวณ 3 2 3 4 5" xfId="18178" xr:uid="{54D8F926-854C-4BB3-B15F-2EC9960297D8}"/>
    <cellStyle name="การคำนวณ 3 2 3 5" xfId="32679" xr:uid="{42D9F5C5-C7E5-4E02-A90C-F958A19FA9BD}"/>
    <cellStyle name="การคำนวณ 3 2 3 5 2" xfId="32678" xr:uid="{E91D9623-9A7A-4239-A1F2-3E753E34F908}"/>
    <cellStyle name="การคำนวณ 3 2 3 5 2 2" xfId="18652" xr:uid="{1334D96F-570F-4C56-818D-9EBD4C0FBE8A}"/>
    <cellStyle name="การคำนวณ 3 2 3 5 2 3" xfId="9592" xr:uid="{5CC3D2A7-A6E0-4C90-85A5-AE704C562930}"/>
    <cellStyle name="การคำนวณ 3 2 3 5 2 4" xfId="8120" xr:uid="{29B4A362-7AB6-4A08-A368-271466A48D25}"/>
    <cellStyle name="การคำนวณ 3 2 3 5 3" xfId="18653" xr:uid="{29DFD5C3-95F3-4DAB-8CE0-0BAB4D857FCF}"/>
    <cellStyle name="การคำนวณ 3 2 3 5 4" xfId="9593" xr:uid="{A21E91B3-47B1-48D1-93B3-41DE3ABBD84E}"/>
    <cellStyle name="การคำนวณ 3 2 3 5 5" xfId="18011" xr:uid="{E3706BF0-996C-45DC-A541-887EA4331DC4}"/>
    <cellStyle name="การคำนวณ 3 2 3 6" xfId="32677" xr:uid="{A84BE88C-68F7-4DBD-867E-5FD3AA462C2B}"/>
    <cellStyle name="การคำนวณ 3 2 3 6 2" xfId="32676" xr:uid="{3D3C5762-8477-4BAA-8E90-0676B5D89EAA}"/>
    <cellStyle name="การคำนวณ 3 2 3 6 2 2" xfId="18650" xr:uid="{52F71666-B9CF-4F4A-99C3-94AE2BF7D590}"/>
    <cellStyle name="การคำนวณ 3 2 3 6 2 3" xfId="9590" xr:uid="{6B28D371-B08C-4FAB-8108-406113AFE656}"/>
    <cellStyle name="การคำนวณ 3 2 3 6 2 4" xfId="18177" xr:uid="{16F46771-B6FC-46E1-9151-51D652940EBD}"/>
    <cellStyle name="การคำนวณ 3 2 3 6 3" xfId="18651" xr:uid="{465E507A-AA70-419F-8C1E-582D840708B4}"/>
    <cellStyle name="การคำนวณ 3 2 3 6 4" xfId="9591" xr:uid="{9CB3DCFF-4E9C-44AA-8969-05336DA4F84C}"/>
    <cellStyle name="การคำนวณ 3 2 3 6 5" xfId="7501" xr:uid="{B4F4D04E-2B1C-47FF-A931-C146E26090FF}"/>
    <cellStyle name="การคำนวณ 3 2 3 7" xfId="32675" xr:uid="{6AA71656-0114-419C-8E42-576D5483140F}"/>
    <cellStyle name="การคำนวณ 3 2 3 7 2" xfId="18649" xr:uid="{13070562-C3F6-49F5-BBC3-1BDF665736B3}"/>
    <cellStyle name="การคำนวณ 3 2 3 7 3" xfId="9589" xr:uid="{E2C15A47-6E57-44F7-BD15-1174B6F23AC9}"/>
    <cellStyle name="การคำนวณ 3 2 3 7 4" xfId="14961" xr:uid="{7905CF5A-A4E7-4E5D-848E-7307CDC6487A}"/>
    <cellStyle name="การคำนวณ 3 2 3 8" xfId="32674" xr:uid="{A4102ED2-4A41-4126-B35B-3DD31395C425}"/>
    <cellStyle name="การคำนวณ 3 2 3 8 2" xfId="32673" xr:uid="{10B1FEAF-7C1D-4AB1-A4D2-4AEE7133F0B9}"/>
    <cellStyle name="การคำนวณ 3 2 3 8 2 2" xfId="18647" xr:uid="{5E0D3D5F-A1E9-419E-B60E-ACD7F88D1BB5}"/>
    <cellStyle name="การคำนวณ 3 2 3 8 2 3" xfId="9587" xr:uid="{E2FB8613-4823-47B5-AA62-5C1D5ED40DAC}"/>
    <cellStyle name="การคำนวณ 3 2 3 8 2 4" xfId="21056" xr:uid="{4424FCD8-1033-4553-BA0A-67E8FEF75CC8}"/>
    <cellStyle name="การคำนวณ 3 2 3 8 3" xfId="18648" xr:uid="{B7525324-C955-45F8-9F6E-3E5198DE8F06}"/>
    <cellStyle name="การคำนวณ 3 2 3 8 4" xfId="9588" xr:uid="{7F07A9D0-5D5B-4125-BD90-7F98C99F3449}"/>
    <cellStyle name="การคำนวณ 3 2 3 8 5" xfId="21057" xr:uid="{DC17F3EA-EE2C-4F9F-B2E0-CEDA649DCB82}"/>
    <cellStyle name="การคำนวณ 3 2 3 9" xfId="32672" xr:uid="{B92A344F-705D-42C0-A579-5F2A48EBA07A}"/>
    <cellStyle name="การคำนวณ 3 2 3 9 2" xfId="18646" xr:uid="{C7DC3CD4-D6D1-4D6B-A7A0-B24F86764691}"/>
    <cellStyle name="การคำนวณ 3 2 3 9 3" xfId="9586" xr:uid="{7F22F5FF-CF42-4813-8FAB-E63DF1EC3D49}"/>
    <cellStyle name="การคำนวณ 3 2 3 9 4" xfId="7502" xr:uid="{15BE84F3-7AFC-46D7-9136-9C7A6A7B0BBF}"/>
    <cellStyle name="การคำนวณ 3 2 4" xfId="32671" xr:uid="{EDF2A168-2471-498C-9FF4-740677A8780A}"/>
    <cellStyle name="การคำนวณ 3 2 4 10" xfId="18645" xr:uid="{0129F9CE-290C-43B5-B7E4-54F2138802E8}"/>
    <cellStyle name="การคำนวณ 3 2 4 11" xfId="9585" xr:uid="{B8C86160-A0E7-4034-B3A4-DF9AA8150E5B}"/>
    <cellStyle name="การคำนวณ 3 2 4 12" xfId="18176" xr:uid="{4F51AE42-A87E-4E13-9FC0-64AD3BA26ABE}"/>
    <cellStyle name="การคำนวณ 3 2 4 2" xfId="32670" xr:uid="{70641303-6EDB-43DF-A0F1-F14C8AC16149}"/>
    <cellStyle name="การคำนวณ 3 2 4 2 2" xfId="32669" xr:uid="{5D6CC462-73EF-4421-9509-478100A52665}"/>
    <cellStyle name="การคำนวณ 3 2 4 2 2 2" xfId="18643" xr:uid="{3D32C016-5540-47DC-BB54-B507F8E45BED}"/>
    <cellStyle name="การคำนวณ 3 2 4 2 2 3" xfId="9583" xr:uid="{74CBF1D2-39CD-4C07-8838-1C16F68C7D58}"/>
    <cellStyle name="การคำนวณ 3 2 4 2 2 4" xfId="18007" xr:uid="{F5AA2DEC-4B60-4BD6-B963-B596F3498A8D}"/>
    <cellStyle name="การคำนวณ 3 2 4 2 3" xfId="18644" xr:uid="{FD6985A3-F72D-40C4-8913-7B96032195D7}"/>
    <cellStyle name="การคำนวณ 3 2 4 2 4" xfId="9584" xr:uid="{BFC7F4B4-C609-45FE-8134-C867C87027AC}"/>
    <cellStyle name="การคำนวณ 3 2 4 2 5" xfId="17879" xr:uid="{AF712D7F-1A09-44BC-B28A-70B0F6B3A306}"/>
    <cellStyle name="การคำนวณ 3 2 4 3" xfId="32668" xr:uid="{3F526C7B-D60B-4AB9-97C1-3DC04E53F3EF}"/>
    <cellStyle name="การคำนวณ 3 2 4 3 2" xfId="32667" xr:uid="{7F7888CA-4521-4CCA-A00C-3D0D3F63F32E}"/>
    <cellStyle name="การคำนวณ 3 2 4 3 2 2" xfId="18641" xr:uid="{7E1EE034-17E9-46B8-8957-FAE23817141A}"/>
    <cellStyle name="การคำนวณ 3 2 4 3 2 3" xfId="9581" xr:uid="{1CF5B640-1529-4079-9724-242ED9B6E7AE}"/>
    <cellStyle name="การคำนวณ 3 2 4 3 2 4" xfId="7503" xr:uid="{9E9D108C-60D4-47D2-9364-CBC2B01F93F3}"/>
    <cellStyle name="การคำนวณ 3 2 4 3 3" xfId="18642" xr:uid="{5DBBEFD7-21B1-4395-BCBC-4599B1945655}"/>
    <cellStyle name="การคำนวณ 3 2 4 3 4" xfId="9582" xr:uid="{2AA4A2B7-5F6B-4EF6-8414-A26D9DC2EE2B}"/>
    <cellStyle name="การคำนวณ 3 2 4 3 5" xfId="8121" xr:uid="{5ECC1E06-A2F1-496E-91D0-15CA7053C54E}"/>
    <cellStyle name="การคำนวณ 3 2 4 4" xfId="32666" xr:uid="{841A9A81-77E8-41E8-9481-AE6BBE3E2ECD}"/>
    <cellStyle name="การคำนวณ 3 2 4 4 2" xfId="32665" xr:uid="{C47E5B96-B3E6-4A14-A998-C8D2E0759420}"/>
    <cellStyle name="การคำนวณ 3 2 4 4 2 2" xfId="18639" xr:uid="{4F2A1586-CBE9-416C-92AD-ABB97ECEEB19}"/>
    <cellStyle name="การคำนวณ 3 2 4 4 2 3" xfId="9579" xr:uid="{0DBA6FF0-3C0A-4372-B1A3-23106383A514}"/>
    <cellStyle name="การคำนวณ 3 2 4 4 2 4" xfId="17878" xr:uid="{874688AA-2CF9-4739-BC7B-914A874C76F8}"/>
    <cellStyle name="การคำนวณ 3 2 4 4 3" xfId="18640" xr:uid="{F6495143-B86F-435D-935B-9BDA6E906598}"/>
    <cellStyle name="การคำนวณ 3 2 4 4 4" xfId="9580" xr:uid="{C2041095-FFEA-4632-A93C-7A35AD5DCF37}"/>
    <cellStyle name="การคำนวณ 3 2 4 4 5" xfId="18175" xr:uid="{FBDD039A-2326-4A0F-9A4F-015D7FDD9885}"/>
    <cellStyle name="การคำนวณ 3 2 4 5" xfId="32664" xr:uid="{A40E07DF-0E31-44B3-B778-A17F3732EECF}"/>
    <cellStyle name="การคำนวณ 3 2 4 5 2" xfId="32663" xr:uid="{FDF7C0C8-24CF-4705-BC54-0F7C7BC79203}"/>
    <cellStyle name="การคำนวณ 3 2 4 5 2 2" xfId="18637" xr:uid="{74B93ACC-4132-42F8-B66D-20D435C176D3}"/>
    <cellStyle name="การคำนวณ 3 2 4 5 2 3" xfId="9577" xr:uid="{53E493D9-4696-427C-B64F-C9E08864590C}"/>
    <cellStyle name="การคำนวณ 3 2 4 5 2 4" xfId="16548" xr:uid="{55B33E6F-A52A-42D2-BAF4-2747EA5C2B30}"/>
    <cellStyle name="การคำนวณ 3 2 4 5 3" xfId="18638" xr:uid="{0180C7DC-BE84-44CB-9EC3-473B35266E4B}"/>
    <cellStyle name="การคำนวณ 3 2 4 5 4" xfId="9578" xr:uid="{6D44FC37-03AB-4C51-9C41-CA4E5880E15C}"/>
    <cellStyle name="การคำนวณ 3 2 4 5 5" xfId="21055" xr:uid="{234BC2D1-7197-4A72-83C5-0B85CF7E5068}"/>
    <cellStyle name="การคำนวณ 3 2 4 6" xfId="32662" xr:uid="{CE4ACEF9-5B29-4C21-B31E-EDABC375C55B}"/>
    <cellStyle name="การคำนวณ 3 2 4 6 2" xfId="32661" xr:uid="{7F12F491-3200-4421-A36C-3A8401D95456}"/>
    <cellStyle name="การคำนวณ 3 2 4 6 2 2" xfId="18635" xr:uid="{C559BE83-6907-4020-B3B3-5EBC4BD3E1AD}"/>
    <cellStyle name="การคำนวณ 3 2 4 6 2 3" xfId="9575" xr:uid="{C1F664B6-BC44-4190-BCEF-265FD151FEBF}"/>
    <cellStyle name="การคำนวณ 3 2 4 6 2 4" xfId="18174" xr:uid="{ED8E0AF2-9A31-448B-8A59-1EED29D43F27}"/>
    <cellStyle name="การคำนวณ 3 2 4 6 3" xfId="18636" xr:uid="{BEFBDE6E-616A-480E-9936-B1B4FCFE5485}"/>
    <cellStyle name="การคำนวณ 3 2 4 6 4" xfId="9576" xr:uid="{202AF0FF-5E81-4D96-A71F-9A3406803BF3}"/>
    <cellStyle name="การคำนวณ 3 2 4 6 5" xfId="7504" xr:uid="{189FE769-39C6-4F36-BEB8-2BCE5751275D}"/>
    <cellStyle name="การคำนวณ 3 2 4 7" xfId="32660" xr:uid="{06A4D563-5B5B-4843-9EED-F89211739807}"/>
    <cellStyle name="การคำนวณ 3 2 4 7 2" xfId="18634" xr:uid="{24BB6D50-3D41-42A1-B81D-DC85FEE41C07}"/>
    <cellStyle name="การคำนวณ 3 2 4 7 3" xfId="9574" xr:uid="{4954FCDE-AAA1-4F2D-9567-B036C806D771}"/>
    <cellStyle name="การคำนวณ 3 2 4 7 4" xfId="24571" xr:uid="{19685214-9B8B-4E05-AC7A-6680FDA4E0AE}"/>
    <cellStyle name="การคำนวณ 3 2 4 8" xfId="32659" xr:uid="{BA5DB878-AFD9-46D8-9336-8C8C5B02A2C3}"/>
    <cellStyle name="การคำนวณ 3 2 4 8 2" xfId="32658" xr:uid="{169D33CD-6E4B-407E-9520-8B50EF7DFA47}"/>
    <cellStyle name="การคำนวณ 3 2 4 8 2 2" xfId="18632" xr:uid="{7E92F304-A7C5-4D8B-BF77-6EF63349FEDC}"/>
    <cellStyle name="การคำนวณ 3 2 4 8 2 3" xfId="9572" xr:uid="{C833A88C-EC61-4C04-A8D8-FE66CCFF8ACC}"/>
    <cellStyle name="การคำนวณ 3 2 4 8 2 4" xfId="8123" xr:uid="{FFF0DF45-E157-4E06-83DF-34705603D6A8}"/>
    <cellStyle name="การคำนวณ 3 2 4 8 3" xfId="18633" xr:uid="{F42DD082-9A6D-404B-AF38-B9C2170D5DFC}"/>
    <cellStyle name="การคำนวณ 3 2 4 8 4" xfId="9573" xr:uid="{579C90B8-ED39-41F7-AB62-E35A96B7F97C}"/>
    <cellStyle name="การคำนวณ 3 2 4 8 5" xfId="18003" xr:uid="{BB3A4249-258F-4C30-B77E-365C8036BE8C}"/>
    <cellStyle name="การคำนวณ 3 2 4 9" xfId="32657" xr:uid="{878DCACD-1192-4079-8BCC-51F82F07379A}"/>
    <cellStyle name="การคำนวณ 3 2 4 9 2" xfId="18631" xr:uid="{63EC24C1-B42A-4F07-A729-ABEC660C00AE}"/>
    <cellStyle name="การคำนวณ 3 2 4 9 3" xfId="9571" xr:uid="{85A2F658-A383-4639-A2E4-86E20999ADB7}"/>
    <cellStyle name="การคำนวณ 3 2 4 9 4" xfId="7505" xr:uid="{3A482290-F83C-4296-BAD0-E81FDD616FB1}"/>
    <cellStyle name="การคำนวณ 3 2 5" xfId="32656" xr:uid="{8380E834-3049-434A-BD83-5C9392D81EF9}"/>
    <cellStyle name="การคำนวณ 3 2 5 10" xfId="18630" xr:uid="{33C016C8-4595-459F-98B0-892AE1CFE5CE}"/>
    <cellStyle name="การคำนวณ 3 2 5 11" xfId="9570" xr:uid="{10A0F585-7E8E-4073-97B2-2FA7A4E32FE4}"/>
    <cellStyle name="การคำนวณ 3 2 5 12" xfId="18173" xr:uid="{F27C46E0-83DA-447E-9B63-573A877AB9EE}"/>
    <cellStyle name="การคำนวณ 3 2 5 2" xfId="32655" xr:uid="{40407E89-8826-406F-BC02-C42A391B77F0}"/>
    <cellStyle name="การคำนวณ 3 2 5 2 2" xfId="32654" xr:uid="{C80F8ABB-6D22-49EF-91FA-08DE4FA1070E}"/>
    <cellStyle name="การคำนวณ 3 2 5 2 2 2" xfId="18628" xr:uid="{99EC742F-B2AC-4747-8A96-F0F1250034C1}"/>
    <cellStyle name="การคำนวณ 3 2 5 2 2 3" xfId="9568" xr:uid="{AAB12100-FFE6-46E5-940A-46BAA9F963BF}"/>
    <cellStyle name="การคำนวณ 3 2 5 2 2 4" xfId="11621" xr:uid="{2E7F3A9C-0BEC-4679-83E5-9BAE6B9EDBD8}"/>
    <cellStyle name="การคำนวณ 3 2 5 2 3" xfId="18629" xr:uid="{B2838E5B-7162-459D-A0D0-4BE612A2B5F5}"/>
    <cellStyle name="การคำนวณ 3 2 5 2 4" xfId="9569" xr:uid="{12F59D52-FC62-478D-97BD-273B9FA77666}"/>
    <cellStyle name="การคำนวณ 3 2 5 2 5" xfId="24570" xr:uid="{699997A2-BC76-4A8D-9574-C92BBDDE8AD0}"/>
    <cellStyle name="การคำนวณ 3 2 5 3" xfId="32653" xr:uid="{CF168DB5-0277-4AD8-B4F2-5E80A9502C3A}"/>
    <cellStyle name="การคำนวณ 3 2 5 3 2" xfId="32652" xr:uid="{FBDC67EB-92F0-4E1B-AA1B-C66021BEAF0E}"/>
    <cellStyle name="การคำนวณ 3 2 5 3 2 2" xfId="18626" xr:uid="{D4C77AD8-A426-4A60-95EA-9EB342DE391D}"/>
    <cellStyle name="การคำนวณ 3 2 5 3 2 3" xfId="9566" xr:uid="{4E6479A6-59B4-482F-B411-2DEF508997A7}"/>
    <cellStyle name="การคำนวณ 3 2 5 3 2 4" xfId="7506" xr:uid="{0C1CC37A-03FC-4334-985B-CDB4D0BF21BE}"/>
    <cellStyle name="การคำนวณ 3 2 5 3 3" xfId="18627" xr:uid="{B665353C-894A-4E81-82E8-A7A28ABEF4D2}"/>
    <cellStyle name="การคำนวณ 3 2 5 3 4" xfId="9567" xr:uid="{266F2869-A25C-46E2-99D9-C0B7F3B1847C}"/>
    <cellStyle name="การคำนวณ 3 2 5 3 5" xfId="21060" xr:uid="{79B42335-FB84-4D3A-B02C-CE5F4AF407EF}"/>
    <cellStyle name="การคำนวณ 3 2 5 4" xfId="32651" xr:uid="{6B5B0D52-CCE9-421A-A536-52B8AE126A54}"/>
    <cellStyle name="การคำนวณ 3 2 5 4 2" xfId="32650" xr:uid="{89CB0535-858F-4FB6-B959-36585243EA32}"/>
    <cellStyle name="การคำนวณ 3 2 5 4 2 2" xfId="18624" xr:uid="{DC9C5B4B-85F5-45E0-9173-155428E6DBC8}"/>
    <cellStyle name="การคำนวณ 3 2 5 4 2 3" xfId="9564" xr:uid="{9B122C80-530D-41D4-87A4-F1518762BC32}"/>
    <cellStyle name="การคำนวณ 3 2 5 4 2 4" xfId="24569" xr:uid="{B9A50155-02CE-4C49-9457-B9FE08B432F0}"/>
    <cellStyle name="การคำนวณ 3 2 5 4 3" xfId="18625" xr:uid="{68412266-4C2D-4F5E-8153-E56A38F76D2D}"/>
    <cellStyle name="การคำนวณ 3 2 5 4 4" xfId="9565" xr:uid="{2197208E-30D2-4AD1-A90A-22F24577B639}"/>
    <cellStyle name="การคำนวณ 3 2 5 4 5" xfId="18172" xr:uid="{D3A4BA1D-8F1C-4E9B-97FC-365C35F13F87}"/>
    <cellStyle name="การคำนวณ 3 2 5 5" xfId="32649" xr:uid="{4357D0FD-2737-4426-9D0B-50389FB52E04}"/>
    <cellStyle name="การคำนวณ 3 2 5 5 2" xfId="32648" xr:uid="{21F319CD-2CFB-4F1A-BD11-0F37FD8FDE61}"/>
    <cellStyle name="การคำนวณ 3 2 5 5 2 2" xfId="18622" xr:uid="{7809D467-B38D-42B3-B737-963A3EB40CDF}"/>
    <cellStyle name="การคำนวณ 3 2 5 5 2 3" xfId="9562" xr:uid="{B8989A67-2F4C-48AB-9806-21AD28DE1217}"/>
    <cellStyle name="การคำนวณ 3 2 5 5 2 4" xfId="8124" xr:uid="{7AA5AA4B-838F-4146-B7D0-41A33434AB9C}"/>
    <cellStyle name="การคำนวณ 3 2 5 5 3" xfId="18623" xr:uid="{1DE5C2FA-7F25-46E6-BB29-F0BBF9CBF4F0}"/>
    <cellStyle name="การคำนวณ 3 2 5 5 4" xfId="9563" xr:uid="{677E9038-5DAD-49F0-BCDF-A64925E60FAC}"/>
    <cellStyle name="การคำนวณ 3 2 5 5 5" xfId="17999" xr:uid="{64329C93-0391-45CE-8C48-B2FC49C03CF1}"/>
    <cellStyle name="การคำนวณ 3 2 5 6" xfId="32647" xr:uid="{FAF09399-59C8-4E52-9D5D-176080173190}"/>
    <cellStyle name="การคำนวณ 3 2 5 6 2" xfId="32646" xr:uid="{0B507C63-829D-4453-9A4A-CCD946F68F26}"/>
    <cellStyle name="การคำนวณ 3 2 5 6 2 2" xfId="18620" xr:uid="{ACC28ABA-0C07-4F24-B182-71BB821FF20F}"/>
    <cellStyle name="การคำนวณ 3 2 5 6 2 3" xfId="9560" xr:uid="{BF483D71-6276-46BE-BEF5-A0FCFB6F02C4}"/>
    <cellStyle name="การคำนวณ 3 2 5 6 2 4" xfId="18171" xr:uid="{8DBB10B5-120D-4422-B909-745A3794CE82}"/>
    <cellStyle name="การคำนวณ 3 2 5 6 3" xfId="18621" xr:uid="{9F4BCF35-A3D8-4F69-97B9-E1A70F472515}"/>
    <cellStyle name="การคำนวณ 3 2 5 6 4" xfId="9561" xr:uid="{E4B96BEE-229D-4A7E-88F8-717C93A5111A}"/>
    <cellStyle name="การคำนวณ 3 2 5 6 5" xfId="7507" xr:uid="{1CF285EE-FBB7-4E80-A675-E57E571FC008}"/>
    <cellStyle name="การคำนวณ 3 2 5 7" xfId="32645" xr:uid="{58757892-5499-4A41-B8E7-D65CF415CF84}"/>
    <cellStyle name="การคำนวณ 3 2 5 7 2" xfId="18619" xr:uid="{F404F476-BBAF-430E-A0FF-41901E45F374}"/>
    <cellStyle name="การคำนวณ 3 2 5 7 3" xfId="9559" xr:uid="{1A83CC0E-FA31-4EC7-8985-19F15D98E372}"/>
    <cellStyle name="การคำนวณ 3 2 5 7 4" xfId="14960" xr:uid="{35A3C463-42E4-4CDA-A5E5-5760563278D8}"/>
    <cellStyle name="การคำนวณ 3 2 5 8" xfId="32644" xr:uid="{BEE4F1DB-B3D2-40AC-BCFD-70AB3F1DAA51}"/>
    <cellStyle name="การคำนวณ 3 2 5 8 2" xfId="32643" xr:uid="{DD2F1CD8-B57C-496B-96A9-A2B51FEC8B23}"/>
    <cellStyle name="การคำนวณ 3 2 5 8 2 2" xfId="18617" xr:uid="{485FC916-55F9-4F2D-BFE0-1AC0E7C05C6E}"/>
    <cellStyle name="การคำนวณ 3 2 5 8 2 3" xfId="9557" xr:uid="{420029DE-88AC-4CE5-A418-9E95CC22CD9B}"/>
    <cellStyle name="การคำนวณ 3 2 5 8 2 4" xfId="21053" xr:uid="{FAE1956E-9431-49BD-A49D-C0D5A17F7DDB}"/>
    <cellStyle name="การคำนวณ 3 2 5 8 3" xfId="18618" xr:uid="{88FB01BE-CDF0-42EC-9449-6FA6486B5052}"/>
    <cellStyle name="การคำนวณ 3 2 5 8 4" xfId="9558" xr:uid="{9EDDEA30-B0AB-45A7-8635-AD54DB3BD798}"/>
    <cellStyle name="การคำนวณ 3 2 5 8 5" xfId="41078" xr:uid="{C0299285-0B35-456C-A56D-F573249B343C}"/>
    <cellStyle name="การคำนวณ 3 2 5 9" xfId="32642" xr:uid="{B3291F81-DEEF-4B23-951C-FEB2356D9A24}"/>
    <cellStyle name="การคำนวณ 3 2 5 9 2" xfId="18616" xr:uid="{D5220BA1-5790-40E5-ACD2-0AAD13580263}"/>
    <cellStyle name="การคำนวณ 3 2 5 9 3" xfId="9556" xr:uid="{955BC2EA-3D2C-4D74-BB99-8235EB1B625C}"/>
    <cellStyle name="การคำนวณ 3 2 5 9 4" xfId="7508" xr:uid="{713C3C05-76A8-4136-AB94-6A48A94A74A9}"/>
    <cellStyle name="การคำนวณ 3 2 6" xfId="32641" xr:uid="{57348C2D-D3A6-41D1-86A5-88DAF38230AC}"/>
    <cellStyle name="การคำนวณ 3 2 6 10" xfId="14987" xr:uid="{576E7004-B968-4342-AB28-8AFD98A54D5F}"/>
    <cellStyle name="การคำนวณ 3 2 6 2" xfId="32640" xr:uid="{31035A86-FA91-4F9E-A224-787EE32FB1B5}"/>
    <cellStyle name="การคำนวณ 3 2 6 2 2" xfId="32639" xr:uid="{DD936723-7A4C-4B10-A66B-778282579B30}"/>
    <cellStyle name="การคำนวณ 3 2 6 2 2 2" xfId="18613" xr:uid="{5586FEF8-1644-47AC-8BD3-204BC5ED1BC1}"/>
    <cellStyle name="การคำนวณ 3 2 6 2 2 3" xfId="9553" xr:uid="{9F82E0B0-C988-483B-A828-ADE5C6EDE1CE}"/>
    <cellStyle name="การคำนวณ 3 2 6 2 2 4" xfId="18182" xr:uid="{409D3BE2-0989-41F8-98DE-070CADA48518}"/>
    <cellStyle name="การคำนวณ 3 2 6 2 3" xfId="18614" xr:uid="{E4DA8E8D-A712-4F64-86B2-1F62593C150D}"/>
    <cellStyle name="การคำนวณ 3 2 6 2 4" xfId="9554" xr:uid="{CA9C1D8C-46DF-4687-BBE0-EADAC6811487}"/>
    <cellStyle name="การคำนวณ 3 2 6 2 5" xfId="17877" xr:uid="{57F5F762-DD3B-4108-9FCC-F1FA32E65AE4}"/>
    <cellStyle name="การคำนวณ 3 2 6 3" xfId="32638" xr:uid="{DDA6B4CD-BFAD-4523-800E-A526785FCFA2}"/>
    <cellStyle name="การคำนวณ 3 2 6 3 2" xfId="32637" xr:uid="{5275D323-0B13-4CA1-B9EC-2F89DF6F92A7}"/>
    <cellStyle name="การคำนวณ 3 2 6 3 2 2" xfId="18611" xr:uid="{F242BC85-717C-44FF-B0B2-0309EFA3E07D}"/>
    <cellStyle name="การคำนวณ 3 2 6 3 2 3" xfId="9551" xr:uid="{1F2E79AC-9377-4ACB-93FE-B4CE1C4F6E58}"/>
    <cellStyle name="การคำนวณ 3 2 6 3 2 4" xfId="18169" xr:uid="{56B37250-2D54-4AB3-B01F-2C4B296408B9}"/>
    <cellStyle name="การคำนวณ 3 2 6 3 3" xfId="18612" xr:uid="{6E981712-227C-4AA3-98D0-83525B8A6FD1}"/>
    <cellStyle name="การคำนวณ 3 2 6 3 4" xfId="9552" xr:uid="{60A26EF9-DC70-46BF-91A7-ADEE4D7F55F6}"/>
    <cellStyle name="การคำนวณ 3 2 6 3 5" xfId="18170" xr:uid="{FD3224C2-3036-4A05-A2AE-C12E2025F895}"/>
    <cellStyle name="การคำนวณ 3 2 6 4" xfId="32636" xr:uid="{A3DF46B3-56B4-4027-BFC5-DDAC803F3702}"/>
    <cellStyle name="การคำนวณ 3 2 6 4 2" xfId="32635" xr:uid="{08F33E9C-E11A-4A5B-8E7E-F871EE72C8CF}"/>
    <cellStyle name="การคำนวณ 3 2 6 4 2 2" xfId="18609" xr:uid="{38B49A95-CF66-4BA8-B8E4-CC64A3A8DECB}"/>
    <cellStyle name="การคำนวณ 3 2 6 4 2 3" xfId="9549" xr:uid="{506151E4-6F49-4B9B-9E05-5A77E8FE48E5}"/>
    <cellStyle name="การคำนวณ 3 2 6 4 2 4" xfId="18167" xr:uid="{B408395B-9F3E-4793-8681-8BC9F353F61C}"/>
    <cellStyle name="การคำนวณ 3 2 6 4 3" xfId="18610" xr:uid="{E4D5AA7F-1179-41B4-979A-98DDCA79AF60}"/>
    <cellStyle name="การคำนวณ 3 2 6 4 4" xfId="9550" xr:uid="{129CD725-86F5-462E-9155-2889685BD3FF}"/>
    <cellStyle name="การคำนวณ 3 2 6 4 5" xfId="18168" xr:uid="{18135AED-3C95-47E7-8EEB-FA108AB216D1}"/>
    <cellStyle name="การคำนวณ 3 2 6 5" xfId="32634" xr:uid="{218D53E5-CBFB-49C6-8343-A6C77ABEE2F9}"/>
    <cellStyle name="การคำนวณ 3 2 6 5 2" xfId="18608" xr:uid="{E5B294CB-F439-4D70-A766-52AB875B745F}"/>
    <cellStyle name="การคำนวณ 3 2 6 5 3" xfId="9548" xr:uid="{5C823EB2-A522-4FD7-90E9-CE1E94E5C87F}"/>
    <cellStyle name="การคำนวณ 3 2 6 5 4" xfId="18166" xr:uid="{44E00BBB-2A1E-4E52-9E7A-698415573263}"/>
    <cellStyle name="การคำนวณ 3 2 6 6" xfId="32633" xr:uid="{32EFBD3B-D765-4F93-9639-3A80E03AC339}"/>
    <cellStyle name="การคำนวณ 3 2 6 6 2" xfId="18607" xr:uid="{906D0D69-A94A-42B4-96C8-FAB2A5565373}"/>
    <cellStyle name="การคำนวณ 3 2 6 6 3" xfId="9547" xr:uid="{4F8B940C-F82F-4087-B77E-D36199A947BA}"/>
    <cellStyle name="การคำนวณ 3 2 6 6 4" xfId="18165" xr:uid="{69EFB8A4-A79B-479A-BDEC-D487A205C38A}"/>
    <cellStyle name="การคำนวณ 3 2 6 7" xfId="32632" xr:uid="{A2C039C7-5836-4D18-9653-8AC2F3BE81B9}"/>
    <cellStyle name="การคำนวณ 3 2 6 7 2" xfId="32631" xr:uid="{54506D71-50A3-4663-8977-0C8A78274173}"/>
    <cellStyle name="การคำนวณ 3 2 6 7 2 2" xfId="18605" xr:uid="{97EB4D9B-9B63-4D55-BE90-D4AA852C6DAF}"/>
    <cellStyle name="การคำนวณ 3 2 6 7 2 3" xfId="9545" xr:uid="{46064D79-673C-4096-B61F-A7EBDCBAD560}"/>
    <cellStyle name="การคำนวณ 3 2 6 7 2 4" xfId="18163" xr:uid="{FABA779F-E237-420A-9A31-C08CC344B5C3}"/>
    <cellStyle name="การคำนวณ 3 2 6 7 3" xfId="18606" xr:uid="{3D06E7EF-B1E4-42BD-B5B4-0C03C705F2FA}"/>
    <cellStyle name="การคำนวณ 3 2 6 7 4" xfId="9546" xr:uid="{29131574-8176-4F58-BA39-F075BFC1708D}"/>
    <cellStyle name="การคำนวณ 3 2 6 7 5" xfId="18164" xr:uid="{BB7575D7-60A0-4533-8C36-BB3D06F82D98}"/>
    <cellStyle name="การคำนวณ 3 2 6 8" xfId="18615" xr:uid="{566D7085-578D-4D76-800B-3F30B17F0126}"/>
    <cellStyle name="การคำนวณ 3 2 6 9" xfId="9555" xr:uid="{384D2D46-DF82-4068-A4DA-85D75441B0D7}"/>
    <cellStyle name="การคำนวณ 3 2 7" xfId="32630" xr:uid="{0C86CBC8-2227-4D7C-9C89-9765E305ABC7}"/>
    <cellStyle name="การคำนวณ 3 2 7 2" xfId="32629" xr:uid="{45772B93-55E8-495A-857D-F11684BF48A4}"/>
    <cellStyle name="การคำนวณ 3 2 7 2 2" xfId="18603" xr:uid="{EF377F3D-B5CE-4C4C-AB9F-EA5B62C20C10}"/>
    <cellStyle name="การคำนวณ 3 2 7 2 3" xfId="9543" xr:uid="{562476A6-D9B8-4323-B127-2293DC8DEE34}"/>
    <cellStyle name="การคำนวณ 3 2 7 2 4" xfId="18161" xr:uid="{7F7CF8EA-0F06-4C95-968E-39DFE053B946}"/>
    <cellStyle name="การคำนวณ 3 2 7 3" xfId="18604" xr:uid="{F652BF99-0805-40BD-8DA6-8D91FD3E110E}"/>
    <cellStyle name="การคำนวณ 3 2 7 4" xfId="9544" xr:uid="{E01A0ABC-097D-4A53-A01C-931BC4763995}"/>
    <cellStyle name="การคำนวณ 3 2 7 5" xfId="18162" xr:uid="{C0231C77-C94F-4740-A85A-E61C92F96837}"/>
    <cellStyle name="การคำนวณ 3 2 8" xfId="28551" xr:uid="{AB289587-1F43-4C55-ACBD-1EEC85545980}"/>
    <cellStyle name="การคำนวณ 3 2 8 2" xfId="15052" xr:uid="{5A40A060-0FAA-4826-933D-D91691964C89}"/>
    <cellStyle name="การคำนวณ 3 2 8 3" xfId="6783" xr:uid="{6CA29CA0-4428-4DDA-8530-5FF2A600E3E4}"/>
    <cellStyle name="การคำนวณ 3 2 8 4" xfId="2361" xr:uid="{EA8C6980-CF19-4C94-BDF7-4A80BEBC0D90}"/>
    <cellStyle name="การคำนวณ 3 2 9" xfId="27500" xr:uid="{077A01A6-AB5A-448B-B3D4-F1127281DA85}"/>
    <cellStyle name="การคำนวณ 3 2 9 2" xfId="14034" xr:uid="{EA3B91AF-D2C5-43E3-91D2-0CDD11B6A1CD}"/>
    <cellStyle name="การคำนวณ 3 2 9 3" xfId="6001" xr:uid="{3BB1BDAD-7AEE-43BA-AA7C-0921531C21B7}"/>
    <cellStyle name="การคำนวณ 3 2 9 4" xfId="1739" xr:uid="{EDFFAC32-D23A-4E13-BE1C-4E4BE59A632C}"/>
    <cellStyle name="การคำนวณ 3 3" xfId="42346" xr:uid="{14758B6E-FDAB-4E78-875C-2072C4AB9E48}"/>
    <cellStyle name="การคำนวณ 3 3 10" xfId="32627" xr:uid="{F5C057CB-C235-42D3-A7C6-0D7A590AEB87}"/>
    <cellStyle name="การคำนวณ 3 3 10 2" xfId="18601" xr:uid="{05C91962-990D-414B-8390-9E25DAAE81FB}"/>
    <cellStyle name="การคำนวณ 3 3 10 3" xfId="9541" xr:uid="{6D924B93-2859-4B5B-9E6A-0301EC934F09}"/>
    <cellStyle name="การคำนวณ 3 3 10 4" xfId="18159" xr:uid="{37CB3651-E203-429D-9B4B-37CF1DF51134}"/>
    <cellStyle name="การคำนวณ 3 3 11" xfId="28549" xr:uid="{7168D79B-E28F-4910-8593-A8193DCBD785}"/>
    <cellStyle name="การคำนวณ 3 3 11 2" xfId="15050" xr:uid="{F0BB54A4-165C-4162-883F-7FC11FB7F065}"/>
    <cellStyle name="การคำนวณ 3 3 11 3" xfId="6781" xr:uid="{62020C79-AF0E-4A4A-B162-2997CAF43C42}"/>
    <cellStyle name="การคำนวณ 3 3 11 4" xfId="2359" xr:uid="{794B25FA-014A-4CAE-93F6-5BF821477A85}"/>
    <cellStyle name="การคำนวณ 3 3 12" xfId="29983" xr:uid="{A89D8965-9593-493B-B913-F20A5F3BD72A}"/>
    <cellStyle name="การคำนวณ 3 3 12 2" xfId="16278" xr:uid="{ED3280CB-E35B-4185-9157-74F86BE02013}"/>
    <cellStyle name="การคำนวณ 3 3 12 3" xfId="7741" xr:uid="{D70336F9-AEE8-4F81-B012-539EEE3B4580}"/>
    <cellStyle name="การคำนวณ 3 3 12 4" xfId="2860" xr:uid="{C22835DF-3011-426D-94AC-F30C607C74DC}"/>
    <cellStyle name="การคำนวณ 3 3 13" xfId="26304" xr:uid="{55AF9300-CF8D-4167-A2E0-DE1E6D4A0028}"/>
    <cellStyle name="การคำนวณ 3 3 13 2" xfId="12868" xr:uid="{70C7EF9A-B8A7-4F0B-814B-CF5EF7D6B4AF}"/>
    <cellStyle name="การคำนวณ 3 3 13 3" xfId="5183" xr:uid="{06671826-68A5-4A1F-8134-F6E9F5577812}"/>
    <cellStyle name="การคำนวณ 3 3 13 4" xfId="1276" xr:uid="{1A26D31F-30D9-4087-8894-9EFBD8DA1F5A}"/>
    <cellStyle name="การคำนวณ 3 3 14" xfId="32628" xr:uid="{F8143234-3C6B-4313-BAE3-8C1F7A6AC5EE}"/>
    <cellStyle name="การคำนวณ 3 3 14 2" xfId="18602" xr:uid="{4AD7AE92-F234-43AE-80F2-87FF3F322ABC}"/>
    <cellStyle name="การคำนวณ 3 3 14 3" xfId="9542" xr:uid="{E74D723C-B1F9-42B6-8CE9-E4DB116A72C7}"/>
    <cellStyle name="การคำนวณ 3 3 14 4" xfId="18160" xr:uid="{B452F894-F6B2-46ED-B2B4-092BB92B266B}"/>
    <cellStyle name="การคำนวณ 3 3 15" xfId="39369" xr:uid="{3DD61BBE-7FA0-494E-9D66-F87B1C61A2D0}"/>
    <cellStyle name="การคำนวณ 3 3 16" xfId="24736" xr:uid="{BBDED343-083B-436E-ACBF-B88F9A63434E}"/>
    <cellStyle name="การคำนวณ 3 3 17" xfId="15245" xr:uid="{F78DCFD2-1934-4015-8E17-2161FD1F7E92}"/>
    <cellStyle name="การคำนวณ 3 3 18" xfId="15226" xr:uid="{3A649F06-41AA-4255-9544-384E3356F0F7}"/>
    <cellStyle name="การคำนวณ 3 3 2" xfId="41545" xr:uid="{036F000C-EA5F-4678-BB82-64006AEFBC65}"/>
    <cellStyle name="การคำนวณ 3 3 2 10" xfId="10741" xr:uid="{989A5068-00D5-49FD-AE56-9CE8A32A30CC}"/>
    <cellStyle name="การคำนวณ 3 3 2 2" xfId="32625" xr:uid="{F4DC38DF-D7BE-4DBD-9217-A9CE27C70DA7}"/>
    <cellStyle name="การคำนวณ 3 3 2 2 2" xfId="18599" xr:uid="{1BC38E82-A80F-42D5-9035-B1F611E99F1A}"/>
    <cellStyle name="การคำนวณ 3 3 2 2 3" xfId="9539" xr:uid="{9A4DC2C4-1DC1-4624-80E2-58BC7AD87E34}"/>
    <cellStyle name="การคำนวณ 3 3 2 2 4" xfId="18157" xr:uid="{F3B11C54-0902-405F-94E6-0A621C585C1D}"/>
    <cellStyle name="การคำนวณ 3 3 2 3" xfId="27955" xr:uid="{8A32EDC9-50C8-4818-AFBF-9F2099BF6238}"/>
    <cellStyle name="การคำนวณ 3 3 2 3 2" xfId="14483" xr:uid="{B087A67C-07DE-4916-B328-6720BA4EB0FF}"/>
    <cellStyle name="การคำนวณ 3 3 2 3 3" xfId="6373" xr:uid="{8E422F8E-4AA1-4D7D-B29B-8BB7A8417A5B}"/>
    <cellStyle name="การคำนวณ 3 3 2 3 4" xfId="2047" xr:uid="{B1E7F0E7-E4FE-46A1-9B77-73582D2ABBB6}"/>
    <cellStyle name="การคำนวณ 3 3 2 4" xfId="29662" xr:uid="{898AC353-7F42-421D-9E49-F4E5575167DD}"/>
    <cellStyle name="การคำนวณ 3 3 2 4 2" xfId="15996" xr:uid="{44448436-74B9-4825-B0A2-82DB1A330A56}"/>
    <cellStyle name="การคำนวณ 3 3 2 4 3" xfId="7483" xr:uid="{532BD0CC-99BF-4272-B409-85E20F0EA666}"/>
    <cellStyle name="การคำนวณ 3 3 2 4 4" xfId="2713" xr:uid="{3A3123B9-8DC0-44B3-92C7-F15DA3CEADFB}"/>
    <cellStyle name="การคำนวณ 3 3 2 5" xfId="25765" xr:uid="{A93DFEC9-DEC6-43E8-ACB6-A7C1D7570D82}"/>
    <cellStyle name="การคำนวณ 3 3 2 5 2" xfId="12340" xr:uid="{88167EBB-E2D8-4896-9329-9EEE0DB05B7B}"/>
    <cellStyle name="การคำนวณ 3 3 2 5 3" xfId="4810" xr:uid="{70D17BC3-3D8B-435D-A2A1-D2DA9CF44BBA}"/>
    <cellStyle name="การคำนวณ 3 3 2 5 4" xfId="1044" xr:uid="{AE905DBA-92F7-40E5-B446-68A312F3DF3A}"/>
    <cellStyle name="การคำนวณ 3 3 2 6" xfId="32626" xr:uid="{D28A6C45-BF05-4ED8-A989-5B3E1F79E822}"/>
    <cellStyle name="การคำนวณ 3 3 2 6 2" xfId="18600" xr:uid="{9DDD636A-B7AF-4F04-8E44-61B9971D67E6}"/>
    <cellStyle name="การคำนวณ 3 3 2 6 3" xfId="9540" xr:uid="{44D103E3-2168-4F02-BFEA-FCA79D5D3D1C}"/>
    <cellStyle name="การคำนวณ 3 3 2 6 4" xfId="18158" xr:uid="{2365FC1B-D060-48DF-BF6D-3E86129597CC}"/>
    <cellStyle name="การคำนวณ 3 3 2 7" xfId="38682" xr:uid="{2BE44129-3B92-41B6-896D-42691C801989}"/>
    <cellStyle name="การคำนวณ 3 3 2 8" xfId="24059" xr:uid="{2DD22261-9742-4967-9412-F05F0B30B540}"/>
    <cellStyle name="การคำนวณ 3 3 2 9" xfId="15465" xr:uid="{3CE98906-F57F-48A6-8B4A-5DEC77BAFE7B}"/>
    <cellStyle name="การคำนวณ 3 3 3" xfId="32624" xr:uid="{DEF4497B-AC8F-4D6E-84FD-928951F79F9F}"/>
    <cellStyle name="การคำนวณ 3 3 3 2" xfId="32623" xr:uid="{F151BB1A-0B72-4543-A0C9-2F549B152649}"/>
    <cellStyle name="การคำนวณ 3 3 3 2 2" xfId="18597" xr:uid="{8BD7B3BD-5222-4E92-9088-ADD62A838EC7}"/>
    <cellStyle name="การคำนวณ 3 3 3 2 3" xfId="9537" xr:uid="{48E67230-2CD7-4EF8-97F8-33ADC51404AD}"/>
    <cellStyle name="การคำนวณ 3 3 3 2 4" xfId="18155" xr:uid="{CE867E2B-7A0E-4A10-B2B4-9835FE346870}"/>
    <cellStyle name="การคำนวณ 3 3 3 3" xfId="18598" xr:uid="{BF5050C8-B738-4EC1-86BA-AFF0827478B1}"/>
    <cellStyle name="การคำนวณ 3 3 3 4" xfId="9538" xr:uid="{2E4C58FB-6ABB-48F9-A271-1B0C89B56EE0}"/>
    <cellStyle name="การคำนวณ 3 3 3 5" xfId="18156" xr:uid="{723401C2-8048-4500-A70A-9E3A5B857D85}"/>
    <cellStyle name="การคำนวณ 3 3 4" xfId="32622" xr:uid="{CC641210-7285-4728-94EA-1F9C175196C5}"/>
    <cellStyle name="การคำนวณ 3 3 4 2" xfId="32621" xr:uid="{3EAB2944-1A24-4485-9A84-353C7A1A6DCC}"/>
    <cellStyle name="การคำนวณ 3 3 4 2 2" xfId="18595" xr:uid="{D5ECB7F8-2F21-40DF-8E3A-ACD056C17A99}"/>
    <cellStyle name="การคำนวณ 3 3 4 2 3" xfId="9535" xr:uid="{FBD46F29-9CE7-4D93-A634-BC2F4166D64D}"/>
    <cellStyle name="การคำนวณ 3 3 4 2 4" xfId="18018" xr:uid="{1E7B5A18-7C06-4F6F-A775-4F8C2D6AD9B4}"/>
    <cellStyle name="การคำนวณ 3 3 4 3" xfId="18596" xr:uid="{4C0B79AE-94CA-49D4-AEB1-DA3BCBBCA46F}"/>
    <cellStyle name="การคำนวณ 3 3 4 4" xfId="9536" xr:uid="{5AFDA903-ACF2-48AF-ADE5-6B649BCB5C98}"/>
    <cellStyle name="การคำนวณ 3 3 4 5" xfId="18154" xr:uid="{C42D6F11-06EE-419D-99F8-EB7DF375CB78}"/>
    <cellStyle name="การคำนวณ 3 3 5" xfId="32620" xr:uid="{5DDFF1DF-F6B1-4ED9-9E95-B998252AF23B}"/>
    <cellStyle name="การคำนวณ 3 3 5 2" xfId="32619" xr:uid="{310A6B98-CD95-490C-BDFD-58E8A6800EEF}"/>
    <cellStyle name="การคำนวณ 3 3 5 2 2" xfId="18593" xr:uid="{0F188882-821E-4A09-B89F-51B7B1DB5E4E}"/>
    <cellStyle name="การคำนวณ 3 3 5 2 3" xfId="9533" xr:uid="{E322FA0E-C7FC-4DE0-AABE-AB3B276CDEF0}"/>
    <cellStyle name="การคำนวณ 3 3 5 2 4" xfId="7516" xr:uid="{E6558980-6310-4AF5-BD67-7465E1E382E3}"/>
    <cellStyle name="การคำนวณ 3 3 5 3" xfId="18594" xr:uid="{53C8B1F4-5403-4EE7-B59C-DDE98AB01335}"/>
    <cellStyle name="การคำนวณ 3 3 5 4" xfId="9534" xr:uid="{C631D7C6-3E8B-4E12-B3A1-6718939A96DD}"/>
    <cellStyle name="การคำนวณ 3 3 5 5" xfId="8125" xr:uid="{3B3E7C0F-5D9D-4462-85AA-7564B3CD6B26}"/>
    <cellStyle name="การคำนวณ 3 3 6" xfId="32618" xr:uid="{E111DA4F-CDEA-4B0F-AF93-E08AF68869CF}"/>
    <cellStyle name="การคำนวณ 3 3 6 2" xfId="32617" xr:uid="{28F25444-4FD5-4E82-BF0D-15F036DDFE12}"/>
    <cellStyle name="การคำนวณ 3 3 6 2 2" xfId="18591" xr:uid="{CAC6BEBE-ABF7-4C75-8EA9-E77039E0CCB6}"/>
    <cellStyle name="การคำนวณ 3 3 6 2 3" xfId="9531" xr:uid="{F955EB10-538F-419D-842E-A16C9947C9F4}"/>
    <cellStyle name="การคำนวณ 3 3 6 2 4" xfId="24568" xr:uid="{4EA8F34A-2328-40D7-82FB-E2227D40DD0A}"/>
    <cellStyle name="การคำนวณ 3 3 6 3" xfId="18592" xr:uid="{2BB19482-939B-4F06-B657-7375BB9D62FB}"/>
    <cellStyle name="การคำนวณ 3 3 6 4" xfId="9532" xr:uid="{36686F96-955C-4629-8C5E-F242831409F2}"/>
    <cellStyle name="การคำนวณ 3 3 6 5" xfId="18153" xr:uid="{600572B0-45EE-41E3-B0B8-CA62776C4EEE}"/>
    <cellStyle name="การคำนวณ 3 3 7" xfId="32616" xr:uid="{9F6C964C-25CF-472B-AC9D-885803FB7E1D}"/>
    <cellStyle name="การคำนวณ 3 3 7 2" xfId="32615" xr:uid="{DD6CAE81-3746-40E5-8165-9A1B83D2DA4A}"/>
    <cellStyle name="การคำนวณ 3 3 7 2 2" xfId="18589" xr:uid="{7FBC3BA8-5286-4005-BC85-351551FA318B}"/>
    <cellStyle name="การคำนวณ 3 3 7 2 3" xfId="9529" xr:uid="{072DD1A4-7951-4461-B8D1-62C2CD81CD90}"/>
    <cellStyle name="การคำนวณ 3 3 7 2 4" xfId="11620" xr:uid="{F8CA7B85-9BA2-4C8E-B23B-3B3FFD12E89B}"/>
    <cellStyle name="การคำนวณ 3 3 7 3" xfId="18590" xr:uid="{C85762FC-2FBC-44B0-9D89-E0827EB0093F}"/>
    <cellStyle name="การคำนวณ 3 3 7 4" xfId="9530" xr:uid="{EADFF7B0-5243-48AB-ADAD-76AD61562D24}"/>
    <cellStyle name="การคำนวณ 3 3 7 5" xfId="16546" xr:uid="{A0F9318D-4C10-4D3F-84ED-1930A1DD6F44}"/>
    <cellStyle name="การคำนวณ 3 3 8" xfId="32614" xr:uid="{36475E9F-227B-475B-9CB2-A2EB0A22410C}"/>
    <cellStyle name="การคำนวณ 3 3 8 2" xfId="18588" xr:uid="{A97C9E25-DA91-450A-8FC3-CBB02F31ACCE}"/>
    <cellStyle name="การคำนวณ 3 3 8 3" xfId="9528" xr:uid="{51E63EA7-10F3-414D-B4C9-3F19D93B3866}"/>
    <cellStyle name="การคำนวณ 3 3 8 4" xfId="7517" xr:uid="{49A29B50-1EDF-447A-A3D2-ADAAB68EBC65}"/>
    <cellStyle name="การคำนวณ 3 3 9" xfId="32613" xr:uid="{4C80D7D6-F842-41BB-8C0E-4020A3BBB41A}"/>
    <cellStyle name="การคำนวณ 3 3 9 2" xfId="32612" xr:uid="{227ACE15-AD75-428F-BFBE-49B109D73F85}"/>
    <cellStyle name="การคำนวณ 3 3 9 2 2" xfId="18586" xr:uid="{7E9FC6A7-DE06-4F2D-B540-0DC67945B6B9}"/>
    <cellStyle name="การคำนวณ 3 3 9 2 3" xfId="9526" xr:uid="{41CEF86C-6EDC-4F41-8903-37A4C3065A32}"/>
    <cellStyle name="การคำนวณ 3 3 9 2 4" xfId="24567" xr:uid="{916554BF-064B-411A-B559-054C3703FB88}"/>
    <cellStyle name="การคำนวณ 3 3 9 3" xfId="18587" xr:uid="{6B59C0AF-027E-4D78-B2DB-D4AD9C6EAE56}"/>
    <cellStyle name="การคำนวณ 3 3 9 4" xfId="9527" xr:uid="{59F3EC4E-0CCA-4351-B57C-88F32BA70DBE}"/>
    <cellStyle name="การคำนวณ 3 3 9 5" xfId="18152" xr:uid="{7109121C-50A8-4056-AE70-29003F99DD7D}"/>
    <cellStyle name="การคำนวณ 3 4" xfId="42345" xr:uid="{FDE4F5F9-6AC8-4423-A277-EA150902C734}"/>
    <cellStyle name="การคำนวณ 3 4 10" xfId="28548" xr:uid="{A0B64DDC-DC25-4E12-9568-56AABE05F270}"/>
    <cellStyle name="การคำนวณ 3 4 10 2" xfId="15049" xr:uid="{5FED72E5-7496-4764-9C6A-F4C1B0E45963}"/>
    <cellStyle name="การคำนวณ 3 4 10 3" xfId="6780" xr:uid="{375012B9-E380-47CD-BD3C-15127B546D76}"/>
    <cellStyle name="การคำนวณ 3 4 10 4" xfId="2358" xr:uid="{DF56B888-C6D4-40F5-9C32-4BACF2B353EB}"/>
    <cellStyle name="การคำนวณ 3 4 11" xfId="26798" xr:uid="{CE2B6D69-953A-419C-B7E1-4759BD03B485}"/>
    <cellStyle name="การคำนวณ 3 4 11 2" xfId="13348" xr:uid="{4071C45B-92BE-4E80-9BB5-50BCCF526D3A}"/>
    <cellStyle name="การคำนวณ 3 4 11 3" xfId="5537" xr:uid="{9854E371-01E5-4B20-920A-98BD372D7BD2}"/>
    <cellStyle name="การคำนวณ 3 4 11 4" xfId="1527" xr:uid="{EFECA481-F04A-4367-B413-88D7DDCD1155}"/>
    <cellStyle name="การคำนวณ 3 4 12" xfId="26303" xr:uid="{C5D72CAC-22AD-4EB2-AAA7-542C100DAC9C}"/>
    <cellStyle name="การคำนวณ 3 4 12 2" xfId="12867" xr:uid="{590CFEA1-D21C-4941-BDAE-026FDFA064EB}"/>
    <cellStyle name="การคำนวณ 3 4 12 3" xfId="5182" xr:uid="{125F2F4E-95C8-44ED-90AA-93B2C672830E}"/>
    <cellStyle name="การคำนวณ 3 4 12 4" xfId="1275" xr:uid="{5C882911-8940-4408-975E-702BEEC1C467}"/>
    <cellStyle name="การคำนวณ 3 4 13" xfId="32611" xr:uid="{440CEB46-AF1B-4830-8419-81AAA9F65DE7}"/>
    <cellStyle name="การคำนวณ 3 4 13 2" xfId="18585" xr:uid="{74E5B5E3-DA63-48E0-A19E-5E596093FE0E}"/>
    <cellStyle name="การคำนวณ 3 4 13 3" xfId="9525" xr:uid="{76C70220-EB37-4E92-8A64-C7837A01CF00}"/>
    <cellStyle name="การคำนวณ 3 4 13 4" xfId="18014" xr:uid="{726CB453-FE56-4D7D-B0BE-6222D05DBA21}"/>
    <cellStyle name="การคำนวณ 3 4 14" xfId="39368" xr:uid="{93B4CF5A-11A9-4E3F-BE4B-7D73D3D3C6F9}"/>
    <cellStyle name="การคำนวณ 3 4 15" xfId="24735" xr:uid="{7F8FEF28-203D-4DBC-A815-2EE137F65450}"/>
    <cellStyle name="การคำนวณ 3 4 16" xfId="19437" xr:uid="{C64456C0-E2C5-424A-96DE-126380CA27D7}"/>
    <cellStyle name="การคำนวณ 3 4 17" xfId="10316" xr:uid="{648486D6-A077-4F0A-B01B-AF8424F2468C}"/>
    <cellStyle name="การคำนวณ 3 4 2" xfId="41544" xr:uid="{AB3C8813-187F-4EAB-9F79-05CF4620FA3B}"/>
    <cellStyle name="การคำนวณ 3 4 2 10" xfId="10742" xr:uid="{0A35564A-EE5B-4EF3-A703-DD827B1190B7}"/>
    <cellStyle name="การคำนวณ 3 4 2 2" xfId="32609" xr:uid="{1E6EDE08-D837-4881-9EE5-F44C725A4C61}"/>
    <cellStyle name="การคำนวณ 3 4 2 2 2" xfId="18583" xr:uid="{38CC7B03-45C2-403A-8A16-D9B53812CD35}"/>
    <cellStyle name="การคำนวณ 3 4 2 2 3" xfId="9523" xr:uid="{056E0F81-28BA-4BEA-BAB9-4788514DF1B2}"/>
    <cellStyle name="การคำนวณ 3 4 2 2 4" xfId="7518" xr:uid="{F732D39D-1935-4D3D-BA72-887E4769FABC}"/>
    <cellStyle name="การคำนวณ 3 4 2 3" xfId="27954" xr:uid="{421E5D12-6735-421F-AAD7-2A3ABEF5E3BC}"/>
    <cellStyle name="การคำนวณ 3 4 2 3 2" xfId="14482" xr:uid="{9EA25A3F-634C-4B9D-834D-FFAA91A825B2}"/>
    <cellStyle name="การคำนวณ 3 4 2 3 3" xfId="6372" xr:uid="{BD1EED06-0CA6-4B45-BE4E-35B4BDACBA05}"/>
    <cellStyle name="การคำนวณ 3 4 2 3 4" xfId="2046" xr:uid="{3511224A-0F77-43F7-96A3-095DEF8DD380}"/>
    <cellStyle name="การคำนวณ 3 4 2 4" xfId="29661" xr:uid="{8603D25B-B898-4FC7-8961-B2FE7DADD695}"/>
    <cellStyle name="การคำนวณ 3 4 2 4 2" xfId="15995" xr:uid="{4441D2A7-372E-4115-BE6D-D7D6C9CEAE2E}"/>
    <cellStyle name="การคำนวณ 3 4 2 4 3" xfId="7482" xr:uid="{8ABF2D45-F362-4BC3-8368-5FD3344C634E}"/>
    <cellStyle name="การคำนวณ 3 4 2 4 4" xfId="2712" xr:uid="{63F83D17-28FC-4A81-AB7C-DB75A47E1050}"/>
    <cellStyle name="การคำนวณ 3 4 2 5" xfId="25764" xr:uid="{D41C799E-7A37-47A6-BF9A-349668167F69}"/>
    <cellStyle name="การคำนวณ 3 4 2 5 2" xfId="12339" xr:uid="{A9FCC98E-BF24-4F82-8CCC-84646A11A20A}"/>
    <cellStyle name="การคำนวณ 3 4 2 5 3" xfId="4809" xr:uid="{57117E2F-1AED-4204-A2D1-AA958341EEE6}"/>
    <cellStyle name="การคำนวณ 3 4 2 5 4" xfId="1043" xr:uid="{0ABE2078-8323-4656-BE0F-C7C949BF3A2C}"/>
    <cellStyle name="การคำนวณ 3 4 2 6" xfId="32610" xr:uid="{5716DB81-E653-4277-B4E2-48EA4157BA00}"/>
    <cellStyle name="การคำนวณ 3 4 2 6 2" xfId="18584" xr:uid="{3DF8C1AE-01CF-4677-951E-A99393AEB11F}"/>
    <cellStyle name="การคำนวณ 3 4 2 6 3" xfId="9524" xr:uid="{E30070D8-96EB-449D-B0DA-C2493FAF4BB8}"/>
    <cellStyle name="การคำนวณ 3 4 2 6 4" xfId="8127" xr:uid="{4DFAF0AC-9754-4749-B9CD-61C3533DAB33}"/>
    <cellStyle name="การคำนวณ 3 4 2 7" xfId="38681" xr:uid="{6F4A38CB-A9D0-4F52-8E74-BC589EC085A2}"/>
    <cellStyle name="การคำนวณ 3 4 2 8" xfId="24058" xr:uid="{2BA69A9C-698D-4F75-9063-5CEB8806B8EF}"/>
    <cellStyle name="การคำนวณ 3 4 2 9" xfId="11988" xr:uid="{1FB948CB-DDEE-46D3-A75B-6379CEB4094B}"/>
    <cellStyle name="การคำนวณ 3 4 3" xfId="32608" xr:uid="{3AAB0263-11BB-40C8-B54D-0DAAEB259A69}"/>
    <cellStyle name="การคำนวณ 3 4 3 2" xfId="32607" xr:uid="{E05D5F9E-5628-48D1-AF49-E0B307A8039E}"/>
    <cellStyle name="การคำนวณ 3 4 3 2 2" xfId="18581" xr:uid="{D416D0B1-CE12-4406-9614-C06D25E582B5}"/>
    <cellStyle name="การคำนวณ 3 4 3 2 3" xfId="9521" xr:uid="{13BF731B-BF42-48C2-8976-718E5BE42602}"/>
    <cellStyle name="การคำนวณ 3 4 3 2 4" xfId="24566" xr:uid="{F99648AC-E9C5-446F-81F4-00631BFA414C}"/>
    <cellStyle name="การคำนวณ 3 4 3 3" xfId="18582" xr:uid="{E00AC4A7-FD5F-4F55-9EA2-3D9B8AAC08AC}"/>
    <cellStyle name="การคำนวณ 3 4 3 4" xfId="9522" xr:uid="{E1A9B958-D6FB-4C11-93B2-090AD5DF7B1B}"/>
    <cellStyle name="การคำนวณ 3 4 3 5" xfId="18151" xr:uid="{CA518D67-0A24-4533-B1A2-A6E96D6E65EE}"/>
    <cellStyle name="การคำนวณ 3 4 4" xfId="32606" xr:uid="{E4D6B473-62C7-42F6-9C88-0593EAB049EB}"/>
    <cellStyle name="การคำนวณ 3 4 4 2" xfId="32605" xr:uid="{F3BF2E6E-EB04-4535-9EB1-02C46B7E1C5F}"/>
    <cellStyle name="การคำนวณ 3 4 4 2 2" xfId="18579" xr:uid="{E61634EA-8614-4354-9D93-DA5593DA9BD0}"/>
    <cellStyle name="การคำนวณ 3 4 4 2 3" xfId="9519" xr:uid="{F35B7374-9396-4B83-AA81-57D51771DD9B}"/>
    <cellStyle name="การคำนวณ 3 4 4 2 4" xfId="21052" xr:uid="{8877D32C-F0F6-4107-8F33-57B882D8277E}"/>
    <cellStyle name="การคำนวณ 3 4 4 3" xfId="18580" xr:uid="{4241AF9B-CD51-41B0-A86F-89381B59C7F9}"/>
    <cellStyle name="การคำนวณ 3 4 4 4" xfId="9520" xr:uid="{C99F5E73-B34F-4A56-8FCB-FB21F1112E49}"/>
    <cellStyle name="การคำนวณ 3 4 4 5" xfId="21054" xr:uid="{075EE7F1-321B-4F26-B541-1490749D05CB}"/>
    <cellStyle name="การคำนวณ 3 4 5" xfId="32604" xr:uid="{7B8922EF-79AC-4ECF-8D36-BCED4F74BC48}"/>
    <cellStyle name="การคำนวณ 3 4 5 2" xfId="32603" xr:uid="{E437266E-728E-469C-8F80-EEA2E630AB7C}"/>
    <cellStyle name="การคำนวณ 3 4 5 2 2" xfId="18577" xr:uid="{CA59216F-74C1-466F-99AB-814C5755B8BA}"/>
    <cellStyle name="การคำนวณ 3 4 5 2 3" xfId="9517" xr:uid="{7E3F41C1-32F3-4582-82B6-F4213FDC7225}"/>
    <cellStyle name="การคำนวณ 3 4 5 2 4" xfId="18150" xr:uid="{D488D1FB-5AB8-4AC6-A2D8-83CF01CB60F7}"/>
    <cellStyle name="การคำนวณ 3 4 5 3" xfId="18578" xr:uid="{777C6B1F-E22A-4319-ABBE-B6FC88B57B67}"/>
    <cellStyle name="การคำนวณ 3 4 5 4" xfId="9518" xr:uid="{34AEABF0-3F55-4C3F-A338-60A27CAB5487}"/>
    <cellStyle name="การคำนวณ 3 4 5 5" xfId="7519" xr:uid="{18CE5021-FDFA-49DF-BC9B-4BC54826942F}"/>
    <cellStyle name="การคำนวณ 3 4 6" xfId="32602" xr:uid="{C2A5538A-C6FA-4EC9-B9C8-8B13C3FADF28}"/>
    <cellStyle name="การคำนวณ 3 4 6 2" xfId="32601" xr:uid="{AB685361-9B05-4BC9-81CE-4D6AD48E9298}"/>
    <cellStyle name="การคำนวณ 3 4 6 2 2" xfId="18575" xr:uid="{184CC6D5-6F7A-403A-A172-87AE1FC7280D}"/>
    <cellStyle name="การคำนวณ 3 4 6 2 3" xfId="9515" xr:uid="{66634E77-9976-4A7B-BA5D-C3A4D5C62A06}"/>
    <cellStyle name="การคำนวณ 3 4 6 2 4" xfId="18010" xr:uid="{CF41995B-4DF7-4D3E-8E1E-CD01CE355065}"/>
    <cellStyle name="การคำนวณ 3 4 6 3" xfId="18576" xr:uid="{47FDAAAD-9FD6-45B5-8285-3A0C9E0DD725}"/>
    <cellStyle name="การคำนวณ 3 4 6 4" xfId="9516" xr:uid="{16981360-46C0-48BF-994D-3B679A05CEFE}"/>
    <cellStyle name="การคำนวณ 3 4 6 5" xfId="24565" xr:uid="{D34CF5DD-D93C-4F21-AF4E-7CCDB34BB418}"/>
    <cellStyle name="การคำนวณ 3 4 7" xfId="32600" xr:uid="{742AD150-1D28-4E59-9118-6E17BC1225DD}"/>
    <cellStyle name="การคำนวณ 3 4 7 2" xfId="18574" xr:uid="{36BE5911-35F0-4219-9F97-EF5C88B9FB39}"/>
    <cellStyle name="การคำนวณ 3 4 7 3" xfId="9514" xr:uid="{558AE2D3-CB6F-4D69-915D-6ACC541CB059}"/>
    <cellStyle name="การคำนวณ 3 4 7 4" xfId="8128" xr:uid="{6FD26EAB-B413-4184-B035-05BBF386DC16}"/>
    <cellStyle name="การคำนวณ 3 4 8" xfId="32599" xr:uid="{8C10A6D5-445D-46F8-ADF3-C8C6033626F8}"/>
    <cellStyle name="การคำนวณ 3 4 8 2" xfId="32598" xr:uid="{742A870E-39CD-4304-BA2D-4C38D0E0D8E3}"/>
    <cellStyle name="การคำนวณ 3 4 8 2 2" xfId="18572" xr:uid="{07C1A049-D104-41EB-8C00-7CD550DFC989}"/>
    <cellStyle name="การคำนวณ 3 4 8 2 3" xfId="9512" xr:uid="{8927C96A-246F-4452-B606-5E70379E1DE9}"/>
    <cellStyle name="การคำนวณ 3 4 8 2 4" xfId="18149" xr:uid="{1ACEEDEB-ED51-43B4-A47D-9FEB78FD8047}"/>
    <cellStyle name="การคำนวณ 3 4 8 3" xfId="18573" xr:uid="{BB2687CA-5B63-41A8-873D-1C80DB5AA773}"/>
    <cellStyle name="การคำนวณ 3 4 8 4" xfId="9513" xr:uid="{892192D4-4C66-4330-8D1C-D97814708A03}"/>
    <cellStyle name="การคำนวณ 3 4 8 5" xfId="7520" xr:uid="{34740DA3-5591-47A2-B0C0-C9971E6FE173}"/>
    <cellStyle name="การคำนวณ 3 4 9" xfId="32597" xr:uid="{6A19BBD2-8144-4E60-8B06-6915870F4407}"/>
    <cellStyle name="การคำนวณ 3 4 9 2" xfId="18571" xr:uid="{317BC9A7-45A1-4AE9-B603-188459A1D611}"/>
    <cellStyle name="การคำนวณ 3 4 9 3" xfId="9511" xr:uid="{A554DD97-098C-418E-9FF4-CC3FFA03DD7E}"/>
    <cellStyle name="การคำนวณ 3 4 9 4" xfId="24564" xr:uid="{CE98DC52-7E1B-4F05-BFA2-F81FABEC5026}"/>
    <cellStyle name="การคำนวณ 3 5" xfId="42344" xr:uid="{6655B593-FE16-479B-BC37-AF260B040E98}"/>
    <cellStyle name="การคำนวณ 3 5 10" xfId="28547" xr:uid="{D6CD8EB5-8EC6-4078-A760-726BE847AD87}"/>
    <cellStyle name="การคำนวณ 3 5 10 2" xfId="15048" xr:uid="{115C9A51-0E48-4698-9942-B7E030C6ED28}"/>
    <cellStyle name="การคำนวณ 3 5 10 3" xfId="6779" xr:uid="{1B314EFB-8BA6-4FD3-A4FF-B263A3D7A908}"/>
    <cellStyle name="การคำนวณ 3 5 10 4" xfId="2357" xr:uid="{99406209-0C77-4474-8175-30283BBD3AFA}"/>
    <cellStyle name="การคำนวณ 3 5 11" xfId="27514" xr:uid="{8D5C71BB-7356-40F8-A8C9-346C8CC4635D}"/>
    <cellStyle name="การคำนวณ 3 5 11 2" xfId="14047" xr:uid="{0D0EA251-8762-4C40-9A14-01A08F2A7C38}"/>
    <cellStyle name="การคำนวณ 3 5 11 3" xfId="6015" xr:uid="{05467642-3964-4D83-9E27-FA5ECA78194D}"/>
    <cellStyle name="การคำนวณ 3 5 11 4" xfId="1751" xr:uid="{BFEB4933-326E-4FD8-A6B9-C38663D0F04D}"/>
    <cellStyle name="การคำนวณ 3 5 12" xfId="26302" xr:uid="{8E124846-33C7-4049-B374-F7B66C220D09}"/>
    <cellStyle name="การคำนวณ 3 5 12 2" xfId="12866" xr:uid="{991E7E15-59C4-4C92-AB19-F20B4E01CE1A}"/>
    <cellStyle name="การคำนวณ 3 5 12 3" xfId="5181" xr:uid="{F04DCF92-8FA5-4311-A7AA-2D0F3AD47FC7}"/>
    <cellStyle name="การคำนวณ 3 5 12 4" xfId="1274" xr:uid="{95CCC713-6582-472E-89E8-7811F2B663B9}"/>
    <cellStyle name="การคำนวณ 3 5 13" xfId="32596" xr:uid="{C8626AC8-C53D-414A-88EB-C5FD5A908EB3}"/>
    <cellStyle name="การคำนวณ 3 5 13 2" xfId="18570" xr:uid="{14824932-E7FC-47D9-B51A-4374EFFD2790}"/>
    <cellStyle name="การคำนวณ 3 5 13 3" xfId="9510" xr:uid="{CA4BB032-EE3D-49F4-B0E3-8E58D313702F}"/>
    <cellStyle name="การคำนวณ 3 5 13 4" xfId="21051" xr:uid="{B8237FD3-2D61-4931-BCC8-240C7E0E77E1}"/>
    <cellStyle name="การคำนวณ 3 5 14" xfId="39367" xr:uid="{99ECA223-E6AE-4AD5-BD33-7C173BF999BF}"/>
    <cellStyle name="การคำนวณ 3 5 15" xfId="24734" xr:uid="{DA59534B-DF83-4A64-8980-D9674A99436E}"/>
    <cellStyle name="การคำนวณ 3 5 16" xfId="19438" xr:uid="{FAAA42E3-A145-420A-B314-E2B464B00983}"/>
    <cellStyle name="การคำนวณ 3 5 17" xfId="10317" xr:uid="{F814F4B3-69C0-4186-A6C8-524B4B080492}"/>
    <cellStyle name="การคำนวณ 3 5 2" xfId="41543" xr:uid="{CF86A846-ACDC-44D7-8148-83293D9DF14E}"/>
    <cellStyle name="การคำนวณ 3 5 2 10" xfId="10743" xr:uid="{6E2B43C1-D5E0-46CC-871A-E5D7543E1EDD}"/>
    <cellStyle name="การคำนวณ 3 5 2 2" xfId="32594" xr:uid="{D555D98C-B42F-4A4B-A47A-FB7FDF1D8216}"/>
    <cellStyle name="การคำนวณ 3 5 2 2 2" xfId="18568" xr:uid="{8FA4423E-BC70-4777-9AB6-861DC05B971B}"/>
    <cellStyle name="การคำนวณ 3 5 2 2 3" xfId="9508" xr:uid="{448C7BEE-F787-43FC-8BBC-C742D49F56E0}"/>
    <cellStyle name="การคำนวณ 3 5 2 2 4" xfId="7521" xr:uid="{E1C308A3-0E28-4E5D-8372-D71E25940AEA}"/>
    <cellStyle name="การคำนวณ 3 5 2 3" xfId="27953" xr:uid="{902E8C0B-E540-433F-8A1F-B3A52A456787}"/>
    <cellStyle name="การคำนวณ 3 5 2 3 2" xfId="14481" xr:uid="{D8481907-1B5F-4DD2-8803-AB1E0A4EAF35}"/>
    <cellStyle name="การคำนวณ 3 5 2 3 3" xfId="6371" xr:uid="{53560554-31D9-4781-AC1E-5750239E7C68}"/>
    <cellStyle name="การคำนวณ 3 5 2 3 4" xfId="2045" xr:uid="{661F9558-67AC-4D9D-A7C7-14225B0240F7}"/>
    <cellStyle name="การคำนวณ 3 5 2 4" xfId="28657" xr:uid="{CBCF42B5-838D-4A69-A9EB-65951D2680A5}"/>
    <cellStyle name="การคำนวณ 3 5 2 4 2" xfId="15138" xr:uid="{4A90D914-051C-468D-9280-4AF7288E1532}"/>
    <cellStyle name="การคำนวณ 3 5 2 4 3" xfId="6878" xr:uid="{B517714B-C1B1-4EBC-B334-BD77AB0736DA}"/>
    <cellStyle name="การคำนวณ 3 5 2 4 4" xfId="2443" xr:uid="{652811D6-FF2C-4653-BB1C-4AA8B48034F3}"/>
    <cellStyle name="การคำนวณ 3 5 2 5" xfId="25763" xr:uid="{3C64DBF8-DC3E-426D-85DE-0809516F8649}"/>
    <cellStyle name="การคำนวณ 3 5 2 5 2" xfId="12338" xr:uid="{2A96CF4A-6645-47B7-B132-3EDBB08FAA31}"/>
    <cellStyle name="การคำนวณ 3 5 2 5 3" xfId="4808" xr:uid="{F605F7D1-AA6A-4CA0-ACD4-6A19B70923C8}"/>
    <cellStyle name="การคำนวณ 3 5 2 5 4" xfId="1042" xr:uid="{13C2CE7A-9609-4101-82E4-3AFEFE07B49F}"/>
    <cellStyle name="การคำนวณ 3 5 2 6" xfId="32595" xr:uid="{9829634A-FE89-461B-A776-D03C3A7B7B28}"/>
    <cellStyle name="การคำนวณ 3 5 2 6 2" xfId="18569" xr:uid="{78936B0C-249A-4793-9A4D-2761E1831E99}"/>
    <cellStyle name="การคำนวณ 3 5 2 6 3" xfId="9509" xr:uid="{616E6DCE-1EFC-4870-97D5-F54B5136FDDB}"/>
    <cellStyle name="การคำนวณ 3 5 2 6 4" xfId="21050" xr:uid="{DBD0FB14-7567-4888-A70A-D81B94BE7949}"/>
    <cellStyle name="การคำนวณ 3 5 2 7" xfId="38680" xr:uid="{8CDEC4B8-DE6F-4C13-80AA-6CAE9F6B4E7A}"/>
    <cellStyle name="การคำนวณ 3 5 2 8" xfId="24057" xr:uid="{2A5BE8E3-7179-45C5-8881-3DD18DE8FC3E}"/>
    <cellStyle name="การคำนวณ 3 5 2 9" xfId="12494" xr:uid="{ACF240D4-7A22-4DAF-87C9-7A2C00B06ADC}"/>
    <cellStyle name="การคำนวณ 3 5 3" xfId="32593" xr:uid="{69290F7A-CE18-4897-AE45-69E4D9D7900F}"/>
    <cellStyle name="การคำนวณ 3 5 3 2" xfId="32592" xr:uid="{45272B00-CC65-4700-8476-2BFA0B0F3CC5}"/>
    <cellStyle name="การคำนวณ 3 5 3 2 2" xfId="18566" xr:uid="{16D40862-139B-401C-8A43-B6C36DCF13E3}"/>
    <cellStyle name="การคำนวณ 3 5 3 2 3" xfId="9506" xr:uid="{BE0CEBBA-8335-4BD5-B935-047F313F3DA1}"/>
    <cellStyle name="การคำนวณ 3 5 3 2 4" xfId="17876" xr:uid="{8CD8F873-6EE6-4BFD-8B93-FB66F2D2B5FB}"/>
    <cellStyle name="การคำนวณ 3 5 3 3" xfId="18567" xr:uid="{F93DEA4E-AC0C-4B5C-A317-D36F7A36932A}"/>
    <cellStyle name="การคำนวณ 3 5 3 4" xfId="9507" xr:uid="{7E1F2CF7-5E66-4EEA-A2B6-76FBFC985A13}"/>
    <cellStyle name="การคำนวณ 3 5 3 5" xfId="18148" xr:uid="{B5CA061E-610E-4CC3-BDD9-21CF68AA778B}"/>
    <cellStyle name="การคำนวณ 3 5 4" xfId="32591" xr:uid="{A9DE6170-AE60-46E7-B3D9-097E3363D23B}"/>
    <cellStyle name="การคำนวณ 3 5 4 2" xfId="32590" xr:uid="{DBD97D0D-E562-42B6-9D02-3BDD722C3DE2}"/>
    <cellStyle name="การคำนวณ 3 5 4 2 2" xfId="18564" xr:uid="{E8015DFE-71E1-4E42-807C-4E9419C10204}"/>
    <cellStyle name="การคำนวณ 3 5 4 2 3" xfId="9504" xr:uid="{6D9C057A-FAF0-4C01-BCEF-C2D1F6EDD8E0}"/>
    <cellStyle name="การคำนวณ 3 5 4 2 4" xfId="8129" xr:uid="{70F4E2D5-C4C3-4D37-A4B4-6C476AEF2393}"/>
    <cellStyle name="การคำนวณ 3 5 4 3" xfId="18565" xr:uid="{D7A34336-6AAC-4A2C-8F28-C309565A725B}"/>
    <cellStyle name="การคำนวณ 3 5 4 4" xfId="9505" xr:uid="{7EE7B0C3-93A1-46A4-B65D-DE0F87481B19}"/>
    <cellStyle name="การคำนวณ 3 5 4 5" xfId="18006" xr:uid="{A89FCE10-242A-423E-9D23-ECBE1A0A4BF7}"/>
    <cellStyle name="การคำนวณ 3 5 5" xfId="32589" xr:uid="{A8EDCCAF-5581-4DD3-A60D-577CD30C9C6C}"/>
    <cellStyle name="การคำนวณ 3 5 5 2" xfId="32588" xr:uid="{BE7C94AA-5E19-4FD1-9CE1-89FE2D92FF63}"/>
    <cellStyle name="การคำนวณ 3 5 5 2 2" xfId="18562" xr:uid="{71DF688B-6503-4128-B20C-93883038DB5F}"/>
    <cellStyle name="การคำนวณ 3 5 5 2 3" xfId="9502" xr:uid="{F5D1060D-1661-4F9E-8471-89A3EFC0B208}"/>
    <cellStyle name="การคำนวณ 3 5 5 2 4" xfId="14988" xr:uid="{CC2C31B8-7CA9-49E6-B36C-6974E8BAE296}"/>
    <cellStyle name="การคำนวณ 3 5 5 3" xfId="18563" xr:uid="{BB6A5AF4-831F-48AD-BC79-6DE5DDAEB4ED}"/>
    <cellStyle name="การคำนวณ 3 5 5 4" xfId="9503" xr:uid="{A2C82025-0B69-419E-94E1-E2FCFDD09D3C}"/>
    <cellStyle name="การคำนวณ 3 5 5 5" xfId="7522" xr:uid="{4009962F-2F0B-4658-83F7-82FB016B6DE2}"/>
    <cellStyle name="การคำนวณ 3 5 6" xfId="32587" xr:uid="{DFF01969-680A-4074-B5D2-2F5FF59FB837}"/>
    <cellStyle name="การคำนวณ 3 5 6 2" xfId="32586" xr:uid="{F65E67BD-82CC-44FB-9598-4B31851B895E}"/>
    <cellStyle name="การคำนวณ 3 5 6 2 2" xfId="18560" xr:uid="{A1A72BBC-C2F9-45DA-B749-492804740240}"/>
    <cellStyle name="การคำนวณ 3 5 6 2 3" xfId="9500" xr:uid="{C6856858-C620-48A2-8850-A03F16A01185}"/>
    <cellStyle name="การคำนวณ 3 5 6 2 4" xfId="21049" xr:uid="{042A8F6C-E8DC-4741-A2D7-250E7D9A6FC0}"/>
    <cellStyle name="การคำนวณ 3 5 6 3" xfId="18561" xr:uid="{D019754B-3354-48D5-B7C8-77D740A2CE73}"/>
    <cellStyle name="การคำนวณ 3 5 6 4" xfId="9501" xr:uid="{1A542F55-7AE9-42DE-9BD1-DA6356A014D5}"/>
    <cellStyle name="การคำนวณ 3 5 6 5" xfId="24563" xr:uid="{28A8C7BC-6CAD-4D04-9CEF-4C8B9571EC9F}"/>
    <cellStyle name="การคำนวณ 3 5 7" xfId="32585" xr:uid="{2E87E2A9-DD00-4E12-B1A4-D453A9A6F064}"/>
    <cellStyle name="การคำนวณ 3 5 7 2" xfId="18559" xr:uid="{02035F33-6BF3-42C8-B927-FB6E644B04F4}"/>
    <cellStyle name="การคำนวณ 3 5 7 3" xfId="9499" xr:uid="{DCCB0F84-2CD1-4529-B11B-4165520779B5}"/>
    <cellStyle name="การคำนวณ 3 5 7 4" xfId="21048" xr:uid="{937433E4-C695-483D-A78A-AA8937944B2C}"/>
    <cellStyle name="การคำนวณ 3 5 8" xfId="32584" xr:uid="{4337D7E4-79BF-43CB-ABAB-417186786EA3}"/>
    <cellStyle name="การคำนวณ 3 5 8 2" xfId="32583" xr:uid="{F6C311D7-4AFA-41AC-8768-E4E23BA32E06}"/>
    <cellStyle name="การคำนวณ 3 5 8 2 2" xfId="18557" xr:uid="{CBCC7817-62C7-4294-9C47-1A08D7A09841}"/>
    <cellStyle name="การคำนวณ 3 5 8 2 3" xfId="9497" xr:uid="{2AB3B79F-66C7-4161-805E-369F0BB1665E}"/>
    <cellStyle name="การคำนวณ 3 5 8 2 4" xfId="24661" xr:uid="{1494551B-AB87-41F0-823F-BB4206C448D0}"/>
    <cellStyle name="การคำนวณ 3 5 8 3" xfId="18558" xr:uid="{0F07F433-BDB7-4247-BD20-6BF145B9B404}"/>
    <cellStyle name="การคำนวณ 3 5 8 4" xfId="9498" xr:uid="{EF89B98F-B12B-4870-8AFD-D8239DD282D9}"/>
    <cellStyle name="การคำนวณ 3 5 8 5" xfId="7523" xr:uid="{19A5F80D-BAB5-4681-973B-369F63ED0394}"/>
    <cellStyle name="การคำนวณ 3 5 9" xfId="32582" xr:uid="{A65E703E-9197-4B06-BE34-B8A2D6B39BF5}"/>
    <cellStyle name="การคำนวณ 3 5 9 2" xfId="18556" xr:uid="{B0DB48F7-7F3D-4FBD-8EBA-D501D982C584}"/>
    <cellStyle name="การคำนวณ 3 5 9 3" xfId="9496" xr:uid="{D4EBC69D-00B5-45AE-96FA-AFEF90088246}"/>
    <cellStyle name="การคำนวณ 3 5 9 4" xfId="24562" xr:uid="{847A98E7-442C-4C63-AB63-CA4FC2B199F8}"/>
    <cellStyle name="การคำนวณ 3 6" xfId="42343" xr:uid="{C9F295C3-5FB0-4973-89A2-3D4BF31D6815}"/>
    <cellStyle name="การคำนวณ 3 6 10" xfId="28546" xr:uid="{021FFF86-4765-43CF-83AD-92936B6C50E8}"/>
    <cellStyle name="การคำนวณ 3 6 10 2" xfId="15047" xr:uid="{0EB7B610-6942-4C5C-BD0B-AECF960BB50F}"/>
    <cellStyle name="การคำนวณ 3 6 10 3" xfId="6778" xr:uid="{C0549907-CBCA-465C-B648-85612610B669}"/>
    <cellStyle name="การคำนวณ 3 6 10 4" xfId="2356" xr:uid="{F3CEB1BA-7A70-45E7-BA4F-73F6A06D7E9A}"/>
    <cellStyle name="การคำนวณ 3 6 11" xfId="26789" xr:uid="{3093F017-8DEC-4629-9E0C-7BE3C79E5CAA}"/>
    <cellStyle name="การคำนวณ 3 6 11 2" xfId="13339" xr:uid="{C59F0117-25B6-4201-92A8-919219F123DC}"/>
    <cellStyle name="การคำนวณ 3 6 11 3" xfId="5528" xr:uid="{E438D94E-BAFB-408E-B0F7-6E2C1D02EDB5}"/>
    <cellStyle name="การคำนวณ 3 6 11 4" xfId="1518" xr:uid="{E9B7B4EF-242B-4858-9F79-65DAE18743B4}"/>
    <cellStyle name="การคำนวณ 3 6 12" xfId="26301" xr:uid="{6739A85C-FE5E-4473-ADE0-1B28785A8C5F}"/>
    <cellStyle name="การคำนวณ 3 6 12 2" xfId="12865" xr:uid="{8D34EF6E-1F19-4CA1-B0E3-17C0BF7343B2}"/>
    <cellStyle name="การคำนวณ 3 6 12 3" xfId="5180" xr:uid="{35233C9C-3105-4BC0-ADD1-6CEA0AA72F04}"/>
    <cellStyle name="การคำนวณ 3 6 12 4" xfId="1273" xr:uid="{77F32631-D712-4DCB-82B7-364BDC79538D}"/>
    <cellStyle name="การคำนวณ 3 6 13" xfId="32581" xr:uid="{5A5850FE-F4F8-452F-B090-4C950BDA845D}"/>
    <cellStyle name="การคำนวณ 3 6 13 2" xfId="18555" xr:uid="{382A67F1-3688-446B-846B-22FDC6C7D38F}"/>
    <cellStyle name="การคำนวณ 3 6 13 3" xfId="9495" xr:uid="{71E2C506-0F09-4961-B165-8BB0632DFA90}"/>
    <cellStyle name="การคำนวณ 3 6 13 4" xfId="18002" xr:uid="{D47CEA1A-2CA9-4597-A726-1DE422AFC677}"/>
    <cellStyle name="การคำนวณ 3 6 14" xfId="39366" xr:uid="{45BD9641-102C-4E8E-BE0F-C9E147FD52B7}"/>
    <cellStyle name="การคำนวณ 3 6 15" xfId="24733" xr:uid="{6D5B896A-EDBB-4C13-8150-946A3460CB6D}"/>
    <cellStyle name="การคำนวณ 3 6 16" xfId="19439" xr:uid="{C4C11364-F6DE-4477-8984-F78E5D7732EA}"/>
    <cellStyle name="การคำนวณ 3 6 17" xfId="10318" xr:uid="{B7978140-684E-4641-90B6-01637DC6E3C1}"/>
    <cellStyle name="การคำนวณ 3 6 2" xfId="41542" xr:uid="{F044DE99-0249-4113-BE9A-66DC07CB6E94}"/>
    <cellStyle name="การคำนวณ 3 6 2 10" xfId="5679" xr:uid="{AE655952-1990-49C0-B0B6-9E41DBFE23CA}"/>
    <cellStyle name="การคำนวณ 3 6 2 2" xfId="32579" xr:uid="{0CEAE135-80B0-4A04-8757-B1C8525C3A1A}"/>
    <cellStyle name="การคำนวณ 3 6 2 2 2" xfId="18553" xr:uid="{BA4EA52B-6554-48EE-A749-AFD8F2516989}"/>
    <cellStyle name="การคำนวณ 3 6 2 2 3" xfId="9493" xr:uid="{BE239BBA-166C-4B7F-BE6B-3AF660D1A2AE}"/>
    <cellStyle name="การคำนวณ 3 6 2 2 4" xfId="7524" xr:uid="{7CED7D4B-E141-483C-94F7-BD34F85C3BD8}"/>
    <cellStyle name="การคำนวณ 3 6 2 3" xfId="27952" xr:uid="{B1E654B4-382D-4EFD-BCE8-D4A7588BD536}"/>
    <cellStyle name="การคำนวณ 3 6 2 3 2" xfId="14480" xr:uid="{A81BE455-37A7-43EB-BECE-42BE163DB090}"/>
    <cellStyle name="การคำนวณ 3 6 2 3 3" xfId="6370" xr:uid="{69E93B75-B40A-467F-B07C-45F290F585DD}"/>
    <cellStyle name="การคำนวณ 3 6 2 3 4" xfId="2044" xr:uid="{D7DE04A4-3DE1-4E4C-AD57-5516F02784BF}"/>
    <cellStyle name="การคำนวณ 3 6 2 4" xfId="29660" xr:uid="{15F4412A-879A-4DD4-A19A-01B4192210D0}"/>
    <cellStyle name="การคำนวณ 3 6 2 4 2" xfId="15994" xr:uid="{31A9E11F-FD72-41AF-84DE-E468934B643B}"/>
    <cellStyle name="การคำนวณ 3 6 2 4 3" xfId="7481" xr:uid="{1BEB980C-9E70-4CB9-B711-11B8289A0986}"/>
    <cellStyle name="การคำนวณ 3 6 2 4 4" xfId="2711" xr:uid="{87BDDC8C-DC3D-46BE-A7BA-957BF28899B1}"/>
    <cellStyle name="การคำนวณ 3 6 2 5" xfId="25762" xr:uid="{3EBA314D-FF80-48C4-8C42-557172350A4D}"/>
    <cellStyle name="การคำนวณ 3 6 2 5 2" xfId="12337" xr:uid="{32BC72CE-6FF3-44EE-87F5-54B99628C4EC}"/>
    <cellStyle name="การคำนวณ 3 6 2 5 3" xfId="4807" xr:uid="{0F09F13C-8556-41C4-9334-AA6DE1095B84}"/>
    <cellStyle name="การคำนวณ 3 6 2 5 4" xfId="1041" xr:uid="{60CDBFC3-1A1E-45EB-A00D-37357941938A}"/>
    <cellStyle name="การคำนวณ 3 6 2 6" xfId="32580" xr:uid="{E9EFF0EA-3980-4CB0-9125-FD9B061FD974}"/>
    <cellStyle name="การคำนวณ 3 6 2 6 2" xfId="18554" xr:uid="{DD3C994F-F9B5-443D-8781-207656F65BD1}"/>
    <cellStyle name="การคำนวณ 3 6 2 6 3" xfId="9494" xr:uid="{5ED48B02-0CB5-46BD-817E-EC18961C820E}"/>
    <cellStyle name="การคำนวณ 3 6 2 6 4" xfId="8130" xr:uid="{230BB34D-787A-42FD-AC40-CE84C564FFF9}"/>
    <cellStyle name="การคำนวณ 3 6 2 7" xfId="38679" xr:uid="{A1F32F6C-4976-4F57-9BD1-7D0396B8DC41}"/>
    <cellStyle name="การคำนวณ 3 6 2 8" xfId="24056" xr:uid="{D5045C9F-01FF-4554-9FBD-C89AE34EC9DB}"/>
    <cellStyle name="การคำนวณ 3 6 2 9" xfId="15165" xr:uid="{1E2B32DD-9EF1-4C32-9773-4C190942E0C0}"/>
    <cellStyle name="การคำนวณ 3 6 3" xfId="32578" xr:uid="{BF42E9FF-1685-4329-A25F-15F1B87077C4}"/>
    <cellStyle name="การคำนวณ 3 6 3 2" xfId="32577" xr:uid="{0446C725-BA34-4C26-B2F8-99E47963C61F}"/>
    <cellStyle name="การคำนวณ 3 6 3 2 2" xfId="18551" xr:uid="{FAAE68B1-F5C6-43B9-8E97-8CCD7E98F3F7}"/>
    <cellStyle name="การคำนวณ 3 6 3 2 3" xfId="9491" xr:uid="{65A77122-52E2-4E0E-9162-E39242806DB2}"/>
    <cellStyle name="การคำนวณ 3 6 3 2 4" xfId="24561" xr:uid="{53685E5A-6CAC-489E-9773-BE1B4953A58F}"/>
    <cellStyle name="การคำนวณ 3 6 3 3" xfId="18552" xr:uid="{F9A7B83A-058B-46C6-8EAA-2DE0D26F8141}"/>
    <cellStyle name="การคำนวณ 3 6 3 4" xfId="9492" xr:uid="{DD267A32-7194-4068-9F70-FE4435E3881A}"/>
    <cellStyle name="การคำนวณ 3 6 3 5" xfId="24660" xr:uid="{71984DDB-34DA-4FBB-B5BD-925FB912C455}"/>
    <cellStyle name="การคำนวณ 3 6 4" xfId="32576" xr:uid="{5775D2D2-3F7F-44F3-90AB-F346A404BB63}"/>
    <cellStyle name="การคำนวณ 3 6 4 2" xfId="32575" xr:uid="{D3FA7D8F-5DFD-46AB-A349-8AA20A7DF231}"/>
    <cellStyle name="การคำนวณ 3 6 4 2 2" xfId="18549" xr:uid="{494A1BD0-380F-4C6E-86F7-30237D4D329A}"/>
    <cellStyle name="การคำนวณ 3 6 4 2 3" xfId="9489" xr:uid="{F8522AA9-72AA-4762-95FE-BACCD5891B30}"/>
    <cellStyle name="การคำนวณ 3 6 4 2 4" xfId="11622" xr:uid="{6FD071F2-6133-4E90-AFDD-77DF94F09A26}"/>
    <cellStyle name="การคำนวณ 3 6 4 3" xfId="18550" xr:uid="{7403CC75-645A-4074-806A-68931C3041D8}"/>
    <cellStyle name="การคำนวณ 3 6 4 4" xfId="9490" xr:uid="{963E3F6E-4BCA-4848-9073-61CD596F9CF0}"/>
    <cellStyle name="การคำนวณ 3 6 4 5" xfId="16549" xr:uid="{D3AD3634-4283-48D5-90DC-24CE02D1520C}"/>
    <cellStyle name="การคำนวณ 3 6 5" xfId="32574" xr:uid="{36E0520F-9BC5-4E25-B8C2-4DE3DFB417FA}"/>
    <cellStyle name="การคำนวณ 3 6 5 2" xfId="32573" xr:uid="{3D4DB3B3-B90F-4FCE-ABFE-A301E7EEC4FD}"/>
    <cellStyle name="การคำนวณ 3 6 5 2 2" xfId="18547" xr:uid="{B47121E1-CD29-4F8C-B33A-1C94C71CF1A8}"/>
    <cellStyle name="การคำนวณ 3 6 5 2 3" xfId="9487" xr:uid="{620B5F6C-4900-41E3-B485-68BEA203FC25}"/>
    <cellStyle name="การคำนวณ 3 6 5 2 4" xfId="18147" xr:uid="{7184055E-AF74-43B3-BE9E-33479F2D5E78}"/>
    <cellStyle name="การคำนวณ 3 6 5 3" xfId="18548" xr:uid="{97B33948-B21C-43EA-B9F5-B67F995413B2}"/>
    <cellStyle name="การคำนวณ 3 6 5 4" xfId="9488" xr:uid="{94EB17A6-5152-4164-8783-510E8CDDD7C1}"/>
    <cellStyle name="การคำนวณ 3 6 5 5" xfId="7525" xr:uid="{4CD3B2E3-8D2B-410D-8692-8D162FB35EB9}"/>
    <cellStyle name="การคำนวณ 3 6 6" xfId="32572" xr:uid="{EA2BF356-7374-407C-B811-B9A228D8BE9E}"/>
    <cellStyle name="การคำนวณ 3 6 6 2" xfId="32571" xr:uid="{5481B721-01D4-447E-A81E-B3C5E0C65539}"/>
    <cellStyle name="การคำนวณ 3 6 6 2 2" xfId="18545" xr:uid="{051EC04F-B949-4DF8-AA79-5A2FD292C862}"/>
    <cellStyle name="การคำนวณ 3 6 6 2 3" xfId="9485" xr:uid="{518D47B1-99E4-4AF1-8CF7-F239CF92DA90}"/>
    <cellStyle name="การคำนวณ 3 6 6 2 4" xfId="17998" xr:uid="{CECE61E4-8142-487B-AD6E-8F2728D05155}"/>
    <cellStyle name="การคำนวณ 3 6 6 3" xfId="18546" xr:uid="{930D8A22-6F11-45E7-8AE8-63A167837A4D}"/>
    <cellStyle name="การคำนวณ 3 6 6 4" xfId="9486" xr:uid="{0E4E4F4E-CE4F-4D17-8DC3-F6BA42E80AD8}"/>
    <cellStyle name="การคำนวณ 3 6 6 5" xfId="24560" xr:uid="{56B0A2B7-F4F9-46FB-A229-B5012C2729AA}"/>
    <cellStyle name="การคำนวณ 3 6 7" xfId="32570" xr:uid="{4373AE23-0278-4776-9975-4EF6D7A7CB85}"/>
    <cellStyle name="การคำนวณ 3 6 7 2" xfId="18544" xr:uid="{F221F3E3-4B22-4AC3-B90F-CE6367DA1272}"/>
    <cellStyle name="การคำนวณ 3 6 7 3" xfId="9484" xr:uid="{3AF8B56F-E599-46FC-AB8C-A803FDBA08E5}"/>
    <cellStyle name="การคำนวณ 3 6 7 4" xfId="8131" xr:uid="{752589C8-D244-4D30-9628-4FEC59BE35DA}"/>
    <cellStyle name="การคำนวณ 3 6 8" xfId="32569" xr:uid="{D420738E-9A83-4012-9C84-B6FE13184F4E}"/>
    <cellStyle name="การคำนวณ 3 6 8 2" xfId="32568" xr:uid="{474B116A-F66E-46F9-A1E6-DE4ED1A1074E}"/>
    <cellStyle name="การคำนวณ 3 6 8 2 2" xfId="18542" xr:uid="{E49C8485-E17C-4048-B5F2-14290C66DD45}"/>
    <cellStyle name="การคำนวณ 3 6 8 2 3" xfId="9482" xr:uid="{A1CBCEC9-51CF-47DF-A55C-6A66CF816381}"/>
    <cellStyle name="การคำนวณ 3 6 8 2 4" xfId="24659" xr:uid="{C4C2B692-F738-4C75-8638-7E026F540F51}"/>
    <cellStyle name="การคำนวณ 3 6 8 3" xfId="18543" xr:uid="{F289E772-B198-45AE-AB80-1522ECD2C6A2}"/>
    <cellStyle name="การคำนวณ 3 6 8 4" xfId="9483" xr:uid="{7DA66F57-09A9-432F-8C3F-53D2C4ACE125}"/>
    <cellStyle name="การคำนวณ 3 6 8 5" xfId="7526" xr:uid="{39A2BB04-84BF-4458-9334-67B31EF6AA3C}"/>
    <cellStyle name="การคำนวณ 3 6 9" xfId="32567" xr:uid="{1361DC38-240B-49B3-86CA-C8D6FB62E917}"/>
    <cellStyle name="การคำนวณ 3 6 9 2" xfId="18541" xr:uid="{CC198600-099E-4F31-A5BF-9F4630E8C123}"/>
    <cellStyle name="การคำนวณ 3 6 9 3" xfId="9481" xr:uid="{1EECC060-8D3F-44B1-9765-52781CDDCD6A}"/>
    <cellStyle name="การคำนวณ 3 6 9 4" xfId="24559" xr:uid="{46AD6154-55C9-4FD0-ADA1-015D44B7CD66}"/>
    <cellStyle name="การคำนวณ 3 7" xfId="42342" xr:uid="{FE953276-D3FC-4DCA-96FF-748C6C7FE831}"/>
    <cellStyle name="การคำนวณ 3 7 10" xfId="26300" xr:uid="{965692D0-03D2-475A-B601-031AAEF331FC}"/>
    <cellStyle name="การคำนวณ 3 7 10 2" xfId="12864" xr:uid="{1D064061-5A56-423C-9996-4A2BAD78ABE1}"/>
    <cellStyle name="การคำนวณ 3 7 10 3" xfId="5179" xr:uid="{FF9707F7-61FE-4AED-AE11-76C89891ADB3}"/>
    <cellStyle name="การคำนวณ 3 7 10 4" xfId="1272" xr:uid="{6BE66F28-30B2-4CBD-A8FB-A7176C6603F4}"/>
    <cellStyle name="การคำนวณ 3 7 11" xfId="32566" xr:uid="{E53E8712-60AF-46ED-ACAD-552AFA536FE9}"/>
    <cellStyle name="การคำนวณ 3 7 11 2" xfId="18540" xr:uid="{D35B56F0-D585-4AD1-9C63-40AF8A23F609}"/>
    <cellStyle name="การคำนวณ 3 7 11 3" xfId="9480" xr:uid="{23042C50-EB0F-45ED-B63F-E4235D7120F3}"/>
    <cellStyle name="การคำนวณ 3 7 11 4" xfId="11572" xr:uid="{B528457E-AC0B-45B0-B9D1-ACF518019FEA}"/>
    <cellStyle name="การคำนวณ 3 7 12" xfId="39365" xr:uid="{8C427DA2-C2DB-4752-81AE-F20009D8F91C}"/>
    <cellStyle name="การคำนวณ 3 7 13" xfId="24732" xr:uid="{2926C8D4-69F6-4C7A-B6C4-727741FE3687}"/>
    <cellStyle name="การคำนวณ 3 7 14" xfId="19440" xr:uid="{5FE466DF-E9BD-45CA-83C6-C9DA77CF82CF}"/>
    <cellStyle name="การคำนวณ 3 7 15" xfId="6957" xr:uid="{636901B3-F8E2-4A00-8BE5-99F3817C6CA2}"/>
    <cellStyle name="การคำนวณ 3 7 2" xfId="41541" xr:uid="{2C3A252D-D375-4F5D-860F-BA9F972B831A}"/>
    <cellStyle name="การคำนวณ 3 7 2 10" xfId="5757" xr:uid="{50342BA6-FFBB-42AE-BD4A-AFF3B236FD61}"/>
    <cellStyle name="การคำนวณ 3 7 2 2" xfId="32564" xr:uid="{8C3BF26D-2B02-4F39-BC0F-87874F2D8C2C}"/>
    <cellStyle name="การคำนวณ 3 7 2 2 2" xfId="18538" xr:uid="{EEFE2408-5CB5-4C58-ADCB-8C48E9201692}"/>
    <cellStyle name="การคำนวณ 3 7 2 2 3" xfId="9478" xr:uid="{06E615D2-A227-4203-ACF6-518B02642BAC}"/>
    <cellStyle name="การคำนวณ 3 7 2 2 4" xfId="7527" xr:uid="{030196DF-5582-4D06-B63E-B4DBBB578BED}"/>
    <cellStyle name="การคำนวณ 3 7 2 3" xfId="27951" xr:uid="{DFA11915-4F39-4D58-B8CA-B8A903B73F8E}"/>
    <cellStyle name="การคำนวณ 3 7 2 3 2" xfId="14479" xr:uid="{E6D2ED60-AA9E-4100-9C7F-70B21C261301}"/>
    <cellStyle name="การคำนวณ 3 7 2 3 3" xfId="6369" xr:uid="{B8F069E7-8804-4659-92D3-B1C9C06DBF54}"/>
    <cellStyle name="การคำนวณ 3 7 2 3 4" xfId="2043" xr:uid="{FAF12B3D-BCFA-428B-8B51-93C774EE2981}"/>
    <cellStyle name="การคำนวณ 3 7 2 4" xfId="29659" xr:uid="{343E60C4-EF8C-444E-B17D-9643C099B9FC}"/>
    <cellStyle name="การคำนวณ 3 7 2 4 2" xfId="15993" xr:uid="{F6122537-3CC1-4808-A62B-8E61D498811C}"/>
    <cellStyle name="การคำนวณ 3 7 2 4 3" xfId="7480" xr:uid="{8DCA46F2-FC32-4410-8E31-532BCAC93C5F}"/>
    <cellStyle name="การคำนวณ 3 7 2 4 4" xfId="2710" xr:uid="{401A864F-E969-4E2C-B374-247952638B50}"/>
    <cellStyle name="การคำนวณ 3 7 2 5" xfId="25761" xr:uid="{8EC18465-BD26-4D6A-AC2F-19B88E2EC44D}"/>
    <cellStyle name="การคำนวณ 3 7 2 5 2" xfId="12336" xr:uid="{C0F12781-D031-411A-B3C6-EE0A5909F0FD}"/>
    <cellStyle name="การคำนวณ 3 7 2 5 3" xfId="4806" xr:uid="{2A01998B-7D80-4750-AB0C-A2F59AFE5F4B}"/>
    <cellStyle name="การคำนวณ 3 7 2 5 4" xfId="1040" xr:uid="{4E0EDB7F-A096-42A4-8873-E8F2154D3CC3}"/>
    <cellStyle name="การคำนวณ 3 7 2 6" xfId="32565" xr:uid="{02B43E95-10B5-4CB9-8C19-CE6779E2E2FA}"/>
    <cellStyle name="การคำนวณ 3 7 2 6 2" xfId="18539" xr:uid="{9B693104-109E-4504-AA59-050806800026}"/>
    <cellStyle name="การคำนวณ 3 7 2 6 3" xfId="9479" xr:uid="{ED2FEFC3-342C-4B75-B41B-BF68D2C701ED}"/>
    <cellStyle name="การคำนวณ 3 7 2 6 4" xfId="39671" xr:uid="{49017530-21D2-49B3-9D2A-E01646141A20}"/>
    <cellStyle name="การคำนวณ 3 7 2 7" xfId="38678" xr:uid="{F876E6B4-0ED5-4758-965A-AD1C8B148C95}"/>
    <cellStyle name="การคำนวณ 3 7 2 8" xfId="24055" xr:uid="{ECFE67F0-AD02-4338-BCAE-8F08BD175339}"/>
    <cellStyle name="การคำนวณ 3 7 2 9" xfId="14639" xr:uid="{D4124CE4-F15A-4DA7-9F1C-649A008C082A}"/>
    <cellStyle name="การคำนวณ 3 7 3" xfId="32563" xr:uid="{74CCDCEF-4D4E-4DEA-8938-24648B0976F1}"/>
    <cellStyle name="การคำนวณ 3 7 3 2" xfId="32562" xr:uid="{AB6BBEC3-B2B8-40F0-89C8-979BE699E09E}"/>
    <cellStyle name="การคำนวณ 3 7 3 2 2" xfId="18536" xr:uid="{DE03BE70-C497-4C80-8EDF-0B8E42F84479}"/>
    <cellStyle name="การคำนวณ 3 7 3 2 3" xfId="9476" xr:uid="{B1767362-6635-4A6C-9129-96A943DB0203}"/>
    <cellStyle name="การคำนวณ 3 7 3 2 4" xfId="24558" xr:uid="{BB527F04-696A-4553-957B-E6B7FADAE1A3}"/>
    <cellStyle name="การคำนวณ 3 7 3 3" xfId="18537" xr:uid="{E4B9122D-64E9-4145-B26B-E575E181CE44}"/>
    <cellStyle name="การคำนวณ 3 7 3 4" xfId="9477" xr:uid="{422E0879-FDC0-4381-A028-C5B179AB6B04}"/>
    <cellStyle name="การคำนวณ 3 7 3 5" xfId="18145" xr:uid="{AC6814CB-529E-408E-A87C-3D383D2B3E48}"/>
    <cellStyle name="การคำนวณ 3 7 4" xfId="32561" xr:uid="{C4BF7071-403C-4B3D-85F2-53B85F828FDE}"/>
    <cellStyle name="การคำนวณ 3 7 4 2" xfId="32560" xr:uid="{5081354F-176B-4096-BD5A-3832626DB02E}"/>
    <cellStyle name="การคำนวณ 3 7 4 2 2" xfId="18534" xr:uid="{2123B74C-4C50-4EF4-AF2F-67D07006FE0B}"/>
    <cellStyle name="การคำนวณ 3 7 4 2 3" xfId="9474" xr:uid="{ED544647-72C8-40A5-8028-D8BDA8C0A4C2}"/>
    <cellStyle name="การคำนวณ 3 7 4 2 4" xfId="18143" xr:uid="{D8D1F0F3-3A8F-4701-A156-90DF9B74484A}"/>
    <cellStyle name="การคำนวณ 3 7 4 3" xfId="18535" xr:uid="{99F9C2B7-4AC1-46CB-8977-A7D85904F2C8}"/>
    <cellStyle name="การคำนวณ 3 7 4 4" xfId="9475" xr:uid="{F6C6EC93-A5F7-4BA3-B1C4-26292849F811}"/>
    <cellStyle name="การคำนวณ 3 7 4 5" xfId="18144" xr:uid="{CB7E08B7-8311-485D-AE6D-FE2C4E5C2031}"/>
    <cellStyle name="การคำนวณ 3 7 5" xfId="32559" xr:uid="{346EB7FC-472B-4213-8BD1-AA231C72BE17}"/>
    <cellStyle name="การคำนวณ 3 7 5 2" xfId="18533" xr:uid="{89BBBA18-4D7B-49E9-B952-6095C9D9F5EE}"/>
    <cellStyle name="การคำนวณ 3 7 5 3" xfId="9473" xr:uid="{0D93FC5F-687B-4E75-A8F7-F1688F4D187E}"/>
    <cellStyle name="การคำนวณ 3 7 5 4" xfId="18142" xr:uid="{334703BD-B795-48F6-894A-9E24DD306CA4}"/>
    <cellStyle name="การคำนวณ 3 7 6" xfId="32558" xr:uid="{4CD13901-3058-470D-9799-09711AE71B8A}"/>
    <cellStyle name="การคำนวณ 3 7 6 2" xfId="18532" xr:uid="{4BCAE5B6-F3FC-4FAC-A2D4-545BDA7034EA}"/>
    <cellStyle name="การคำนวณ 3 7 6 3" xfId="9472" xr:uid="{222E07EC-FB79-44F1-8CA8-555D9B450ED5}"/>
    <cellStyle name="การคำนวณ 3 7 6 4" xfId="18141" xr:uid="{0621F3CF-F268-4D65-9C6E-CBC4B0726FF3}"/>
    <cellStyle name="การคำนวณ 3 7 7" xfId="32557" xr:uid="{3DDF4DFC-6F62-41B0-8364-4A6DB37A8099}"/>
    <cellStyle name="การคำนวณ 3 7 7 2" xfId="32556" xr:uid="{69EBFC5A-1773-4273-A8BF-D3EB96A8234D}"/>
    <cellStyle name="การคำนวณ 3 7 7 2 2" xfId="18530" xr:uid="{9DD2D2A6-E2A3-4149-90BA-1507BEA3E228}"/>
    <cellStyle name="การคำนวณ 3 7 7 2 3" xfId="9470" xr:uid="{FFAEC572-407F-4A34-98C4-4FEE0B25A98F}"/>
    <cellStyle name="การคำนวณ 3 7 7 2 4" xfId="18139" xr:uid="{180743C4-31A2-4026-8FBF-59AC5DE0DCC8}"/>
    <cellStyle name="การคำนวณ 3 7 7 3" xfId="18531" xr:uid="{1F0ABCE4-D138-4C21-8A64-068E4F1DDBD8}"/>
    <cellStyle name="การคำนวณ 3 7 7 4" xfId="9471" xr:uid="{0CA38CF6-4BDB-4A68-BA9A-7FEC76EAB5E6}"/>
    <cellStyle name="การคำนวณ 3 7 7 5" xfId="18140" xr:uid="{B7A5D91D-914E-4528-8CF7-2C03AE4420FD}"/>
    <cellStyle name="การคำนวณ 3 7 8" xfId="28545" xr:uid="{DE18B59F-C923-402F-94A2-0BF353798D1A}"/>
    <cellStyle name="การคำนวณ 3 7 8 2" xfId="15046" xr:uid="{325F8BED-8C4B-462A-A32D-B2E6BDB61E8F}"/>
    <cellStyle name="การคำนวณ 3 7 8 3" xfId="6777" xr:uid="{89C84A85-E288-4BF8-9720-EDDD90CE5835}"/>
    <cellStyle name="การคำนวณ 3 7 8 4" xfId="2355" xr:uid="{70FADD19-E183-4CC5-A507-F714F80B9662}"/>
    <cellStyle name="การคำนวณ 3 7 9" xfId="27503" xr:uid="{242D8E1F-9B6F-4851-B736-13F556B1F862}"/>
    <cellStyle name="การคำนวณ 3 7 9 2" xfId="14036" xr:uid="{2D6FAB4B-6BD8-4C03-91DE-E7A28C6F7FE2}"/>
    <cellStyle name="การคำนวณ 3 7 9 3" xfId="6004" xr:uid="{5AF8ADC2-9188-42C0-B320-3D5D4E0670C6}"/>
    <cellStyle name="การคำนวณ 3 7 9 4" xfId="1742" xr:uid="{19810393-BC66-457F-81E0-B7B6904885C6}"/>
    <cellStyle name="การคำนวณ 3 8" xfId="42341" xr:uid="{44CBCD07-660B-4881-97EB-C8459ECFE04C}"/>
    <cellStyle name="การคำนวณ 3 8 10" xfId="24913" xr:uid="{5834E4CA-9B53-4585-A43D-EAE475D376EE}"/>
    <cellStyle name="การคำนวณ 3 8 2" xfId="41540" xr:uid="{4D2BEE0B-155F-4609-BB91-CC0CCB5C1D7E}"/>
    <cellStyle name="การคำนวณ 3 8 2 2" xfId="27950" xr:uid="{7BE72FB2-EEA1-427D-B235-4AF3F3246443}"/>
    <cellStyle name="การคำนวณ 3 8 2 2 2" xfId="14478" xr:uid="{7C1A8261-3084-45A8-AE86-29EAC9806043}"/>
    <cellStyle name="การคำนวณ 3 8 2 2 3" xfId="6368" xr:uid="{5D38B0E8-E920-48EB-BA2A-2DCD2B9B94CE}"/>
    <cellStyle name="การคำนวณ 3 8 2 2 4" xfId="2042" xr:uid="{5263740D-65B2-4486-8152-A8617E6DCE94}"/>
    <cellStyle name="การคำนวณ 3 8 2 3" xfId="29658" xr:uid="{E10560EB-35A8-4B52-A075-8C6ABCD844C7}"/>
    <cellStyle name="การคำนวณ 3 8 2 3 2" xfId="15992" xr:uid="{70CB2AD5-7B19-4B80-81F2-45C8CBFD59A6}"/>
    <cellStyle name="การคำนวณ 3 8 2 3 3" xfId="7479" xr:uid="{85038B54-10A0-40A6-871C-65B36EFED2B2}"/>
    <cellStyle name="การคำนวณ 3 8 2 3 4" xfId="2709" xr:uid="{99552D83-97D2-44AF-B4F1-4179382BED83}"/>
    <cellStyle name="การคำนวณ 3 8 2 4" xfId="25760" xr:uid="{5AC4F93F-5391-43AB-84D1-F8A7F17FD1C9}"/>
    <cellStyle name="การคำนวณ 3 8 2 4 2" xfId="12335" xr:uid="{619527B2-70FC-4DAF-BFF7-0793CFCF156B}"/>
    <cellStyle name="การคำนวณ 3 8 2 4 3" xfId="4805" xr:uid="{F46CA906-11CF-4E83-B5A1-9CD5B0F19E37}"/>
    <cellStyle name="การคำนวณ 3 8 2 4 4" xfId="1039" xr:uid="{0DC0B99D-5CD7-4D9A-8465-80C218C99749}"/>
    <cellStyle name="การคำนวณ 3 8 2 5" xfId="32554" xr:uid="{2D9B8D20-2154-4156-A18A-9ADBEFCBC8DD}"/>
    <cellStyle name="การคำนวณ 3 8 2 5 2" xfId="18528" xr:uid="{A542D5F6-053D-4315-99E8-5C3CEA3D956B}"/>
    <cellStyle name="การคำนวณ 3 8 2 5 3" xfId="9468" xr:uid="{4E4101B4-3761-4F6C-A830-DF55F5B69DAF}"/>
    <cellStyle name="การคำนวณ 3 8 2 5 4" xfId="18137" xr:uid="{65E522D5-419B-4559-91F8-2355310364BA}"/>
    <cellStyle name="การคำนวณ 3 8 2 6" xfId="38677" xr:uid="{94DC47BA-1DDA-4711-9B21-7EEB3F081ED4}"/>
    <cellStyle name="การคำนวณ 3 8 2 7" xfId="24054" xr:uid="{3D4DF0E8-3B9A-40F0-8D4B-88910161EC3F}"/>
    <cellStyle name="การคำนวณ 3 8 2 8" xfId="16296" xr:uid="{F92876C0-A873-4906-A227-446157E4B214}"/>
    <cellStyle name="การคำนวณ 3 8 2 9" xfId="19257" xr:uid="{6790F01A-486D-467B-B850-E5F55188D702}"/>
    <cellStyle name="การคำนวณ 3 8 3" xfId="28544" xr:uid="{C79C7EAB-B41F-42E1-980C-AF78FBBA4719}"/>
    <cellStyle name="การคำนวณ 3 8 3 2" xfId="15045" xr:uid="{91DE21FA-B1EB-453B-8360-4FE813D0C1EA}"/>
    <cellStyle name="การคำนวณ 3 8 3 3" xfId="6776" xr:uid="{41BB498A-7AE6-446C-80BF-FB08F314BA21}"/>
    <cellStyle name="การคำนวณ 3 8 3 4" xfId="2354" xr:uid="{04B5E7FF-BF20-4ACA-BCDF-2192CF8A9627}"/>
    <cellStyle name="การคำนวณ 3 8 4" xfId="26791" xr:uid="{975A6B5F-E6DC-48DF-8EA0-72341CEB369E}"/>
    <cellStyle name="การคำนวณ 3 8 4 2" xfId="13341" xr:uid="{68A4BB43-73BC-4771-8596-AE24A7265532}"/>
    <cellStyle name="การคำนวณ 3 8 4 3" xfId="5530" xr:uid="{25311B3B-7D7B-4B8F-9E75-AC1011F7E0CA}"/>
    <cellStyle name="การคำนวณ 3 8 4 4" xfId="1520" xr:uid="{6658CFFC-5D48-4A57-9744-3D87572A5A95}"/>
    <cellStyle name="การคำนวณ 3 8 5" xfId="26299" xr:uid="{580451DD-628F-4161-B5F8-3D4A93C26BE6}"/>
    <cellStyle name="การคำนวณ 3 8 5 2" xfId="12863" xr:uid="{DCE29019-173F-4159-8D56-5A541C5F8961}"/>
    <cellStyle name="การคำนวณ 3 8 5 3" xfId="5178" xr:uid="{7F26B62C-7CC4-40C2-8389-B44F621B52C5}"/>
    <cellStyle name="การคำนวณ 3 8 5 4" xfId="1271" xr:uid="{F7C6BA0F-016B-4B26-AB8E-3D6FF74E3150}"/>
    <cellStyle name="การคำนวณ 3 8 6" xfId="32555" xr:uid="{E329FCA5-21E3-4844-A8DB-641302802D2D}"/>
    <cellStyle name="การคำนวณ 3 8 6 2" xfId="18529" xr:uid="{77CB58F2-8F0A-493F-B939-A3EFD473683C}"/>
    <cellStyle name="การคำนวณ 3 8 6 3" xfId="9469" xr:uid="{0D4D6734-D5C1-4B84-8265-A5EC39D79CDD}"/>
    <cellStyle name="การคำนวณ 3 8 6 4" xfId="18138" xr:uid="{F5AE9D40-4DBA-4643-B0CA-BC1BC051B9CC}"/>
    <cellStyle name="การคำนวณ 3 8 7" xfId="39364" xr:uid="{8A2C3714-DC5B-4CF8-938B-D3AFF2A4745D}"/>
    <cellStyle name="การคำนวณ 3 8 8" xfId="24731" xr:uid="{935BE357-6576-47F1-9D49-192D7D0BD240}"/>
    <cellStyle name="การคำนวณ 3 8 9" xfId="19441" xr:uid="{14319AC8-D4B5-40AC-875E-C4E5A513D8BC}"/>
    <cellStyle name="การคำนวณ 3 9" xfId="41548" xr:uid="{C3BB6700-5385-499D-AF72-B9DD465DCDA3}"/>
    <cellStyle name="การคำนวณ 3 9 2" xfId="29664" xr:uid="{322B6FEE-1747-4178-A6BB-42542696C770}"/>
    <cellStyle name="การคำนวณ 3 9 2 2" xfId="15998" xr:uid="{C97E9E7C-AC4A-4119-864C-C0FBD10106E3}"/>
    <cellStyle name="การคำนวณ 3 9 2 3" xfId="7485" xr:uid="{4793AF32-BC10-46AD-8902-5DF972336723}"/>
    <cellStyle name="การคำนวณ 3 9 2 4" xfId="2715" xr:uid="{8B5B118F-D9C6-48B6-AE27-96E9CAA29A9A}"/>
    <cellStyle name="การคำนวณ 3 9 3" xfId="25768" xr:uid="{CC32ED8D-6F2F-4BC0-950E-F3F3C0BBECD8}"/>
    <cellStyle name="การคำนวณ 3 9 3 2" xfId="12343" xr:uid="{38850DA8-8EE2-413C-9828-6E4454326961}"/>
    <cellStyle name="การคำนวณ 3 9 3 3" xfId="4813" xr:uid="{0C5CE249-FC77-4044-9973-902533C9CF47}"/>
    <cellStyle name="การคำนวณ 3 9 3 4" xfId="1047" xr:uid="{E79DF15E-98F5-4856-9E3B-7C16E2C3D43F}"/>
    <cellStyle name="การคำนวณ 3 9 4" xfId="27958" xr:uid="{B3A9A8E9-180A-4727-BD79-F88A5B6B9539}"/>
    <cellStyle name="การคำนวณ 3 9 4 2" xfId="14486" xr:uid="{D57407E3-3906-45F5-A6E8-93BAE2EC627C}"/>
    <cellStyle name="การคำนวณ 3 9 4 3" xfId="6376" xr:uid="{A0FC938A-7110-46BC-80A4-8907CC5EA5F5}"/>
    <cellStyle name="การคำนวณ 3 9 4 4" xfId="2050" xr:uid="{368BA1A1-28AB-4AB6-BF84-7E3483007B01}"/>
    <cellStyle name="การคำนวณ 3 9 5" xfId="38685" xr:uid="{A74E7398-216B-48CB-918D-CD409F624F51}"/>
    <cellStyle name="การคำนวณ 3 9 6" xfId="24062" xr:uid="{BCB56047-3ADC-4475-BE95-902EDB994253}"/>
    <cellStyle name="การคำนวณ 3 9 7" xfId="15466" xr:uid="{6CEF04D5-CEEE-410D-95F1-0D56DB1CD011}"/>
    <cellStyle name="การคำนวณ 3 9 8" xfId="10738" xr:uid="{CE01F335-DBBF-4F6C-9A96-F50AC9ED9368}"/>
    <cellStyle name="การคำนวณ 4" xfId="42340" xr:uid="{2918E075-C444-4EFF-B4A9-BDF2B90172F0}"/>
    <cellStyle name="การคำนวณ 4 10" xfId="26298" xr:uid="{066B7287-3576-4641-A09C-90D11ACEE1DA}"/>
    <cellStyle name="การคำนวณ 4 10 2" xfId="12862" xr:uid="{4BF402FB-7BD9-45DF-BE5F-61A40C0C7901}"/>
    <cellStyle name="การคำนวณ 4 10 3" xfId="5177" xr:uid="{1E686353-04AC-4B92-B7B0-5092F64C5EE9}"/>
    <cellStyle name="การคำนวณ 4 10 4" xfId="1270" xr:uid="{43A3C2AC-957D-473B-A767-F9907C6BA1CD}"/>
    <cellStyle name="การคำนวณ 4 11" xfId="32553" xr:uid="{572C2FC2-7D4B-4612-A065-22B608568821}"/>
    <cellStyle name="การคำนวณ 4 11 2" xfId="18527" xr:uid="{088CB3CB-7CCE-493C-A0A8-232BC161EAC6}"/>
    <cellStyle name="การคำนวณ 4 11 3" xfId="9467" xr:uid="{FDC4DCA7-BA57-4EAD-B711-06B73B6F7B37}"/>
    <cellStyle name="การคำนวณ 4 11 4" xfId="18136" xr:uid="{07D2FC25-4771-4B5E-8682-E01FABC5FB18}"/>
    <cellStyle name="การคำนวณ 4 12" xfId="39363" xr:uid="{C3BCE6BE-6F4A-47F7-BBE3-1E00707E2584}"/>
    <cellStyle name="การคำนวณ 4 13" xfId="24730" xr:uid="{71EEB4A3-7A24-4E00-9A3E-ABB2A469B5BF}"/>
    <cellStyle name="การคำนวณ 4 14" xfId="19442" xr:uid="{24960B2B-9810-4579-B28B-7DE47C24D871}"/>
    <cellStyle name="การคำนวณ 4 15" xfId="24912" xr:uid="{09DFCA76-CF33-4B16-A236-2925C42A8DED}"/>
    <cellStyle name="การคำนวณ 4 2" xfId="42339" xr:uid="{0944A458-F613-45A8-8106-87BA92FE937C}"/>
    <cellStyle name="การคำนวณ 4 2 10" xfId="32551" xr:uid="{F1F6730F-80AB-405F-8440-CA44AA4FC996}"/>
    <cellStyle name="การคำนวณ 4 2 10 2" xfId="18525" xr:uid="{4F491D7E-F973-4EDB-9E96-F12CF704DA95}"/>
    <cellStyle name="การคำนวณ 4 2 10 3" xfId="9465" xr:uid="{521A9979-5895-4272-A389-575090A00C74}"/>
    <cellStyle name="การคำนวณ 4 2 10 4" xfId="14985" xr:uid="{EA309748-6A86-401F-A660-B2EE53E813D0}"/>
    <cellStyle name="การคำนวณ 4 2 11" xfId="28542" xr:uid="{1AC55190-BA42-4BC0-A7BA-BEEE10EFD4C5}"/>
    <cellStyle name="การคำนวณ 4 2 11 2" xfId="15043" xr:uid="{ADCE826C-F01F-450E-BB8A-BA06D11D76CA}"/>
    <cellStyle name="การคำนวณ 4 2 11 3" xfId="6774" xr:uid="{22F3278A-DC07-41CF-BBB6-16628E5B8414}"/>
    <cellStyle name="การคำนวณ 4 2 11 4" xfId="2352" xr:uid="{941269E8-4519-4F25-9130-8C7689D665D9}"/>
    <cellStyle name="การคำนวณ 4 2 12" xfId="27504" xr:uid="{A02480F6-EA08-433B-B257-AA510AB6AD16}"/>
    <cellStyle name="การคำนวณ 4 2 12 2" xfId="14037" xr:uid="{D7CBA126-319D-4156-87D6-EA86DDE61032}"/>
    <cellStyle name="การคำนวณ 4 2 12 3" xfId="6005" xr:uid="{2475A777-BFBF-4110-A957-FF5C6097F675}"/>
    <cellStyle name="การคำนวณ 4 2 12 4" xfId="1743" xr:uid="{1D68126D-360A-4D35-BDCC-41CABE4598E0}"/>
    <cellStyle name="การคำนวณ 4 2 13" xfId="26297" xr:uid="{02348B82-ECCF-4458-8141-6A735F7B27C2}"/>
    <cellStyle name="การคำนวณ 4 2 13 2" xfId="12861" xr:uid="{86C58CF4-97C5-4545-B9B4-462A8D49A1EA}"/>
    <cellStyle name="การคำนวณ 4 2 13 3" xfId="5176" xr:uid="{DD56FF6D-4149-4FF4-AD19-B7ACB6347826}"/>
    <cellStyle name="การคำนวณ 4 2 13 4" xfId="1269" xr:uid="{D0A867E2-21F0-4108-AF2A-21E80F5B1D23}"/>
    <cellStyle name="การคำนวณ 4 2 14" xfId="32552" xr:uid="{F4860266-577F-41A3-880D-902EE2D5E87A}"/>
    <cellStyle name="การคำนวณ 4 2 14 2" xfId="18526" xr:uid="{C97F58E2-B590-46CA-8DFC-8E66FFB6289F}"/>
    <cellStyle name="การคำนวณ 4 2 14 3" xfId="9466" xr:uid="{37A08D39-C038-4DB1-811F-76AC096E5796}"/>
    <cellStyle name="การคำนวณ 4 2 14 4" xfId="18135" xr:uid="{2B765CB8-38B7-4067-8933-6EEB2EE24E93}"/>
    <cellStyle name="การคำนวณ 4 2 15" xfId="39362" xr:uid="{6699EEA7-DE21-4365-901E-BED7D1B57EE7}"/>
    <cellStyle name="การคำนวณ 4 2 16" xfId="24729" xr:uid="{69D77692-E7A8-4CE2-8288-859C0530B65B}"/>
    <cellStyle name="การคำนวณ 4 2 17" xfId="19443" xr:uid="{D8CB2FA8-D5E1-49F4-9AF6-DF7B80C1FDAA}"/>
    <cellStyle name="การคำนวณ 4 2 18" xfId="10319" xr:uid="{5AA60115-E76A-46D4-8CBE-87A1C6F17C4F}"/>
    <cellStyle name="การคำนวณ 4 2 2" xfId="41538" xr:uid="{F7CEF26D-A470-44C3-BB74-E10B68E1F2C8}"/>
    <cellStyle name="การคำนวณ 4 2 2 10" xfId="7022" xr:uid="{1184AFF0-2088-462D-8D98-713A16E8FD77}"/>
    <cellStyle name="การคำนวณ 4 2 2 2" xfId="32549" xr:uid="{FE78E521-6D98-436A-BDA0-9A8412E18B59}"/>
    <cellStyle name="การคำนวณ 4 2 2 2 2" xfId="18523" xr:uid="{D9BE051C-C905-44BE-8A97-73E6EFCB1763}"/>
    <cellStyle name="การคำนวณ 4 2 2 2 3" xfId="9463" xr:uid="{72E112FB-06E0-4973-937D-FB69C72657A3}"/>
    <cellStyle name="การคำนวณ 4 2 2 2 4" xfId="18134" xr:uid="{E890C667-30CA-4B91-AC4A-04E411387D17}"/>
    <cellStyle name="การคำนวณ 4 2 2 3" xfId="27948" xr:uid="{5D7C3EEF-C221-4852-8BBF-1F02ACD0278C}"/>
    <cellStyle name="การคำนวณ 4 2 2 3 2" xfId="14476" xr:uid="{F0391F82-8EE0-458B-A117-0D56610AECE5}"/>
    <cellStyle name="การคำนวณ 4 2 2 3 3" xfId="6366" xr:uid="{16D00DA9-9F49-439C-ADD2-438899A6C1D0}"/>
    <cellStyle name="การคำนวณ 4 2 2 3 4" xfId="2040" xr:uid="{5723D778-17DF-4806-A9DB-00AC901E0F0F}"/>
    <cellStyle name="การคำนวณ 4 2 2 4" xfId="29657" xr:uid="{9EEE52EC-66AA-4DD2-ABC8-3884D5F0F8F5}"/>
    <cellStyle name="การคำนวณ 4 2 2 4 2" xfId="15991" xr:uid="{9160A192-2B58-422A-8E19-75B2A6B2D1B8}"/>
    <cellStyle name="การคำนวณ 4 2 2 4 3" xfId="7478" xr:uid="{F6271AE2-D69D-48E0-96D2-74D400A6BCD4}"/>
    <cellStyle name="การคำนวณ 4 2 2 4 4" xfId="2708" xr:uid="{C597AE62-AF39-4859-9220-E15DFD34ABB1}"/>
    <cellStyle name="การคำนวณ 4 2 2 5" xfId="25758" xr:uid="{F817118F-532A-4AAD-B6B2-5F7896494F47}"/>
    <cellStyle name="การคำนวณ 4 2 2 5 2" xfId="12333" xr:uid="{B68757ED-86C8-45A5-9E8D-C46FC3FFC6E7}"/>
    <cellStyle name="การคำนวณ 4 2 2 5 3" xfId="4803" xr:uid="{06D0B9C0-940A-43FF-BD08-0050173527AE}"/>
    <cellStyle name="การคำนวณ 4 2 2 5 4" xfId="1037" xr:uid="{3A975EEC-1B37-43BF-843F-EC6507DCE359}"/>
    <cellStyle name="การคำนวณ 4 2 2 6" xfId="32550" xr:uid="{2874A7DC-8F18-4234-805B-A35E460309BB}"/>
    <cellStyle name="การคำนวณ 4 2 2 6 2" xfId="18524" xr:uid="{0F6ABF29-5F60-4C54-B395-83079256C074}"/>
    <cellStyle name="การคำนวณ 4 2 2 6 3" xfId="9464" xr:uid="{88C5F63E-43F0-4C8D-B354-DA0667B31B9D}"/>
    <cellStyle name="การคำนวณ 4 2 2 6 4" xfId="18146" xr:uid="{874AA02A-8F40-4B3D-B453-CD69837403DC}"/>
    <cellStyle name="การคำนวณ 4 2 2 7" xfId="38675" xr:uid="{D9CA38AD-B31E-4AEF-9EF3-C7DF08544885}"/>
    <cellStyle name="การคำนวณ 4 2 2 8" xfId="24052" xr:uid="{1523275E-D074-4EFD-8D79-050FC13DE3A5}"/>
    <cellStyle name="การคำนวณ 4 2 2 9" xfId="13916" xr:uid="{43200BF9-C2E9-4087-BE61-4256D37798E5}"/>
    <cellStyle name="การคำนวณ 4 2 3" xfId="32548" xr:uid="{A6E18167-9880-437B-BF89-C33E9513EABB}"/>
    <cellStyle name="การคำนวณ 4 2 3 2" xfId="32547" xr:uid="{B813643B-4869-481B-80E3-8321B5C43D60}"/>
    <cellStyle name="การคำนวณ 4 2 3 2 2" xfId="18521" xr:uid="{D2F9DF9F-5AE2-4DE8-A5A5-3547007129DB}"/>
    <cellStyle name="การคำนวณ 4 2 3 2 3" xfId="9461" xr:uid="{29E8670F-102D-4B40-B7FF-0DE3162DE8B0}"/>
    <cellStyle name="การคำนวณ 4 2 3 2 4" xfId="18132" xr:uid="{BE52B990-EAD3-4D41-BFEC-8F471AA7A1E3}"/>
    <cellStyle name="การคำนวณ 4 2 3 3" xfId="18522" xr:uid="{71C61BBD-163A-4943-81C8-EA3D29598BA4}"/>
    <cellStyle name="การคำนวณ 4 2 3 4" xfId="9462" xr:uid="{B554D0B5-20B5-4C2A-A152-67358CAFFDE5}"/>
    <cellStyle name="การคำนวณ 4 2 3 5" xfId="18133" xr:uid="{C27E8B92-89B5-412D-820F-D75F4E8A3A8E}"/>
    <cellStyle name="การคำนวณ 4 2 4" xfId="32546" xr:uid="{640A6EFC-6F4A-4B05-A964-B5CD40B96DC2}"/>
    <cellStyle name="การคำนวณ 4 2 4 2" xfId="32545" xr:uid="{044ECCF8-F4E5-470F-A8B3-2792D1E673A0}"/>
    <cellStyle name="การคำนวณ 4 2 4 2 2" xfId="18519" xr:uid="{7A5832FE-B8A9-444D-97AF-7EA5A4502FFC}"/>
    <cellStyle name="การคำนวณ 4 2 4 2 3" xfId="9459" xr:uid="{D05741AC-8F35-4D8C-9924-287D8712A685}"/>
    <cellStyle name="การคำนวณ 4 2 4 2 4" xfId="18130" xr:uid="{CAD6A2F7-EB6C-427C-9C69-C9E0E8998E02}"/>
    <cellStyle name="การคำนวณ 4 2 4 3" xfId="18520" xr:uid="{49C5907E-F745-47B9-B5E2-F37696E9B06E}"/>
    <cellStyle name="การคำนวณ 4 2 4 4" xfId="9460" xr:uid="{D00C1AA0-2794-4192-89D7-CE913DCCC3F1}"/>
    <cellStyle name="การคำนวณ 4 2 4 5" xfId="18131" xr:uid="{8AD224D6-04BD-4582-9297-9201FDF5B66E}"/>
    <cellStyle name="การคำนวณ 4 2 5" xfId="32544" xr:uid="{675FC593-1BBD-4260-A794-833511089EEF}"/>
    <cellStyle name="การคำนวณ 4 2 5 2" xfId="32543" xr:uid="{57AD7C9E-8D2C-4AA6-856A-B707A9D6E22C}"/>
    <cellStyle name="การคำนวณ 4 2 5 2 2" xfId="18517" xr:uid="{9D79623E-4D27-4063-906A-D1409C7460C9}"/>
    <cellStyle name="การคำนวณ 4 2 5 2 3" xfId="9457" xr:uid="{CB127DED-511F-4060-85F0-7DF461F1986B}"/>
    <cellStyle name="การคำนวณ 4 2 5 2 4" xfId="18017" xr:uid="{57D3DA16-817A-4011-9C68-C704EAE458E5}"/>
    <cellStyle name="การคำนวณ 4 2 5 3" xfId="18518" xr:uid="{49979CE4-CC73-42AE-A44B-4D2316C2E054}"/>
    <cellStyle name="การคำนวณ 4 2 5 4" xfId="9458" xr:uid="{76DE4593-3569-486C-9BB1-53624D7E3A94}"/>
    <cellStyle name="การคำนวณ 4 2 5 5" xfId="18129" xr:uid="{55721369-5A7A-4D8F-9E3D-40C1A9C5E71C}"/>
    <cellStyle name="การคำนวณ 4 2 6" xfId="32542" xr:uid="{40A5AD5F-3FCC-4939-B1D6-89D2889D59F2}"/>
    <cellStyle name="การคำนวณ 4 2 6 2" xfId="32541" xr:uid="{2A8BC5EF-7612-4DD3-A625-4AF931D9DEBB}"/>
    <cellStyle name="การคำนวณ 4 2 6 2 2" xfId="18515" xr:uid="{6764BC97-2429-46F8-A596-17652E4486BB}"/>
    <cellStyle name="การคำนวณ 4 2 6 2 3" xfId="9455" xr:uid="{ADF52AA3-9D80-4359-82D4-D9D50C90C720}"/>
    <cellStyle name="การคำนวณ 4 2 6 2 4" xfId="7543" xr:uid="{B5C2FABD-F64E-4225-8656-4FB97A88B57B}"/>
    <cellStyle name="การคำนวณ 4 2 6 3" xfId="18516" xr:uid="{51E7B895-FCC4-423D-BA2C-5738F2669F2C}"/>
    <cellStyle name="การคำนวณ 4 2 6 4" xfId="9456" xr:uid="{50E8564C-2931-4F18-9CB3-5418CA5F35F7}"/>
    <cellStyle name="การคำนวณ 4 2 6 5" xfId="8133" xr:uid="{7653AC73-A816-4E1A-8604-3F957A798460}"/>
    <cellStyle name="การคำนวณ 4 2 7" xfId="32540" xr:uid="{9120F8E7-0ABF-47B7-A61E-7B35AF0ACCB6}"/>
    <cellStyle name="การคำนวณ 4 2 7 2" xfId="32539" xr:uid="{6A2D4392-ABAF-4A5B-844B-19479F41A19F}"/>
    <cellStyle name="การคำนวณ 4 2 7 2 2" xfId="18513" xr:uid="{B400A75A-3F74-479C-85C6-AE36D9479996}"/>
    <cellStyle name="การคำนวณ 4 2 7 2 3" xfId="9453" xr:uid="{F29CB804-6CA8-4FE6-BA63-E538C89EE41D}"/>
    <cellStyle name="การคำนวณ 4 2 7 2 4" xfId="24557" xr:uid="{69781EDA-6599-4728-9CC2-713C0C78DAD0}"/>
    <cellStyle name="การคำนวณ 4 2 7 3" xfId="18514" xr:uid="{A2CA8131-A5E0-4B4D-AD11-8BDF767FC719}"/>
    <cellStyle name="การคำนวณ 4 2 7 4" xfId="9454" xr:uid="{2DA53E14-DE50-4634-9B36-5CA6E0DAE4E0}"/>
    <cellStyle name="การคำนวณ 4 2 7 5" xfId="18128" xr:uid="{74377007-B0D3-4134-B450-793A7A8E98E9}"/>
    <cellStyle name="การคำนวณ 4 2 8" xfId="32538" xr:uid="{22DB61AD-CE59-4D7A-B385-6721B1C55A77}"/>
    <cellStyle name="การคำนวณ 4 2 8 2" xfId="18512" xr:uid="{AFA87AF1-C83F-4B2E-A52F-485E6355359B}"/>
    <cellStyle name="การคำนวณ 4 2 8 3" xfId="9452" xr:uid="{77B963AD-09D8-4C08-BBC6-DB88453013BB}"/>
    <cellStyle name="การคำนวณ 4 2 8 4" xfId="40430" xr:uid="{07C4533B-EE4C-46B2-9682-333F18EBCBB1}"/>
    <cellStyle name="การคำนวณ 4 2 9" xfId="32537" xr:uid="{62A6AB6F-4362-49BF-8A53-6532F51EB1A4}"/>
    <cellStyle name="การคำนวณ 4 2 9 2" xfId="32536" xr:uid="{01431DCF-2D52-4F6E-AE59-FA7D2BE89AF2}"/>
    <cellStyle name="การคำนวณ 4 2 9 2 2" xfId="18510" xr:uid="{4713D67E-38DD-45BA-8CD4-5A0ABEB3D534}"/>
    <cellStyle name="การคำนวณ 4 2 9 2 3" xfId="9450" xr:uid="{4752FD07-09CA-442E-BD37-58C3F1A69C06}"/>
    <cellStyle name="การคำนวณ 4 2 9 2 4" xfId="7544" xr:uid="{E2490903-54B1-435E-BB6F-481B7AC3E3B9}"/>
    <cellStyle name="การคำนวณ 4 2 9 3" xfId="18511" xr:uid="{0E44F742-B284-4E95-A59C-0DF814495C0D}"/>
    <cellStyle name="การคำนวณ 4 2 9 4" xfId="9451" xr:uid="{BA375F5E-A978-48AA-ACB9-F9506C3C862D}"/>
    <cellStyle name="การคำนวณ 4 2 9 5" xfId="21046" xr:uid="{C5B54F87-87D4-46A4-98DA-99B2DBCE5B08}"/>
    <cellStyle name="การคำนวณ 4 3" xfId="42338" xr:uid="{459ADC5C-5F5E-4ADC-B195-0B5B5E81C172}"/>
    <cellStyle name="การคำนวณ 4 3 10" xfId="28541" xr:uid="{EE940A69-2547-4D49-A66B-2267DFCBCEF5}"/>
    <cellStyle name="การคำนวณ 4 3 10 2" xfId="15042" xr:uid="{79BFB875-0543-4343-ADAE-40F8090EAA15}"/>
    <cellStyle name="การคำนวณ 4 3 10 3" xfId="6773" xr:uid="{F2344403-A9D4-4594-B485-A4A4FE8DF9E2}"/>
    <cellStyle name="การคำนวณ 4 3 10 4" xfId="2351" xr:uid="{07E0071E-7BCB-4FB5-88D9-72BE72EB57C6}"/>
    <cellStyle name="การคำนวณ 4 3 11" xfId="27505" xr:uid="{D7A42954-10F2-465C-B8E3-2C7B89F218C9}"/>
    <cellStyle name="การคำนวณ 4 3 11 2" xfId="14038" xr:uid="{506984C7-0955-4D4F-A0E2-7862F14A2C60}"/>
    <cellStyle name="การคำนวณ 4 3 11 3" xfId="6006" xr:uid="{19504A25-3761-474B-8660-54143401AD43}"/>
    <cellStyle name="การคำนวณ 4 3 11 4" xfId="1744" xr:uid="{F1F9BE6F-A0CE-4901-9847-D63E3965384D}"/>
    <cellStyle name="การคำนวณ 4 3 12" xfId="26296" xr:uid="{5A9652AA-2EF4-4A68-B735-4A68FDE8E6A7}"/>
    <cellStyle name="การคำนวณ 4 3 12 2" xfId="12860" xr:uid="{44037D78-1B14-4352-8B37-A035F96C71C3}"/>
    <cellStyle name="การคำนวณ 4 3 12 3" xfId="5175" xr:uid="{E6E1B51B-E05D-49CD-A63E-50E8E71CE4C6}"/>
    <cellStyle name="การคำนวณ 4 3 12 4" xfId="1268" xr:uid="{7179EB27-D50F-46A8-B12D-D543DA062C89}"/>
    <cellStyle name="การคำนวณ 4 3 13" xfId="32535" xr:uid="{A5478416-B716-4259-8530-00B8A9A7B362}"/>
    <cellStyle name="การคำนวณ 4 3 13 2" xfId="18509" xr:uid="{73430110-1BBA-476E-8C4C-CF1AEFE09204}"/>
    <cellStyle name="การคำนวณ 4 3 13 3" xfId="9449" xr:uid="{BCE02632-B4C1-4EB9-92F8-91CB3678F347}"/>
    <cellStyle name="การคำนวณ 4 3 13 4" xfId="18127" xr:uid="{AE001B2B-7B9E-4ED7-8FE4-59AE8116A9FD}"/>
    <cellStyle name="การคำนวณ 4 3 14" xfId="39361" xr:uid="{F2A5920F-DC22-49B7-B696-8A9F18D15C37}"/>
    <cellStyle name="การคำนวณ 4 3 15" xfId="24728" xr:uid="{1398A522-CA01-4047-A9EE-81AB8B600ECC}"/>
    <cellStyle name="การคำนวณ 4 3 16" xfId="19444" xr:uid="{2DA5D2C7-30DC-4672-A1A7-373D8E08911F}"/>
    <cellStyle name="การคำนวณ 4 3 17" xfId="19286" xr:uid="{D67C731F-7CC4-4626-A340-88FA8551E750}"/>
    <cellStyle name="การคำนวณ 4 3 2" xfId="41537" xr:uid="{4B661A2E-08A6-4152-8139-6F4A83BE2851}"/>
    <cellStyle name="การคำนวณ 4 3 2 10" xfId="10744" xr:uid="{8E3F5044-125E-4449-BEEE-49E4F6CDCF7F}"/>
    <cellStyle name="การคำนวณ 4 3 2 2" xfId="32533" xr:uid="{1738F39D-1DC5-42BF-B3A0-8FCB573F48F2}"/>
    <cellStyle name="การคำนวณ 4 3 2 2 2" xfId="18507" xr:uid="{605C430F-73B5-44B7-819B-564BDECBF4B2}"/>
    <cellStyle name="การคำนวณ 4 3 2 2 3" xfId="9447" xr:uid="{F899C271-7FDF-4A81-B271-4C729A8FF464}"/>
    <cellStyle name="การคำนวณ 4 3 2 2 4" xfId="18013" xr:uid="{AB548FA1-087B-4B0B-B6EC-B812D2B9D412}"/>
    <cellStyle name="การคำนวณ 4 3 2 3" xfId="27947" xr:uid="{E935675B-E4D1-40C7-B711-E64CC6D42DE4}"/>
    <cellStyle name="การคำนวณ 4 3 2 3 2" xfId="14475" xr:uid="{BF098CE2-89F3-4827-B16D-49F94489A69B}"/>
    <cellStyle name="การคำนวณ 4 3 2 3 3" xfId="6365" xr:uid="{D3F3F8F7-DC25-4410-8FBE-65930685D05A}"/>
    <cellStyle name="การคำนวณ 4 3 2 3 4" xfId="2039" xr:uid="{EE0844E4-4D34-4AB8-9A8F-59EC5EFEFCD6}"/>
    <cellStyle name="การคำนวณ 4 3 2 4" xfId="29656" xr:uid="{8D9A2A5A-D21B-4477-948C-8308E3A2C60F}"/>
    <cellStyle name="การคำนวณ 4 3 2 4 2" xfId="15990" xr:uid="{B6C75637-9706-40F5-987F-82C71C3A2F82}"/>
    <cellStyle name="การคำนวณ 4 3 2 4 3" xfId="7477" xr:uid="{E6CDC840-CD39-44DC-810D-DB674A577686}"/>
    <cellStyle name="การคำนวณ 4 3 2 4 4" xfId="2707" xr:uid="{CDA8EFAC-67EF-49DA-BD21-E627D44CB3F6}"/>
    <cellStyle name="การคำนวณ 4 3 2 5" xfId="25757" xr:uid="{5AC445A2-D6F2-4182-AD90-E6D2DB0C7D70}"/>
    <cellStyle name="การคำนวณ 4 3 2 5 2" xfId="12332" xr:uid="{A7E83656-A044-47D9-836D-DBF1825407C0}"/>
    <cellStyle name="การคำนวณ 4 3 2 5 3" xfId="4802" xr:uid="{94CD0119-3A86-4088-AC80-517C8B4DF91D}"/>
    <cellStyle name="การคำนวณ 4 3 2 5 4" xfId="1036" xr:uid="{42523694-1907-4B43-9324-C23CBB4B6776}"/>
    <cellStyle name="การคำนวณ 4 3 2 6" xfId="32534" xr:uid="{E6A03927-13CF-49AE-BF5E-61E2DA5F5824}"/>
    <cellStyle name="การคำนวณ 4 3 2 6 2" xfId="18508" xr:uid="{F3DC8ABB-3B09-41B6-8A6E-D91A5418CB81}"/>
    <cellStyle name="การคำนวณ 4 3 2 6 3" xfId="9448" xr:uid="{4AC094FE-91DC-4310-B183-A9D228656800}"/>
    <cellStyle name="การคำนวณ 4 3 2 6 4" xfId="17875" xr:uid="{57777DB3-26E7-47B7-B3BD-017E208ED15B}"/>
    <cellStyle name="การคำนวณ 4 3 2 7" xfId="38674" xr:uid="{778B8CAB-88F5-4B6D-B746-67C8FF8064F9}"/>
    <cellStyle name="การคำนวณ 4 3 2 8" xfId="24051" xr:uid="{5FE5D93C-65F5-45C2-9FFF-F5AFF8F15088}"/>
    <cellStyle name="การคำนวณ 4 3 2 9" xfId="39496" xr:uid="{B3D4BF76-0C9B-4200-BB3C-FE379944BE4E}"/>
    <cellStyle name="การคำนวณ 4 3 3" xfId="32532" xr:uid="{2C7C5DD3-F5EB-4774-A15B-DEE24416434F}"/>
    <cellStyle name="การคำนวณ 4 3 3 2" xfId="32531" xr:uid="{D33B9BDA-BD69-475D-A9FD-A6330BCC70CC}"/>
    <cellStyle name="การคำนวณ 4 3 3 2 2" xfId="18505" xr:uid="{3C1E6D3F-6C66-4840-BD8D-2A71219D0CFB}"/>
    <cellStyle name="การคำนวณ 4 3 3 2 3" xfId="9445" xr:uid="{F5D7EAEB-016A-4ACC-8B38-B7D540B40CB5}"/>
    <cellStyle name="การคำนวณ 4 3 3 2 4" xfId="7545" xr:uid="{C86B6857-ED9A-410E-B66C-9448D1742406}"/>
    <cellStyle name="การคำนวณ 4 3 3 3" xfId="18506" xr:uid="{53C63FA9-C7BA-419F-8BDB-0B670E9FCB69}"/>
    <cellStyle name="การคำนวณ 4 3 3 4" xfId="9446" xr:uid="{7AC9EF1D-CF57-47A9-A7D8-20255E276E41}"/>
    <cellStyle name="การคำนวณ 4 3 3 5" xfId="8135" xr:uid="{10D7079E-809D-4345-A806-7A19E53703C2}"/>
    <cellStyle name="การคำนวณ 4 3 4" xfId="32530" xr:uid="{4A4B039D-7D55-4F73-96F9-E57BE733A389}"/>
    <cellStyle name="การคำนวณ 4 3 4 2" xfId="32529" xr:uid="{585911DB-3020-420A-97EC-BB854DC0845D}"/>
    <cellStyle name="การคำนวณ 4 3 4 2 2" xfId="18503" xr:uid="{FC5A307A-932F-4257-8053-F15070BAC3BC}"/>
    <cellStyle name="การคำนวณ 4 3 4 2 3" xfId="9443" xr:uid="{2EAC08E9-F07E-44B4-B630-4DFFA0AD1E54}"/>
    <cellStyle name="การคำนวณ 4 3 4 2 4" xfId="24556" xr:uid="{C70F28B5-5330-4AD8-81F8-E94C5B196A1B}"/>
    <cellStyle name="การคำนวณ 4 3 4 3" xfId="18504" xr:uid="{BB9895C1-C63B-4992-84E8-B9501896A0FC}"/>
    <cellStyle name="การคำนวณ 4 3 4 4" xfId="9444" xr:uid="{F1B11020-BE83-457D-B8AE-AA6CB56A7574}"/>
    <cellStyle name="การคำนวณ 4 3 4 5" xfId="18126" xr:uid="{FFA99222-0705-4DCF-99BB-6577D222FA0C}"/>
    <cellStyle name="การคำนวณ 4 3 5" xfId="32528" xr:uid="{10B84111-C445-4CC8-86FA-75AF9F776FD9}"/>
    <cellStyle name="การคำนวณ 4 3 5 2" xfId="32527" xr:uid="{5ADDC591-D082-41E0-97EA-F7E4FC8779B4}"/>
    <cellStyle name="การคำนวณ 4 3 5 2 2" xfId="18501" xr:uid="{771F180F-573C-41F6-992F-E9381341CC36}"/>
    <cellStyle name="การคำนวณ 4 3 5 2 3" xfId="9441" xr:uid="{667EC11D-4CE0-4B21-83A6-9F0039936A80}"/>
    <cellStyle name="การคำนวณ 4 3 5 2 4" xfId="21044" xr:uid="{5402C8E2-5913-42A6-9980-A61BF81553AE}"/>
    <cellStyle name="การคำนวณ 4 3 5 3" xfId="18502" xr:uid="{D1923D65-7328-4426-A4F3-BDD2B875AEFE}"/>
    <cellStyle name="การคำนวณ 4 3 5 4" xfId="9442" xr:uid="{0E0726A9-157D-4CE8-839C-19E5765DE3F6}"/>
    <cellStyle name="การคำนวณ 4 3 5 5" xfId="21045" xr:uid="{4917453A-047F-4DC9-A793-65095FE3240C}"/>
    <cellStyle name="การคำนวณ 4 3 6" xfId="32526" xr:uid="{1ED2F70D-5AEE-47B8-AE30-372DDA07A82B}"/>
    <cellStyle name="การคำนวณ 4 3 6 2" xfId="32525" xr:uid="{DB995775-282A-45AA-A3E2-CAEF4A8C3BFF}"/>
    <cellStyle name="การคำนวณ 4 3 6 2 2" xfId="18499" xr:uid="{73482766-5849-46B8-B4DB-B47BDD13DA68}"/>
    <cellStyle name="การคำนวณ 4 3 6 2 3" xfId="9439" xr:uid="{46E395A9-ACD1-4EFC-B8AB-FF9DA5CD29F6}"/>
    <cellStyle name="การคำนวณ 4 3 6 2 4" xfId="18125" xr:uid="{7B59BBE9-F1D8-465C-9D12-F18CC0CD7F01}"/>
    <cellStyle name="การคำนวณ 4 3 6 3" xfId="18500" xr:uid="{1F1850FC-C747-4DE8-AA85-9A93E0ADC522}"/>
    <cellStyle name="การคำนวณ 4 3 6 4" xfId="9440" xr:uid="{8F8F3269-C5CB-4D0B-ABE8-ACADFFAC6403}"/>
    <cellStyle name="การคำนวณ 4 3 6 5" xfId="7546" xr:uid="{E7820CC0-EB0D-48D2-BBCA-D8A0F9617A48}"/>
    <cellStyle name="การคำนวณ 4 3 7" xfId="32524" xr:uid="{6094A401-20E5-4015-875E-1E3B585DF22E}"/>
    <cellStyle name="การคำนวณ 4 3 7 2" xfId="18498" xr:uid="{FD8C2B0F-E092-4E24-90B7-679CE2495803}"/>
    <cellStyle name="การคำนวณ 4 3 7 3" xfId="9438" xr:uid="{2FCEED76-F6B7-4F86-8DB4-F9323E9188EE}"/>
    <cellStyle name="การคำนวณ 4 3 7 4" xfId="24555" xr:uid="{70991BB8-8A7D-47B8-828D-A2D42B196769}"/>
    <cellStyle name="การคำนวณ 4 3 8" xfId="32523" xr:uid="{84A72773-D1A7-41C7-AF0D-4C9E37288015}"/>
    <cellStyle name="การคำนวณ 4 3 8 2" xfId="32522" xr:uid="{13C3D9C5-D470-412D-A552-EFF69DE59B59}"/>
    <cellStyle name="การคำนวณ 4 3 8 2 2" xfId="18496" xr:uid="{199CF57D-3AEB-40DA-9435-2E8D016F6B32}"/>
    <cellStyle name="การคำนวณ 4 3 8 2 3" xfId="9436" xr:uid="{60FA160C-D73E-4F7E-B4B7-84FE05283978}"/>
    <cellStyle name="การคำนวณ 4 3 8 2 4" xfId="8137" xr:uid="{F6A63FB0-49F3-4189-9553-545D375EC705}"/>
    <cellStyle name="การคำนวณ 4 3 8 3" xfId="18497" xr:uid="{2CC0AB3E-A2D1-47C4-9E38-083D5B5B88A0}"/>
    <cellStyle name="การคำนวณ 4 3 8 4" xfId="9437" xr:uid="{9890E4D5-9F6F-43B6-A1F7-373B341CCA5C}"/>
    <cellStyle name="การคำนวณ 4 3 8 5" xfId="18009" xr:uid="{276A5ACF-0397-4586-A6BC-2ECD531C9E30}"/>
    <cellStyle name="การคำนวณ 4 3 9" xfId="32521" xr:uid="{79C02A4A-F964-4899-B8DB-F48BE7343F94}"/>
    <cellStyle name="การคำนวณ 4 3 9 2" xfId="18495" xr:uid="{2D33450B-C597-4B22-9428-E7B4FE99FB31}"/>
    <cellStyle name="การคำนวณ 4 3 9 3" xfId="9435" xr:uid="{FB83BF22-D65E-4BB9-91E1-32900F398798}"/>
    <cellStyle name="การคำนวณ 4 3 9 4" xfId="7547" xr:uid="{A2762CB3-4AD5-41EF-AC74-B66649D798CF}"/>
    <cellStyle name="การคำนวณ 4 4" xfId="42337" xr:uid="{FE33EE0A-A4B8-4BB5-9D2F-CF5E77181C57}"/>
    <cellStyle name="การคำนวณ 4 4 10" xfId="28540" xr:uid="{FAD458EC-3137-49F4-8D64-7F402666B9ED}"/>
    <cellStyle name="การคำนวณ 4 4 10 2" xfId="15041" xr:uid="{3100451F-936C-43AD-942A-C0753AE20C40}"/>
    <cellStyle name="การคำนวณ 4 4 10 3" xfId="6772" xr:uid="{CE171CCC-8307-4796-84DE-2E4B33C45F46}"/>
    <cellStyle name="การคำนวณ 4 4 10 4" xfId="2350" xr:uid="{8E4D7E57-D5B5-4B0E-8A64-08FCD761CA16}"/>
    <cellStyle name="การคำนวณ 4 4 11" xfId="26793" xr:uid="{B8B6685F-C5F0-4DC6-8E10-F75CDA2CDC08}"/>
    <cellStyle name="การคำนวณ 4 4 11 2" xfId="13343" xr:uid="{8409059B-5F6B-40D6-A39B-D477A2276086}"/>
    <cellStyle name="การคำนวณ 4 4 11 3" xfId="5532" xr:uid="{6BD05677-7547-4D54-B0E7-C75387787BB9}"/>
    <cellStyle name="การคำนวณ 4 4 11 4" xfId="1522" xr:uid="{FCD27B0D-29F0-439E-8701-7C931A032938}"/>
    <cellStyle name="การคำนวณ 4 4 12" xfId="26295" xr:uid="{78A606F0-27BE-40CA-BD82-5AF5F50D92F4}"/>
    <cellStyle name="การคำนวณ 4 4 12 2" xfId="12859" xr:uid="{C47FD8CF-74FE-41B9-B7A6-8CC06A5611BA}"/>
    <cellStyle name="การคำนวณ 4 4 12 3" xfId="5174" xr:uid="{AD57228F-5FBD-45B0-B136-C61C5E84C00B}"/>
    <cellStyle name="การคำนวณ 4 4 12 4" xfId="1267" xr:uid="{DA347AEB-B052-4E70-9210-3D9CE55E8EF8}"/>
    <cellStyle name="การคำนวณ 4 4 13" xfId="32520" xr:uid="{F43D4719-997C-4C2B-9612-BCB2B0C712F5}"/>
    <cellStyle name="การคำนวณ 4 4 13 2" xfId="18494" xr:uid="{EAF7B661-158E-43E7-8485-97E7FFACFFE6}"/>
    <cellStyle name="การคำนวณ 4 4 13 3" xfId="9434" xr:uid="{23F5C007-43C3-45B2-8DA8-756809426A00}"/>
    <cellStyle name="การคำนวณ 4 4 13 4" xfId="18124" xr:uid="{E42C5366-3F0B-4BE4-849F-0958966CC7B8}"/>
    <cellStyle name="การคำนวณ 4 4 14" xfId="39360" xr:uid="{2EB57F6E-1593-4932-8FE0-EEAC37752D2E}"/>
    <cellStyle name="การคำนวณ 4 4 15" xfId="24727" xr:uid="{3F7CEC0F-8499-4438-BB53-39A56DD52C93}"/>
    <cellStyle name="การคำนวณ 4 4 16" xfId="19445" xr:uid="{40F39DBD-A47D-4E5E-AB5E-79CAD37D7D74}"/>
    <cellStyle name="การคำนวณ 4 4 17" xfId="19285" xr:uid="{71B5D0BC-D84C-4948-9AA7-A5DA84A6D607}"/>
    <cellStyle name="การคำนวณ 4 4 2" xfId="41536" xr:uid="{B9444F75-0B6D-4EB5-8D0C-DFE0A368A904}"/>
    <cellStyle name="การคำนวณ 4 4 2 10" xfId="10745" xr:uid="{76CA9270-AC95-4526-9656-CFDA1EA5FF5F}"/>
    <cellStyle name="การคำนวณ 4 4 2 2" xfId="32518" xr:uid="{B9DE1390-B3E3-4282-ACA6-8E7597364223}"/>
    <cellStyle name="การคำนวณ 4 4 2 2 2" xfId="18492" xr:uid="{A80D0A9B-5F83-4829-A8F8-4FD3C02F5D8A}"/>
    <cellStyle name="การคำนวณ 4 4 2 2 3" xfId="9432" xr:uid="{61F7FDBE-7B05-4498-A371-0BD2DEAB2E43}"/>
    <cellStyle name="การคำนวณ 4 4 2 2 4" xfId="21043" xr:uid="{EE9CA105-961C-4DA5-BA45-74904E364B01}"/>
    <cellStyle name="การคำนวณ 4 4 2 3" xfId="27946" xr:uid="{6422F439-0FB3-49D6-B26C-C5F4A6B69D22}"/>
    <cellStyle name="การคำนวณ 4 4 2 3 2" xfId="14474" xr:uid="{D8A9BC58-40FE-4792-A360-D968685FC972}"/>
    <cellStyle name="การคำนวณ 4 4 2 3 3" xfId="6364" xr:uid="{E28E5742-1E9A-4B73-8B2B-EC8CAD5DCBDE}"/>
    <cellStyle name="การคำนวณ 4 4 2 3 4" xfId="2038" xr:uid="{714B2CD5-06CE-452A-A4A9-81DE97A1BC1E}"/>
    <cellStyle name="การคำนวณ 4 4 2 4" xfId="30207" xr:uid="{34CAB449-8A3C-481A-94F3-3C8C783AD2AB}"/>
    <cellStyle name="การคำนวณ 4 4 2 4 2" xfId="16477" xr:uid="{A1E284EB-2C7B-46E2-9ADA-0C1C0C0A6A00}"/>
    <cellStyle name="การคำนวณ 4 4 2 4 3" xfId="7901" xr:uid="{8754D5DB-382C-4839-9BFF-27ACBCF69DED}"/>
    <cellStyle name="การคำนวณ 4 4 2 4 4" xfId="2978" xr:uid="{0356AB93-AD46-4ED7-B737-41DE6832AC63}"/>
    <cellStyle name="การคำนวณ 4 4 2 5" xfId="25756" xr:uid="{03312F22-2E48-4484-9722-C97FAB837CA0}"/>
    <cellStyle name="การคำนวณ 4 4 2 5 2" xfId="12331" xr:uid="{E621D6B3-18D3-4425-90FB-A27CF437B4BF}"/>
    <cellStyle name="การคำนวณ 4 4 2 5 3" xfId="4801" xr:uid="{6FE1B15C-80C9-4921-972F-D81886779F4B}"/>
    <cellStyle name="การคำนวณ 4 4 2 5 4" xfId="1035" xr:uid="{F75C0FB8-4B6B-438C-BB88-70FCFF4B1916}"/>
    <cellStyle name="การคำนวณ 4 4 2 6" xfId="32519" xr:uid="{3B1BFA44-60F0-4A71-8052-D5606259574A}"/>
    <cellStyle name="การคำนวณ 4 4 2 6 2" xfId="18493" xr:uid="{AC9CCA17-ED14-4836-9B34-4C86D5F4CE7A}"/>
    <cellStyle name="การคำนวณ 4 4 2 6 3" xfId="9433" xr:uid="{A7707650-7C4D-45FB-984B-5F61AAFBCFF0}"/>
    <cellStyle name="การคำนวณ 4 4 2 6 4" xfId="24554" xr:uid="{16253D7B-2283-4906-8E97-A6E1840149CF}"/>
    <cellStyle name="การคำนวณ 4 4 2 7" xfId="38673" xr:uid="{0222C282-8601-45E3-8B4F-8C6B8BB8C0D3}"/>
    <cellStyle name="การคำนวณ 4 4 2 8" xfId="24050" xr:uid="{FBB73A93-B2BA-4C13-AC14-CC5F7DF93F37}"/>
    <cellStyle name="การคำนวณ 4 4 2 9" xfId="11934" xr:uid="{284B37CB-A91F-4AB9-8858-604B3FD09845}"/>
    <cellStyle name="การคำนวณ 4 4 3" xfId="32517" xr:uid="{F600041C-25B8-48C8-824F-51769FE8834D}"/>
    <cellStyle name="การคำนวณ 4 4 3 2" xfId="32516" xr:uid="{CB5565A0-9D09-4A1A-A2EA-8CDBCBBB3189}"/>
    <cellStyle name="การคำนวณ 4 4 3 2 2" xfId="18490" xr:uid="{959F9B1B-D4EC-4F0E-A9BF-CF0979914E6E}"/>
    <cellStyle name="การคำนวณ 4 4 3 2 3" xfId="9430" xr:uid="{1EAB8CE6-D486-45B7-8302-3132DE49D28B}"/>
    <cellStyle name="การคำนวณ 4 4 3 2 4" xfId="7548" xr:uid="{843E1867-4B98-47CC-9D0D-7162AC4D1FCF}"/>
    <cellStyle name="การคำนวณ 4 4 3 3" xfId="18491" xr:uid="{5E3404D3-2A95-4A6C-9999-C21B2B731F46}"/>
    <cellStyle name="การคำนวณ 4 4 3 4" xfId="9431" xr:uid="{C89DFDCF-0F45-4D05-B389-84119DD77009}"/>
    <cellStyle name="การคำนวณ 4 4 3 5" xfId="21042" xr:uid="{B95242CA-3EB4-48B5-9306-9FCCBFF05C26}"/>
    <cellStyle name="การคำนวณ 4 4 4" xfId="32515" xr:uid="{413164E4-407E-483B-8DB7-5E39E53310D9}"/>
    <cellStyle name="การคำนวณ 4 4 4 2" xfId="32514" xr:uid="{1B3C42E1-ABB1-4C2A-8F3F-728BDF618059}"/>
    <cellStyle name="การคำนวณ 4 4 4 2 2" xfId="18488" xr:uid="{E51A01DB-20F4-4351-B35C-C48452380EA1}"/>
    <cellStyle name="การคำนวณ 4 4 4 2 3" xfId="9428" xr:uid="{77F8BD1E-0707-4F9F-A0CF-DCB8050BC493}"/>
    <cellStyle name="การคำนวณ 4 4 4 2 4" xfId="24553" xr:uid="{BA957251-B79B-4AFE-8EB6-57DEF1C40A17}"/>
    <cellStyle name="การคำนวณ 4 4 4 3" xfId="18489" xr:uid="{33B0B919-BFCA-4D2F-A8DA-E1B54261DA12}"/>
    <cellStyle name="การคำนวณ 4 4 4 4" xfId="9429" xr:uid="{60E781E4-7E81-49BD-A418-1D240B312D14}"/>
    <cellStyle name="การคำนวณ 4 4 4 5" xfId="18123" xr:uid="{A866C62C-A910-4617-9693-71D011554C4C}"/>
    <cellStyle name="การคำนวณ 4 4 5" xfId="32513" xr:uid="{CAC9713B-EDCF-4A4A-A145-71844C6B9B07}"/>
    <cellStyle name="การคำนวณ 4 4 5 2" xfId="32512" xr:uid="{DE32E7A5-C6E9-448B-8A46-8A5B683A65D1}"/>
    <cellStyle name="การคำนวณ 4 4 5 2 2" xfId="18486" xr:uid="{ABB039E8-6CB4-4FD3-87C7-B1BD72BDD422}"/>
    <cellStyle name="การคำนวณ 4 4 5 2 3" xfId="9426" xr:uid="{6AB51EDC-6A97-4760-AAFA-FA43E2FD1F58}"/>
    <cellStyle name="การคำนวณ 4 4 5 2 4" xfId="8139" xr:uid="{AD5304A2-9338-4A5B-A8F4-2DDDC3DC7873}"/>
    <cellStyle name="การคำนวณ 4 4 5 3" xfId="18487" xr:uid="{9C6C1137-0498-4720-B359-03D1CA155A76}"/>
    <cellStyle name="การคำนวณ 4 4 5 4" xfId="9427" xr:uid="{C6F2E1B8-909F-42C6-B405-5AD5E0E1AFF8}"/>
    <cellStyle name="การคำนวณ 4 4 5 5" xfId="18005" xr:uid="{3CFD506A-A796-4EA1-B933-F84B5A265343}"/>
    <cellStyle name="การคำนวณ 4 4 6" xfId="32511" xr:uid="{C06F6C83-75A6-46D2-8BE1-27D54FD187A7}"/>
    <cellStyle name="การคำนวณ 4 4 6 2" xfId="32510" xr:uid="{8DB31571-C22B-470F-A970-C297C0B62C53}"/>
    <cellStyle name="การคำนวณ 4 4 6 2 2" xfId="18484" xr:uid="{72D7F295-66F8-4B9E-9512-6968D51D1765}"/>
    <cellStyle name="การคำนวณ 4 4 6 2 3" xfId="9424" xr:uid="{C0B19697-DCFE-4917-9E0B-64B85E7270E0}"/>
    <cellStyle name="การคำนวณ 4 4 6 2 4" xfId="18122" xr:uid="{E920C2DC-7C08-4DAE-9FCD-803658CC8519}"/>
    <cellStyle name="การคำนวณ 4 4 6 3" xfId="18485" xr:uid="{78953E86-8238-416F-A335-C70338924655}"/>
    <cellStyle name="การคำนวณ 4 4 6 4" xfId="9425" xr:uid="{2AC58F40-6267-41DB-9160-A72BB765B145}"/>
    <cellStyle name="การคำนวณ 4 4 6 5" xfId="7549" xr:uid="{A0DACC3C-A151-4C8C-9987-8DD1BEF3F106}"/>
    <cellStyle name="การคำนวณ 4 4 7" xfId="32509" xr:uid="{F5A6981F-590A-4250-AC6F-379B29F02E45}"/>
    <cellStyle name="การคำนวณ 4 4 7 2" xfId="18483" xr:uid="{554D9386-62B3-4DAD-98EB-1D30F7A4960F}"/>
    <cellStyle name="การคำนวณ 4 4 7 3" xfId="9423" xr:uid="{B41F2D7D-66D4-4254-9210-5D771FDB841A}"/>
    <cellStyle name="การคำนวณ 4 4 7 4" xfId="24552" xr:uid="{820D8354-9AB0-4519-9609-EA6274B36036}"/>
    <cellStyle name="การคำนวณ 4 4 8" xfId="32508" xr:uid="{A78EC44C-B72A-4343-BC99-6C8580B36306}"/>
    <cellStyle name="การคำนวณ 4 4 8 2" xfId="32507" xr:uid="{4EB4B54A-DBCE-4D61-BB41-7A3461E39ED8}"/>
    <cellStyle name="การคำนวณ 4 4 8 2 2" xfId="18481" xr:uid="{C2DA7274-A0B0-460E-8D72-C25532F1E40C}"/>
    <cellStyle name="การคำนวณ 4 4 8 2 3" xfId="9421" xr:uid="{6E2AAB55-A280-4ABC-983F-54EEC8D58CF0}"/>
    <cellStyle name="การคำนวณ 4 4 8 2 4" xfId="11619" xr:uid="{B7FF4FF5-645F-4E0D-967B-6A54666E75D0}"/>
    <cellStyle name="การคำนวณ 4 4 8 3" xfId="18482" xr:uid="{CB63B51A-4152-4629-B024-BA4363CBA519}"/>
    <cellStyle name="การคำนวณ 4 4 8 4" xfId="9422" xr:uid="{01BEA0ED-9907-4706-B905-96506EFC7D26}"/>
    <cellStyle name="การคำนวณ 4 4 8 5" xfId="16544" xr:uid="{2DA7BB33-FD40-4957-866F-3B8DE8C7570C}"/>
    <cellStyle name="การคำนวณ 4 4 9" xfId="32506" xr:uid="{F8766AA1-D423-4131-927E-9852B9B77356}"/>
    <cellStyle name="การคำนวณ 4 4 9 2" xfId="18480" xr:uid="{979970A5-49D8-4D02-8E1C-29D29889FD36}"/>
    <cellStyle name="การคำนวณ 4 4 9 3" xfId="9420" xr:uid="{4437F0A0-E9DA-452F-B558-F96EA1B7292B}"/>
    <cellStyle name="การคำนวณ 4 4 9 4" xfId="7550" xr:uid="{9EE1986A-C8C6-4B85-ADD9-BC2ACB0562DD}"/>
    <cellStyle name="การคำนวณ 4 5" xfId="42336" xr:uid="{2918494F-F493-4E46-BFD1-F4832647A31E}"/>
    <cellStyle name="การคำนวณ 4 5 10" xfId="28539" xr:uid="{438E3E6F-BC9A-4C92-9EFA-60DEFBF7A0DF}"/>
    <cellStyle name="การคำนวณ 4 5 10 2" xfId="15040" xr:uid="{9F7A5F31-EE0F-43D4-A548-D200B8626E98}"/>
    <cellStyle name="การคำนวณ 4 5 10 3" xfId="6771" xr:uid="{91EAF621-1F96-4025-9227-AEB8D9395E94}"/>
    <cellStyle name="การคำนวณ 4 5 10 4" xfId="2349" xr:uid="{5D4E7097-7C90-4380-BB7F-99443E1011E2}"/>
    <cellStyle name="การคำนวณ 4 5 11" xfId="26792" xr:uid="{2EDB8C32-792A-40F5-8AB6-26A1B7C57E61}"/>
    <cellStyle name="การคำนวณ 4 5 11 2" xfId="13342" xr:uid="{5B4B11A3-CE55-4E4C-B93E-3757BE914AAF}"/>
    <cellStyle name="การคำนวณ 4 5 11 3" xfId="5531" xr:uid="{4B40576A-2031-4514-B5F3-64D8F3A7AB84}"/>
    <cellStyle name="การคำนวณ 4 5 11 4" xfId="1521" xr:uid="{14E8B0C0-AE60-41FD-97E1-EB95C872D41B}"/>
    <cellStyle name="การคำนวณ 4 5 12" xfId="26294" xr:uid="{6B3797E7-09FB-4680-A664-EC755F9F4815}"/>
    <cellStyle name="การคำนวณ 4 5 12 2" xfId="12858" xr:uid="{90381602-3FFF-4109-9131-D72B07185DF0}"/>
    <cellStyle name="การคำนวณ 4 5 12 3" xfId="5173" xr:uid="{585B0C6A-71AA-4D87-B5F4-A06047B24B66}"/>
    <cellStyle name="การคำนวณ 4 5 12 4" xfId="1266" xr:uid="{20C5C2A0-30A4-48A2-B946-DC3969988AA7}"/>
    <cellStyle name="การคำนวณ 4 5 13" xfId="32505" xr:uid="{DADD6CDB-649D-4629-8B7C-204759C33D55}"/>
    <cellStyle name="การคำนวณ 4 5 13 2" xfId="18479" xr:uid="{5FB69BAE-DD6E-4EBB-ACEE-748A5CA3DA64}"/>
    <cellStyle name="การคำนวณ 4 5 13 3" xfId="9419" xr:uid="{16C074EA-6470-4C43-8DED-BBBF3A2FFC97}"/>
    <cellStyle name="การคำนวณ 4 5 13 4" xfId="18121" xr:uid="{089A36DD-6523-463B-B5A4-E089D5CE4F12}"/>
    <cellStyle name="การคำนวณ 4 5 14" xfId="39359" xr:uid="{0F20F117-A88C-4C75-9348-6C1EA414227F}"/>
    <cellStyle name="การคำนวณ 4 5 15" xfId="24726" xr:uid="{58539F2D-CBB8-4F7D-ABDF-0D23CEBA7162}"/>
    <cellStyle name="การคำนวณ 4 5 16" xfId="19446" xr:uid="{309ED15E-0A2D-4A5C-BCCC-7B64396BD763}"/>
    <cellStyle name="การคำนวณ 4 5 17" xfId="19284" xr:uid="{7FDEBBFA-2B44-4C7F-B1EA-9CF193CF1F7A}"/>
    <cellStyle name="การคำนวณ 4 5 2" xfId="41535" xr:uid="{398D839B-560A-46BD-B49B-01568169AF11}"/>
    <cellStyle name="การคำนวณ 4 5 2 10" xfId="10746" xr:uid="{916A7CC3-066D-436C-9EBD-BC2D80FF7C13}"/>
    <cellStyle name="การคำนวณ 4 5 2 2" xfId="32503" xr:uid="{096F490F-2326-4036-A922-789E467A5977}"/>
    <cellStyle name="การคำนวณ 4 5 2 2 2" xfId="18477" xr:uid="{109D5480-F39B-44D4-BE8D-B59E5DC02BED}"/>
    <cellStyle name="การคำนวณ 4 5 2 2 3" xfId="9417" xr:uid="{B7D0BD18-B6E2-4218-AD1A-94E4B61601EC}"/>
    <cellStyle name="การคำนวณ 4 5 2 2 4" xfId="18001" xr:uid="{3FB6C709-A90E-4B02-AFBB-72BBD5A95891}"/>
    <cellStyle name="การคำนวณ 4 5 2 3" xfId="27945" xr:uid="{F41A0210-C399-4430-8648-A41F4C2BEF3E}"/>
    <cellStyle name="การคำนวณ 4 5 2 3 2" xfId="14473" xr:uid="{46351B03-09DC-4A28-BFD9-E0EA9F4FFB80}"/>
    <cellStyle name="การคำนวณ 4 5 2 3 3" xfId="6363" xr:uid="{314377D7-FFBE-49D4-BB35-5C3167549DFD}"/>
    <cellStyle name="การคำนวณ 4 5 2 3 4" xfId="2037" xr:uid="{D81CD2FC-18C9-4F98-B4BE-5A66F841B0B8}"/>
    <cellStyle name="การคำนวณ 4 5 2 4" xfId="28654" xr:uid="{43A032F2-9980-4202-ABF0-7FF168E3CBA4}"/>
    <cellStyle name="การคำนวณ 4 5 2 4 2" xfId="15136" xr:uid="{7F62952B-FC61-431E-AA25-15AE179A9589}"/>
    <cellStyle name="การคำนวณ 4 5 2 4 3" xfId="6875" xr:uid="{76FB082B-5121-46EE-AE5E-659DCBB3377E}"/>
    <cellStyle name="การคำนวณ 4 5 2 4 4" xfId="2441" xr:uid="{6E64634A-60DE-44DD-858E-74C11E0796DD}"/>
    <cellStyle name="การคำนวณ 4 5 2 5" xfId="25755" xr:uid="{28210175-174E-4205-8536-0E0ACB5E2F3C}"/>
    <cellStyle name="การคำนวณ 4 5 2 5 2" xfId="12330" xr:uid="{58A4F4AA-4631-41DF-9634-6D19F8015845}"/>
    <cellStyle name="การคำนวณ 4 5 2 5 3" xfId="4800" xr:uid="{047465CB-76C6-4465-BE64-197A4C2C7C73}"/>
    <cellStyle name="การคำนวณ 4 5 2 5 4" xfId="1034" xr:uid="{1B8666EC-D39A-4A96-A5AE-1B81325E314B}"/>
    <cellStyle name="การคำนวณ 4 5 2 6" xfId="32504" xr:uid="{66565867-DDB9-4400-BD8D-C36ADD43F540}"/>
    <cellStyle name="การคำนวณ 4 5 2 6 2" xfId="18478" xr:uid="{7D8FC50C-59C6-4362-B63B-A8AE89F7F8DD}"/>
    <cellStyle name="การคำนวณ 4 5 2 6 3" xfId="9418" xr:uid="{90A97869-BDE0-4B9F-B9E0-A5EF293D8CE5}"/>
    <cellStyle name="การคำนวณ 4 5 2 6 4" xfId="14959" xr:uid="{BD795E6C-A048-40A1-BEF7-5CB87CCF207C}"/>
    <cellStyle name="การคำนวณ 4 5 2 7" xfId="38672" xr:uid="{1D2A62AE-5394-4A67-BAA6-55C32808E30D}"/>
    <cellStyle name="การคำนวณ 4 5 2 8" xfId="24049" xr:uid="{59EAD69C-EB2F-4F29-A459-33F214D36B65}"/>
    <cellStyle name="การคำนวณ 4 5 2 9" xfId="12207" xr:uid="{1F66275C-BA97-4D0F-9311-A5DBE1F254C3}"/>
    <cellStyle name="การคำนวณ 4 5 3" xfId="32502" xr:uid="{F8531981-B2AB-44F3-B898-A7E1F58BFD71}"/>
    <cellStyle name="การคำนวณ 4 5 3 2" xfId="32501" xr:uid="{8CC4579A-0C8D-48A9-91ED-4CDD71E894A4}"/>
    <cellStyle name="การคำนวณ 4 5 3 2 2" xfId="18475" xr:uid="{CA104FBA-6549-4B5D-BCAD-ADB3E0A99EFD}"/>
    <cellStyle name="การคำนวณ 4 5 3 2 3" xfId="9415" xr:uid="{4C015D51-7F36-42A2-80D5-5CA530AF47D4}"/>
    <cellStyle name="การคำนวณ 4 5 3 2 4" xfId="7551" xr:uid="{6877430D-E5D6-4634-BB85-03FE946DA982}"/>
    <cellStyle name="การคำนวณ 4 5 3 3" xfId="18476" xr:uid="{C7250787-046E-4C7A-86CD-8C209830BE81}"/>
    <cellStyle name="การคำนวณ 4 5 3 4" xfId="9416" xr:uid="{283CC5CD-D87A-4A4A-89A6-369EC9409535}"/>
    <cellStyle name="การคำนวณ 4 5 3 5" xfId="8141" xr:uid="{6ED2E8B3-4CC2-4816-9A09-D6FC75C6D8AF}"/>
    <cellStyle name="การคำนวณ 4 5 4" xfId="32500" xr:uid="{42AFE6DC-7377-40EE-95EF-8E83E8A11C0F}"/>
    <cellStyle name="การคำนวณ 4 5 4 2" xfId="32499" xr:uid="{D15C9DB8-DD2A-478E-B253-4BCB69AEA9AB}"/>
    <cellStyle name="การคำนวณ 4 5 4 2 2" xfId="18473" xr:uid="{449B4C4E-910A-4C78-ACEE-7F24DC6EAE10}"/>
    <cellStyle name="การคำนวณ 4 5 4 2 3" xfId="9413" xr:uid="{C5A381ED-8979-4D08-8657-2783F8ADD2CF}"/>
    <cellStyle name="การคำนวณ 4 5 4 2 4" xfId="17874" xr:uid="{A4C6DE75-F6F1-4CDB-9BE3-66B02C706D44}"/>
    <cellStyle name="การคำนวณ 4 5 4 3" xfId="18474" xr:uid="{E9710A57-AE30-4660-8F79-528B4FBF22CF}"/>
    <cellStyle name="การคำนวณ 4 5 4 4" xfId="9414" xr:uid="{0EE7138C-9407-41C2-AE72-AC8AB8BE5749}"/>
    <cellStyle name="การคำนวณ 4 5 4 5" xfId="18120" xr:uid="{7C91A25F-29BE-48BD-8733-138601D52D9E}"/>
    <cellStyle name="การคำนวณ 4 5 5" xfId="32498" xr:uid="{8857445A-E843-452E-9FFB-F43CB19D9B38}"/>
    <cellStyle name="การคำนวณ 4 5 5 2" xfId="32497" xr:uid="{CFC34B9D-33D0-4AF9-8F0B-B5273561A04D}"/>
    <cellStyle name="การคำนวณ 4 5 5 2 2" xfId="18471" xr:uid="{0E4A703D-EDA1-4462-A007-A800B69C67A4}"/>
    <cellStyle name="การคำนวณ 4 5 5 2 3" xfId="9411" xr:uid="{B0E8C67A-E455-45DF-B759-283924E0C7C9}"/>
    <cellStyle name="การคำนวณ 4 5 5 2 4" xfId="21041" xr:uid="{5D4D2FDB-DD73-46D4-8119-3EBCE2C2370A}"/>
    <cellStyle name="การคำนวณ 4 5 5 3" xfId="18472" xr:uid="{83CBE9EC-45DD-4772-A15B-CE461BC65980}"/>
    <cellStyle name="การคำนวณ 4 5 5 4" xfId="9412" xr:uid="{2A6564D4-AB94-4ED4-B716-1063A7CE35FF}"/>
    <cellStyle name="การคำนวณ 4 5 5 5" xfId="21047" xr:uid="{80F69E16-22C0-4528-8036-08205A658763}"/>
    <cellStyle name="การคำนวณ 4 5 6" xfId="32496" xr:uid="{2DAF353F-E23A-4ABB-8E01-6ADEACC06209}"/>
    <cellStyle name="การคำนวณ 4 5 6 2" xfId="32495" xr:uid="{CB51AF9B-501A-4DAF-BCF3-4D2D99D9278D}"/>
    <cellStyle name="การคำนวณ 4 5 6 2 2" xfId="18469" xr:uid="{C9113C3D-D917-4771-88E1-B9B92FE85EF9}"/>
    <cellStyle name="การคำนวณ 4 5 6 2 3" xfId="9409" xr:uid="{6129263E-3B70-458A-A7B2-EED58E0EA5EB}"/>
    <cellStyle name="การคำนวณ 4 5 6 2 4" xfId="18119" xr:uid="{DF4F98C6-A27F-41E4-97AE-D241B984A674}"/>
    <cellStyle name="การคำนวณ 4 5 6 3" xfId="18470" xr:uid="{B4796620-F370-4D45-94F1-F7210AC0FE6E}"/>
    <cellStyle name="การคำนวณ 4 5 6 4" xfId="9410" xr:uid="{40912A1E-4B91-4345-B690-6DED145982BF}"/>
    <cellStyle name="การคำนวณ 4 5 6 5" xfId="7552" xr:uid="{75EF814F-28BE-46A5-A05B-0E8333C43D34}"/>
    <cellStyle name="การคำนวณ 4 5 7" xfId="32494" xr:uid="{AE99C66C-336C-407C-A0C9-4C3F13953EEA}"/>
    <cellStyle name="การคำนวณ 4 5 7 2" xfId="18468" xr:uid="{EF8375CD-92C8-4A07-9B24-3714D0E0A821}"/>
    <cellStyle name="การคำนวณ 4 5 7 3" xfId="9408" xr:uid="{CF1F66A8-4AF4-460B-84C7-0419B263BA63}"/>
    <cellStyle name="การคำนวณ 4 5 7 4" xfId="24551" xr:uid="{67F3C2FF-D59F-4D56-8CBA-74BDAB5F10CB}"/>
    <cellStyle name="การคำนวณ 4 5 8" xfId="32493" xr:uid="{E694E172-1510-4E20-BAEC-D57AEB493A76}"/>
    <cellStyle name="การคำนวณ 4 5 8 2" xfId="32492" xr:uid="{896D195B-A5D8-4E32-A722-12A0BA4FE37B}"/>
    <cellStyle name="การคำนวณ 4 5 8 2 2" xfId="18466" xr:uid="{2D522A07-50DF-428D-B448-56074928A5B0}"/>
    <cellStyle name="การคำนวณ 4 5 8 2 3" xfId="9406" xr:uid="{2AEE5456-D78E-4F9A-B9E9-27BFE56F7FE6}"/>
    <cellStyle name="การคำนวณ 4 5 8 2 4" xfId="8143" xr:uid="{F941D711-4348-45A9-87F5-B93FE8FF8EFD}"/>
    <cellStyle name="การคำนวณ 4 5 8 3" xfId="18467" xr:uid="{95B947C2-E21F-40D0-957F-7D4D07E8F62B}"/>
    <cellStyle name="การคำนวณ 4 5 8 4" xfId="9407" xr:uid="{3CC8713B-967E-42DF-8F20-2C3068ADC91C}"/>
    <cellStyle name="การคำนวณ 4 5 8 5" xfId="17997" xr:uid="{E190FF54-8FAF-4BB4-B55A-7883E7586569}"/>
    <cellStyle name="การคำนวณ 4 5 9" xfId="32491" xr:uid="{19FA37EF-49BD-4600-80E9-DC8E42579DD4}"/>
    <cellStyle name="การคำนวณ 4 5 9 2" xfId="18465" xr:uid="{F523B470-8128-44A6-86ED-C9304456418D}"/>
    <cellStyle name="การคำนวณ 4 5 9 3" xfId="9405" xr:uid="{30D97AD8-3C12-4055-8F77-3B8740142453}"/>
    <cellStyle name="การคำนวณ 4 5 9 4" xfId="7553" xr:uid="{63E22DAE-717E-4AA4-8707-5D603B79610D}"/>
    <cellStyle name="การคำนวณ 4 6" xfId="42335" xr:uid="{18E40705-653A-41F6-9E68-F4682F5C3B8C}"/>
    <cellStyle name="การคำนวณ 4 6 10" xfId="26293" xr:uid="{A7711AAD-35D0-44CF-A29C-0F48A8816243}"/>
    <cellStyle name="การคำนวณ 4 6 10 2" xfId="12857" xr:uid="{D248C28E-BB6F-4580-BB41-153DBB5AA1FF}"/>
    <cellStyle name="การคำนวณ 4 6 10 3" xfId="5172" xr:uid="{4F0FD4BB-678D-415F-A41F-149CB5C44858}"/>
    <cellStyle name="การคำนวณ 4 6 10 4" xfId="1265" xr:uid="{2B179912-B1EF-40DF-9D34-2518C5E99534}"/>
    <cellStyle name="การคำนวณ 4 6 11" xfId="32490" xr:uid="{FBE2D95A-86D2-4725-9D9F-467FCD13DC59}"/>
    <cellStyle name="การคำนวณ 4 6 11 2" xfId="18464" xr:uid="{D4D1D087-2EA8-472B-BB82-D3F49240DF81}"/>
    <cellStyle name="การคำนวณ 4 6 11 3" xfId="9404" xr:uid="{88843652-1DAA-4E2E-9D23-99E6B022A452}"/>
    <cellStyle name="การคำนวณ 4 6 11 4" xfId="18118" xr:uid="{606BEF78-04AE-4359-811A-64A894884755}"/>
    <cellStyle name="การคำนวณ 4 6 12" xfId="39358" xr:uid="{CE414156-A709-4BA3-B8F3-1C9BDBE856AE}"/>
    <cellStyle name="การคำนวณ 4 6 13" xfId="24725" xr:uid="{C019D5D3-9066-4AB5-A4E0-03F4EA18F067}"/>
    <cellStyle name="การคำนวณ 4 6 14" xfId="19447" xr:uid="{7A9B15D3-4403-4E27-BE25-32301FAA62BF}"/>
    <cellStyle name="การคำนวณ 4 6 15" xfId="19283" xr:uid="{96EC40F4-20D6-4794-A693-55D5F0F1EC27}"/>
    <cellStyle name="การคำนวณ 4 6 2" xfId="41534" xr:uid="{92F62E3E-3423-4A76-8BB5-2C0EA52059A3}"/>
    <cellStyle name="การคำนวณ 4 6 2 10" xfId="10747" xr:uid="{266085BD-625F-497D-A0DE-87DCD1405901}"/>
    <cellStyle name="การคำนวณ 4 6 2 2" xfId="32488" xr:uid="{C256CFA5-E0EB-45E6-933A-A2E0DF5EC8DC}"/>
    <cellStyle name="การคำนวณ 4 6 2 2 2" xfId="18462" xr:uid="{811064FF-C78C-4A87-92A3-D41AAD34C1A7}"/>
    <cellStyle name="การคำนวณ 4 6 2 2 3" xfId="9402" xr:uid="{BC11FCE4-AED1-4D2D-847B-E0B0950D193A}"/>
    <cellStyle name="การคำนวณ 4 6 2 2 4" xfId="21040" xr:uid="{75F46396-E5CA-4DD6-9DE0-2F02487085B8}"/>
    <cellStyle name="การคำนวณ 4 6 2 3" xfId="27944" xr:uid="{7B1B7CFA-A898-4F8D-8D64-41481956F436}"/>
    <cellStyle name="การคำนวณ 4 6 2 3 2" xfId="14472" xr:uid="{2534EBDB-C7D1-4C13-AB89-16DFBCA8B134}"/>
    <cellStyle name="การคำนวณ 4 6 2 3 3" xfId="6362" xr:uid="{00C94127-37A3-4F62-A1E5-CE7902548872}"/>
    <cellStyle name="การคำนวณ 4 6 2 3 4" xfId="2036" xr:uid="{E911861A-0B05-4DF6-8008-913676DCCB5B}"/>
    <cellStyle name="การคำนวณ 4 6 2 4" xfId="29915" xr:uid="{54312229-4866-4F93-9024-FA37AA44D6A0}"/>
    <cellStyle name="การคำนวณ 4 6 2 4 2" xfId="16223" xr:uid="{10298A9F-994C-4C34-B7DA-FE7CF91469F3}"/>
    <cellStyle name="การคำนวณ 4 6 2 4 3" xfId="7692" xr:uid="{FF79D20D-D5A2-4741-9572-668D24FB2895}"/>
    <cellStyle name="การคำนวณ 4 6 2 4 4" xfId="2833" xr:uid="{973056D3-79D7-401B-891C-D85052CD3E33}"/>
    <cellStyle name="การคำนวณ 4 6 2 5" xfId="25754" xr:uid="{D888B59D-82F3-4CC5-B595-6229765F169B}"/>
    <cellStyle name="การคำนวณ 4 6 2 5 2" xfId="12329" xr:uid="{7FA17CEC-98DB-4FF5-9D39-EDF6A0D19D97}"/>
    <cellStyle name="การคำนวณ 4 6 2 5 3" xfId="4799" xr:uid="{FDE8467D-15D0-4508-8BB1-63FF39177B89}"/>
    <cellStyle name="การคำนวณ 4 6 2 5 4" xfId="1033" xr:uid="{F8009C1E-ADBF-44BE-BFF8-275CB8FCFEB4}"/>
    <cellStyle name="การคำนวณ 4 6 2 6" xfId="32489" xr:uid="{ACA69D57-0F19-4B9B-B928-138C21501993}"/>
    <cellStyle name="การคำนวณ 4 6 2 6 2" xfId="18463" xr:uid="{C5926B54-FE37-4656-97E0-0A6B6BFBA152}"/>
    <cellStyle name="การคำนวณ 4 6 2 6 3" xfId="9403" xr:uid="{BC055871-AE1A-4D25-A8E3-74CDAA522669}"/>
    <cellStyle name="การคำนวณ 4 6 2 6 4" xfId="24550" xr:uid="{69627908-A939-4354-8248-FB5E350C5613}"/>
    <cellStyle name="การคำนวณ 4 6 2 7" xfId="38671" xr:uid="{CD1480A3-9D6D-411A-B456-68898536D334}"/>
    <cellStyle name="การคำนวณ 4 6 2 8" xfId="24048" xr:uid="{2648619D-6815-4865-8133-9C2BCB21ADA0}"/>
    <cellStyle name="การคำนวณ 4 6 2 9" xfId="16450" xr:uid="{8E136CBF-B13F-48BA-8B2D-9B951CDC2DC0}"/>
    <cellStyle name="การคำนวณ 4 6 3" xfId="32487" xr:uid="{FAF08A69-E0C3-4EB3-ABF5-456520F7EA74}"/>
    <cellStyle name="การคำนวณ 4 6 3 2" xfId="32486" xr:uid="{D92A9BCC-ADEE-406D-9854-36BEB1E9C173}"/>
    <cellStyle name="การคำนวณ 4 6 3 2 2" xfId="18460" xr:uid="{E3BC8431-FF6C-4668-A0F7-6E7D329609EC}"/>
    <cellStyle name="การคำนวณ 4 6 3 2 3" xfId="9400" xr:uid="{17CC2FB6-AC2C-449C-96F1-2EFFEA91F505}"/>
    <cellStyle name="การคำนวณ 4 6 3 2 4" xfId="7554" xr:uid="{C4E49A73-C627-49AE-BF77-2C701FC7505F}"/>
    <cellStyle name="การคำนวณ 4 6 3 3" xfId="18461" xr:uid="{14F4030F-3EDD-4CAB-80AE-EA9A61CB21FB}"/>
    <cellStyle name="การคำนวณ 4 6 3 4" xfId="9401" xr:uid="{9575E4F6-6F3E-4A65-8DE8-ED9FE1A69ACA}"/>
    <cellStyle name="การคำนวณ 4 6 3 5" xfId="11618" xr:uid="{9175DFEF-F294-4292-9EC0-13633FD632EB}"/>
    <cellStyle name="การคำนวณ 4 6 4" xfId="32485" xr:uid="{B1C9B66A-7525-4B43-8997-8E891D3E73CE}"/>
    <cellStyle name="การคำนวณ 4 6 4 2" xfId="32484" xr:uid="{CCEEBD61-328B-420B-9561-C0AD27FCB611}"/>
    <cellStyle name="การคำนวณ 4 6 4 2 2" xfId="18458" xr:uid="{ABFFD950-BF5F-4778-B26E-994AB6CD0BBF}"/>
    <cellStyle name="การคำนวณ 4 6 4 2 3" xfId="9398" xr:uid="{CA2D02B0-5F81-485A-919A-3F9212A6EF87}"/>
    <cellStyle name="การคำนวณ 4 6 4 2 4" xfId="24512" xr:uid="{9A20DA93-669F-4EB1-B2DB-D35E199469DE}"/>
    <cellStyle name="การคำนวณ 4 6 4 3" xfId="18459" xr:uid="{D8EC5ED1-2997-40C6-985C-21593BDC1C0B}"/>
    <cellStyle name="การคำนวณ 4 6 4 4" xfId="9399" xr:uid="{8ADA375D-0217-45FE-9CE6-36CC0FD4A77A}"/>
    <cellStyle name="การคำนวณ 4 6 4 5" xfId="18117" xr:uid="{8481E0FA-9BEF-4C6C-A07F-A034BF2065F3}"/>
    <cellStyle name="การคำนวณ 4 6 5" xfId="32483" xr:uid="{CD3B8265-DA98-491D-B076-60F735007E63}"/>
    <cellStyle name="การคำนวณ 4 6 5 2" xfId="18457" xr:uid="{F1C69F4D-E74A-4644-BA9B-07155468C3ED}"/>
    <cellStyle name="การคำนวณ 4 6 5 3" xfId="9397" xr:uid="{B21A6051-B640-45F9-B5DD-9890A68559AE}"/>
    <cellStyle name="การคำนวณ 4 6 5 4" xfId="18116" xr:uid="{98760E91-914F-4DB5-8874-8AC7E7744394}"/>
    <cellStyle name="การคำนวณ 4 6 6" xfId="32482" xr:uid="{D353802B-69C7-4240-B06C-3F6E996EB543}"/>
    <cellStyle name="การคำนวณ 4 6 6 2" xfId="18456" xr:uid="{5256844C-8641-42C3-8FF3-210079A21739}"/>
    <cellStyle name="การคำนวณ 4 6 6 3" xfId="9396" xr:uid="{7E304F98-4EE7-4647-A575-3CC03422D476}"/>
    <cellStyle name="การคำนวณ 4 6 6 4" xfId="18115" xr:uid="{8CA5D93B-F28C-4BD9-8EBA-648649F09ED1}"/>
    <cellStyle name="การคำนวณ 4 6 7" xfId="32481" xr:uid="{35E2B9F6-6FF5-41AB-890B-C7603EBDE979}"/>
    <cellStyle name="การคำนวณ 4 6 7 2" xfId="32480" xr:uid="{8152B6E2-524B-4C95-8155-B7DE27A7C8EB}"/>
    <cellStyle name="การคำนวณ 4 6 7 2 2" xfId="18454" xr:uid="{324C1086-E8DD-48D6-A95B-63D729C06F4D}"/>
    <cellStyle name="การคำนวณ 4 6 7 2 3" xfId="9394" xr:uid="{450C3C3A-92AA-47FC-9B18-144F8167C88F}"/>
    <cellStyle name="การคำนวณ 4 6 7 2 4" xfId="18113" xr:uid="{9ADC6512-F550-4745-BD77-AE2ABA99C6D9}"/>
    <cellStyle name="การคำนวณ 4 6 7 3" xfId="18455" xr:uid="{BE89D69D-F90C-4D4C-8557-A5E21988A74A}"/>
    <cellStyle name="การคำนวณ 4 6 7 4" xfId="9395" xr:uid="{8CDDCA55-175E-4FAB-AAB8-C938E0226D55}"/>
    <cellStyle name="การคำนวณ 4 6 7 5" xfId="18114" xr:uid="{1F1A90CA-E5E5-4182-9C37-734CEAAC918F}"/>
    <cellStyle name="การคำนวณ 4 6 8" xfId="28538" xr:uid="{B64E8ED9-3C65-4FD9-AE10-118B86E8FE92}"/>
    <cellStyle name="การคำนวณ 4 6 8 2" xfId="15039" xr:uid="{8F316F4C-760F-4312-B339-D89607B8DEA6}"/>
    <cellStyle name="การคำนวณ 4 6 8 3" xfId="6770" xr:uid="{0E77CA32-AA60-44DE-BA94-F982F85FF971}"/>
    <cellStyle name="การคำนวณ 4 6 8 4" xfId="2348" xr:uid="{EC0F2D3D-3D8C-44FA-8D3C-9553275FBE1A}"/>
    <cellStyle name="การคำนวณ 4 6 9" xfId="27506" xr:uid="{F724B60E-A98D-4226-BFF3-7C1FA827D87D}"/>
    <cellStyle name="การคำนวณ 4 6 9 2" xfId="14039" xr:uid="{E42416D1-55B9-4F4B-9A2C-A1E5022468FC}"/>
    <cellStyle name="การคำนวณ 4 6 9 3" xfId="6007" xr:uid="{ECFB9517-61DF-4885-AC89-5C4EC42EE3B2}"/>
    <cellStyle name="การคำนวณ 4 6 9 4" xfId="1745" xr:uid="{6D4C5AFD-9AE6-40E7-9FEB-AFE741E9548E}"/>
    <cellStyle name="การคำนวณ 4 7" xfId="41539" xr:uid="{430F72B0-A3D8-46CB-9996-D8FDDE011172}"/>
    <cellStyle name="การคำนวณ 4 7 10" xfId="7071" xr:uid="{405B4929-D54B-45DA-A8F3-6CA51AA3667A}"/>
    <cellStyle name="การคำนวณ 4 7 2" xfId="32478" xr:uid="{937F1092-E0CD-4329-A78A-9EF871936F6B}"/>
    <cellStyle name="การคำนวณ 4 7 2 2" xfId="18452" xr:uid="{5FD86606-530A-439F-A4F7-7E511A9625F7}"/>
    <cellStyle name="การคำนวณ 4 7 2 3" xfId="9392" xr:uid="{DEF0089E-B766-450A-A4C8-378D9E91CD44}"/>
    <cellStyle name="การคำนวณ 4 7 2 4" xfId="14986" xr:uid="{4D82916F-EBC7-4B31-9918-3A0810DE8421}"/>
    <cellStyle name="การคำนวณ 4 7 3" xfId="27949" xr:uid="{C850F181-9BE9-4F70-A472-27B961CCC4EF}"/>
    <cellStyle name="การคำนวณ 4 7 3 2" xfId="14477" xr:uid="{ECD1DCD3-E3BB-4E8B-A1C1-A77A108F4B89}"/>
    <cellStyle name="การคำนวณ 4 7 3 3" xfId="6367" xr:uid="{1B775381-0ECC-46DF-A79B-43F4CFAD7028}"/>
    <cellStyle name="การคำนวณ 4 7 3 4" xfId="2041" xr:uid="{4A667ECF-1B0E-4960-89BB-2532D97768B2}"/>
    <cellStyle name="การคำนวณ 4 7 4" xfId="28656" xr:uid="{50DD30F8-1145-4600-916D-B61D86000619}"/>
    <cellStyle name="การคำนวณ 4 7 4 2" xfId="15137" xr:uid="{4F9B02CE-16B8-4962-808D-DD22D5F54034}"/>
    <cellStyle name="การคำนวณ 4 7 4 3" xfId="6877" xr:uid="{2A7D57E0-425C-445A-9049-838F753EC57A}"/>
    <cellStyle name="การคำนวณ 4 7 4 4" xfId="2442" xr:uid="{C2F8A236-DD23-42FC-8046-74138DE12676}"/>
    <cellStyle name="การคำนวณ 4 7 5" xfId="25759" xr:uid="{9116830E-283C-4B5F-B80B-9EB6C6A64570}"/>
    <cellStyle name="การคำนวณ 4 7 5 2" xfId="12334" xr:uid="{1E8DB76E-1BEE-4038-814F-F91DC3AAF7EE}"/>
    <cellStyle name="การคำนวณ 4 7 5 3" xfId="4804" xr:uid="{E3BAEE81-8D16-457C-B2A9-F9D2550FD0C6}"/>
    <cellStyle name="การคำนวณ 4 7 5 4" xfId="1038" xr:uid="{ECAC2677-B7F0-46AE-8F2F-E6E0574DB5D3}"/>
    <cellStyle name="การคำนวณ 4 7 6" xfId="32479" xr:uid="{FE7FCB66-AE27-49E1-A2EC-1F79B3764F37}"/>
    <cellStyle name="การคำนวณ 4 7 6 2" xfId="18453" xr:uid="{66DFCDE8-9F60-4EA8-9832-09C0110A3411}"/>
    <cellStyle name="การคำนวณ 4 7 6 3" xfId="9393" xr:uid="{14FC9593-3795-4437-96E8-8475F9E294F8}"/>
    <cellStyle name="การคำนวณ 4 7 6 4" xfId="18112" xr:uid="{EC04CFE7-4985-444C-9DFE-3A0305695539}"/>
    <cellStyle name="การคำนวณ 4 7 7" xfId="38676" xr:uid="{79B255E0-F019-468C-99E6-ACE1E69F8ABF}"/>
    <cellStyle name="การคำนวณ 4 7 8" xfId="24053" xr:uid="{0F5CD8BE-45B1-49B6-B503-8621E9F65C27}"/>
    <cellStyle name="การคำนวณ 4 7 9" xfId="13713" xr:uid="{05A51426-9A6B-4871-9D3C-A1EBA02D2D7C}"/>
    <cellStyle name="การคำนวณ 4 8" xfId="28543" xr:uid="{A3E9BEB5-F2CF-4544-B342-C1D0FD0E52FD}"/>
    <cellStyle name="การคำนวณ 4 8 2" xfId="15044" xr:uid="{6DCA7965-0AB8-4C0A-A1F8-82B0FDD03F88}"/>
    <cellStyle name="การคำนวณ 4 8 3" xfId="6775" xr:uid="{3C93EFE2-C7CD-4521-B9DB-C163CCD30D93}"/>
    <cellStyle name="การคำนวณ 4 8 4" xfId="2353" xr:uid="{4EC223D9-BFEC-43FD-8FA5-B11ABBA95C36}"/>
    <cellStyle name="การคำนวณ 4 9" xfId="26790" xr:uid="{8C46905F-FB9D-4D17-BA00-977C73358FE5}"/>
    <cellStyle name="การคำนวณ 4 9 2" xfId="13340" xr:uid="{AE35A3C5-43FC-44DE-8A05-666B2EE64B45}"/>
    <cellStyle name="การคำนวณ 4 9 3" xfId="5529" xr:uid="{012FC62F-1901-4694-B66E-873F8ECB0690}"/>
    <cellStyle name="การคำนวณ 4 9 4" xfId="1519" xr:uid="{E009A62A-0C15-44B5-947E-3F36D5A986AD}"/>
    <cellStyle name="การคำนวณ 5" xfId="42334" xr:uid="{2F9E3F55-07E3-4762-9847-A3096C8424EF}"/>
    <cellStyle name="การคำนวณ 5 10" xfId="32476" xr:uid="{124400F6-675D-4B70-94D5-02AC05342CF7}"/>
    <cellStyle name="การคำนวณ 5 10 2" xfId="18450" xr:uid="{428AC785-CF9E-46FD-A4C3-199D98DD0039}"/>
    <cellStyle name="การคำนวณ 5 10 3" xfId="9390" xr:uid="{C4D2ED9F-B13D-443C-B2C4-A1D4DAE99DB2}"/>
    <cellStyle name="การคำนวณ 5 10 4" xfId="18111" xr:uid="{78BA01D3-E5E5-4E8B-92AB-4059CD329AE2}"/>
    <cellStyle name="การคำนวณ 5 11" xfId="28537" xr:uid="{26B33FD9-83FC-4579-AC04-1264AC194D60}"/>
    <cellStyle name="การคำนวณ 5 11 2" xfId="15038" xr:uid="{67A47AA8-5DAA-45BD-983B-07A41B347F88}"/>
    <cellStyle name="การคำนวณ 5 11 3" xfId="6769" xr:uid="{9E8BE977-7734-4C7E-8106-4C165A6A814D}"/>
    <cellStyle name="การคำนวณ 5 11 4" xfId="2347" xr:uid="{312EB52F-17E8-4DFC-B65C-4EAE9FE655DF}"/>
    <cellStyle name="การคำนวณ 5 12" xfId="27507" xr:uid="{4CFDDEEF-5A26-453B-A6ED-9229EA93BBD0}"/>
    <cellStyle name="การคำนวณ 5 12 2" xfId="14040" xr:uid="{BB834A41-D579-418F-A224-C9A233983F59}"/>
    <cellStyle name="การคำนวณ 5 12 3" xfId="6008" xr:uid="{DEFC7B2D-B328-48F9-B925-A725770E8BBE}"/>
    <cellStyle name="การคำนวณ 5 12 4" xfId="1746" xr:uid="{7C78BE44-4CD3-4BFB-9837-6C4E7BC9E451}"/>
    <cellStyle name="การคำนวณ 5 13" xfId="26292" xr:uid="{AE33DBF3-92BC-4291-8ECF-C57D71ACE93D}"/>
    <cellStyle name="การคำนวณ 5 13 2" xfId="12856" xr:uid="{E4775D1C-2A31-4623-AC5D-D0D5099979DB}"/>
    <cellStyle name="การคำนวณ 5 13 3" xfId="5171" xr:uid="{F065A7FB-4B7A-4577-A8F7-846BD0136988}"/>
    <cellStyle name="การคำนวณ 5 13 4" xfId="1264" xr:uid="{0CDC283F-4142-4A31-87E4-C2723379BDE9}"/>
    <cellStyle name="การคำนวณ 5 14" xfId="32477" xr:uid="{242E4CE4-A2DD-47C3-B9A8-E2403A1B3B6A}"/>
    <cellStyle name="การคำนวณ 5 14 2" xfId="18451" xr:uid="{92D6401F-4E2C-4991-BDFC-BCC6455145AF}"/>
    <cellStyle name="การคำนวณ 5 14 3" xfId="9391" xr:uid="{564DC62C-5C76-4836-9972-A1CC2576EFBC}"/>
    <cellStyle name="การคำนวณ 5 14 4" xfId="24658" xr:uid="{7BD2F847-C38E-4F9C-ABF2-405635B57141}"/>
    <cellStyle name="การคำนวณ 5 15" xfId="39357" xr:uid="{0134803F-59D2-4189-93C2-6E39FFD1F432}"/>
    <cellStyle name="การคำนวณ 5 16" xfId="24724" xr:uid="{212D7659-5268-421D-9804-6C96D91AFE11}"/>
    <cellStyle name="การคำนวณ 5 17" xfId="19448" xr:uid="{A9191803-69F3-4BEC-8E83-DB7153337A2C}"/>
    <cellStyle name="การคำนวณ 5 18" xfId="19282" xr:uid="{11795456-BF85-432C-90B0-A638AF37E212}"/>
    <cellStyle name="การคำนวณ 5 2" xfId="42333" xr:uid="{C10C654B-6386-48C3-97FB-B7499F9DEB0B}"/>
    <cellStyle name="การคำนวณ 5 2 10" xfId="15225" xr:uid="{118FAFFD-54DB-4239-B65C-1F42FF3FA710}"/>
    <cellStyle name="การคำนวณ 5 2 2" xfId="41532" xr:uid="{68CED1E8-E148-4CFD-B769-E16E21C48771}"/>
    <cellStyle name="การคำนวณ 5 2 2 2" xfId="27942" xr:uid="{08812EA7-F2FA-46F4-AC87-048AF6B0F393}"/>
    <cellStyle name="การคำนวณ 5 2 2 2 2" xfId="14470" xr:uid="{70EC1613-E2C5-439C-BE38-0E7A292C8856}"/>
    <cellStyle name="การคำนวณ 5 2 2 2 3" xfId="6360" xr:uid="{157D3BDF-0B7E-40FB-982D-0E346BF19424}"/>
    <cellStyle name="การคำนวณ 5 2 2 2 4" xfId="2034" xr:uid="{A64E5C76-08EA-49BB-B39E-42E3C2832035}"/>
    <cellStyle name="การคำนวณ 5 2 2 3" xfId="30206" xr:uid="{024DC77F-DD70-435C-823F-34E28A00C994}"/>
    <cellStyle name="การคำนวณ 5 2 2 3 2" xfId="16476" xr:uid="{8DB11727-BCDB-4657-AE44-9C5D2C92EFA4}"/>
    <cellStyle name="การคำนวณ 5 2 2 3 3" xfId="7900" xr:uid="{B193B96C-EB40-46F3-A5F1-C97B41DD5A7F}"/>
    <cellStyle name="การคำนวณ 5 2 2 3 4" xfId="2977" xr:uid="{798A3289-A21B-4148-8927-98F5256FE94B}"/>
    <cellStyle name="การคำนวณ 5 2 2 4" xfId="25752" xr:uid="{BF7AAC72-84E1-44F9-A384-DC6A54615BB6}"/>
    <cellStyle name="การคำนวณ 5 2 2 4 2" xfId="12327" xr:uid="{BFFE5870-A3FD-4861-82CB-04A1C612DF4D}"/>
    <cellStyle name="การคำนวณ 5 2 2 4 3" xfId="4797" xr:uid="{C9D1E71E-C989-45F9-8C60-88DB8A4419CD}"/>
    <cellStyle name="การคำนวณ 5 2 2 4 4" xfId="1031" xr:uid="{9920361A-39E7-48C0-9E60-047A834C15F0}"/>
    <cellStyle name="การคำนวณ 5 2 2 5" xfId="32474" xr:uid="{5593CE75-A6D6-4F4C-A2C3-21D0479D30B3}"/>
    <cellStyle name="การคำนวณ 5 2 2 5 2" xfId="18448" xr:uid="{B9944B0F-7B14-45AE-AAA6-45F170C550EF}"/>
    <cellStyle name="การคำนวณ 5 2 2 5 3" xfId="9388" xr:uid="{6F2A42ED-3E7E-4D34-B388-D6B6D3E6C5E1}"/>
    <cellStyle name="การคำนวณ 5 2 2 5 4" xfId="18109" xr:uid="{298F5590-2392-4FBD-8E48-CB1B2B0C0B83}"/>
    <cellStyle name="การคำนวณ 5 2 2 6" xfId="38669" xr:uid="{6A26EA3E-63D0-4555-960D-FD6654AEA039}"/>
    <cellStyle name="การคำนวณ 5 2 2 7" xfId="24046" xr:uid="{07A52753-1251-4674-A71F-C67F56F830E0}"/>
    <cellStyle name="การคำนวณ 5 2 2 8" xfId="14350" xr:uid="{33E78C09-15D0-4354-AA45-0DB27CD17431}"/>
    <cellStyle name="การคำนวณ 5 2 2 9" xfId="10749" xr:uid="{A3EA5C06-2D16-40C9-B8C8-9A5A14FACB7C}"/>
    <cellStyle name="การคำนวณ 5 2 3" xfId="28536" xr:uid="{30DA273D-17C9-41A3-BE0F-AA81AC98D3B8}"/>
    <cellStyle name="การคำนวณ 5 2 3 2" xfId="15037" xr:uid="{265F06B3-19B9-4BBF-862C-3A305C72139D}"/>
    <cellStyle name="การคำนวณ 5 2 3 3" xfId="6768" xr:uid="{C6948F42-6BBD-4D46-A7A1-6C01BE135399}"/>
    <cellStyle name="การคำนวณ 5 2 3 4" xfId="2346" xr:uid="{458BD68A-2441-4DC7-A0F8-AE66580D26B4}"/>
    <cellStyle name="การคำนวณ 5 2 4" xfId="26795" xr:uid="{4C08AFD5-2255-4288-8971-E232FCBFF62F}"/>
    <cellStyle name="การคำนวณ 5 2 4 2" xfId="13345" xr:uid="{5771C549-4530-458D-878B-C1C23B4EE5AC}"/>
    <cellStyle name="การคำนวณ 5 2 4 3" xfId="5534" xr:uid="{B764B6C2-E64F-4610-9E6A-0C082C0B9490}"/>
    <cellStyle name="การคำนวณ 5 2 4 4" xfId="1524" xr:uid="{C8E5E014-BF19-48CE-A9DE-0EBBA06ED43B}"/>
    <cellStyle name="การคำนวณ 5 2 5" xfId="26291" xr:uid="{357901CF-D55A-447E-BBCB-51A93E16D584}"/>
    <cellStyle name="การคำนวณ 5 2 5 2" xfId="12855" xr:uid="{945AAD8A-5E65-40CF-9AC8-0A95AFF3D429}"/>
    <cellStyle name="การคำนวณ 5 2 5 3" xfId="5170" xr:uid="{83CF0DD2-8A6B-4394-8ED1-9CA9616A917D}"/>
    <cellStyle name="การคำนวณ 5 2 5 4" xfId="1263" xr:uid="{09F6BCE5-1C60-4EBB-8589-B12F22F5B913}"/>
    <cellStyle name="การคำนวณ 5 2 6" xfId="32475" xr:uid="{FE878A9B-1FF3-4226-B27B-99C92DB3D45D}"/>
    <cellStyle name="การคำนวณ 5 2 6 2" xfId="18449" xr:uid="{120E17A8-C766-4F53-A153-740CC979AA26}"/>
    <cellStyle name="การคำนวณ 5 2 6 3" xfId="9389" xr:uid="{ED435FFC-4BC6-4215-91E9-C3FFDB881976}"/>
    <cellStyle name="การคำนวณ 5 2 6 4" xfId="24657" xr:uid="{DD71BEDB-E452-4A21-BB1C-8EB78A2CA1E1}"/>
    <cellStyle name="การคำนวณ 5 2 7" xfId="39356" xr:uid="{959BEDA9-9B27-4216-B694-1252493B59E6}"/>
    <cellStyle name="การคำนวณ 5 2 8" xfId="24723" xr:uid="{FDC2DF50-151E-4F26-955A-BEA9980DDA41}"/>
    <cellStyle name="การคำนวณ 5 2 9" xfId="19449" xr:uid="{6AC40063-31C1-4E1E-80F0-60623B23026E}"/>
    <cellStyle name="การคำนวณ 5 3" xfId="42332" xr:uid="{0CDA2147-B175-4B80-BCB6-B5C16EAE3A8F}"/>
    <cellStyle name="การคำนวณ 5 3 10" xfId="19287" xr:uid="{2C5E1E0C-AC2B-46AA-8696-672B0A9DF107}"/>
    <cellStyle name="การคำนวณ 5 3 2" xfId="41531" xr:uid="{C9361DB9-83B2-4612-A8F2-9CC62C565FE8}"/>
    <cellStyle name="การคำนวณ 5 3 2 2" xfId="27941" xr:uid="{E6480FEA-6C04-4482-845F-8179F2ECDFB4}"/>
    <cellStyle name="การคำนวณ 5 3 2 2 2" xfId="14469" xr:uid="{78CFFF5A-E1E0-4451-A566-16C4959225E2}"/>
    <cellStyle name="การคำนวณ 5 3 2 2 3" xfId="6359" xr:uid="{5654F461-EFF5-4368-948B-570AC8A90A3F}"/>
    <cellStyle name="การคำนวณ 5 3 2 2 4" xfId="2033" xr:uid="{B9068B18-702F-467F-8FB2-BC7A58AABA42}"/>
    <cellStyle name="การคำนวณ 5 3 2 3" xfId="29948" xr:uid="{C48067A8-25EE-46D3-910A-EF27EC0A8379}"/>
    <cellStyle name="การคำนวณ 5 3 2 3 2" xfId="16247" xr:uid="{560D0BAC-6FD1-497B-A104-5172CD5AEC09}"/>
    <cellStyle name="การคำนวณ 5 3 2 3 3" xfId="7715" xr:uid="{77D7FEFF-A264-44F2-B1E4-CF90D9FC0823}"/>
    <cellStyle name="การคำนวณ 5 3 2 3 4" xfId="2846" xr:uid="{761D034C-6CC4-48E2-BC86-45614969969C}"/>
    <cellStyle name="การคำนวณ 5 3 2 4" xfId="25751" xr:uid="{9ADCE3EB-EC6E-45A2-9426-D1C9E8D50898}"/>
    <cellStyle name="การคำนวณ 5 3 2 4 2" xfId="12326" xr:uid="{8CE2D613-679D-4456-BAE8-973FD78635BB}"/>
    <cellStyle name="การคำนวณ 5 3 2 4 3" xfId="4796" xr:uid="{1EADB683-AC3D-42DD-AE57-F30917C830FA}"/>
    <cellStyle name="การคำนวณ 5 3 2 4 4" xfId="1030" xr:uid="{85800EA9-59E2-4DB9-878B-7E2455843810}"/>
    <cellStyle name="การคำนวณ 5 3 2 5" xfId="32472" xr:uid="{58EDA4DF-106D-4A83-9EA5-4AB64CF6D9FC}"/>
    <cellStyle name="การคำนวณ 5 3 2 5 2" xfId="18446" xr:uid="{CB939D5E-B3F0-4219-9B11-6720C81E25EC}"/>
    <cellStyle name="การคำนวณ 5 3 2 5 3" xfId="9386" xr:uid="{F8DC08D3-E5B1-45D5-8759-9F3E1DE65E75}"/>
    <cellStyle name="การคำนวณ 5 3 2 5 4" xfId="18107" xr:uid="{70248A62-FFC8-4EFF-BC54-8D99640B8873}"/>
    <cellStyle name="การคำนวณ 5 3 2 6" xfId="38668" xr:uid="{F657E5C8-A0C8-4030-9437-C168CA3D99B3}"/>
    <cellStyle name="การคำนวณ 5 3 2 7" xfId="24045" xr:uid="{8D0AE23F-CEB3-4C7B-ADD2-FF8C6E63BE14}"/>
    <cellStyle name="การคำนวณ 5 3 2 8" xfId="16070" xr:uid="{84A7273B-9A1E-44C8-A9D6-E6E0E4CAE4D9}"/>
    <cellStyle name="การคำนวณ 5 3 2 9" xfId="10750" xr:uid="{7409E978-8794-4B1E-8606-1F31CE37B3B2}"/>
    <cellStyle name="การคำนวณ 5 3 3" xfId="28535" xr:uid="{46E04CA0-948B-4870-A58F-E8725574157F}"/>
    <cellStyle name="การคำนวณ 5 3 3 2" xfId="15036" xr:uid="{A8D100C9-50F9-40D7-A823-39A8F8E170EE}"/>
    <cellStyle name="การคำนวณ 5 3 3 3" xfId="6767" xr:uid="{A99059C4-1147-4875-A94E-324470FAA7FC}"/>
    <cellStyle name="การคำนวณ 5 3 3 4" xfId="2345" xr:uid="{CD680EAF-363D-4976-AC36-F9A70C637431}"/>
    <cellStyle name="การคำนวณ 5 3 4" xfId="26794" xr:uid="{4471661C-D8B9-426E-80CA-31E1529B2969}"/>
    <cellStyle name="การคำนวณ 5 3 4 2" xfId="13344" xr:uid="{6B89DF52-B5A8-41C6-82C9-9B9374787BA5}"/>
    <cellStyle name="การคำนวณ 5 3 4 3" xfId="5533" xr:uid="{62678517-9999-48A0-AD26-05AE49572F75}"/>
    <cellStyle name="การคำนวณ 5 3 4 4" xfId="1523" xr:uid="{CF51D214-B41C-49E9-8000-BDC96B93B4EF}"/>
    <cellStyle name="การคำนวณ 5 3 5" xfId="26290" xr:uid="{C1E1326F-C6D7-46F0-AEA3-5E3B28A04508}"/>
    <cellStyle name="การคำนวณ 5 3 5 2" xfId="12854" xr:uid="{2150115C-2BD9-474C-AFC6-6A61FF7216FB}"/>
    <cellStyle name="การคำนวณ 5 3 5 3" xfId="5169" xr:uid="{B6FD6EAF-2DFD-47A4-AF70-02C03AF5190F}"/>
    <cellStyle name="การคำนวณ 5 3 5 4" xfId="1262" xr:uid="{5941547B-FC14-4F32-BC4E-5293E19749F4}"/>
    <cellStyle name="การคำนวณ 5 3 6" xfId="32473" xr:uid="{19935B8C-603D-451F-AFE4-BFFF9E2CC8CA}"/>
    <cellStyle name="การคำนวณ 5 3 6 2" xfId="18447" xr:uid="{35F8A121-F2B4-4D5A-BCC4-6F813388DEA9}"/>
    <cellStyle name="การคำนวณ 5 3 6 3" xfId="9387" xr:uid="{9D150D78-9D1E-4E04-81C5-2001AE7B899D}"/>
    <cellStyle name="การคำนวณ 5 3 6 4" xfId="18108" xr:uid="{D8673490-B491-4DA2-9AA9-0C8A4ADE61E6}"/>
    <cellStyle name="การคำนวณ 5 3 7" xfId="39355" xr:uid="{22D3A482-9AA5-4D99-818F-4F09B3A63601}"/>
    <cellStyle name="การคำนวณ 5 3 8" xfId="24722" xr:uid="{6A68394B-5ED2-4205-BB87-6A125CEC30C9}"/>
    <cellStyle name="การคำนวณ 5 3 9" xfId="19450" xr:uid="{866A0DF8-A764-43FB-9F7F-6DCB0EC65EC7}"/>
    <cellStyle name="การคำนวณ 5 4" xfId="42331" xr:uid="{85FA92A0-D8EA-494D-8486-D31FD1E0DF09}"/>
    <cellStyle name="การคำนวณ 5 4 10" xfId="19281" xr:uid="{2E29BD84-0340-4251-A119-739B00F856D8}"/>
    <cellStyle name="การคำนวณ 5 4 2" xfId="41530" xr:uid="{8C82C980-CF30-4262-9325-C71340453AC3}"/>
    <cellStyle name="การคำนวณ 5 4 2 2" xfId="27940" xr:uid="{951A066C-F9BB-45F9-9CFA-5BA7AF3E608C}"/>
    <cellStyle name="การคำนวณ 5 4 2 2 2" xfId="14468" xr:uid="{67CE65C6-53CA-4290-A9A4-F3F5ED027259}"/>
    <cellStyle name="การคำนวณ 5 4 2 2 3" xfId="6358" xr:uid="{6EF3F74D-0E1D-496A-8617-1E8BBF690479}"/>
    <cellStyle name="การคำนวณ 5 4 2 2 4" xfId="2032" xr:uid="{82E34DA4-92CC-4EF0-AE4B-715C9BDE94A6}"/>
    <cellStyle name="การคำนวณ 5 4 2 3" xfId="29902" xr:uid="{6E1B84A6-2146-4405-8D60-5478AC3390AF}"/>
    <cellStyle name="การคำนวณ 5 4 2 3 2" xfId="16214" xr:uid="{24255F6C-D51E-4D58-AD04-CE63ACC0FB67}"/>
    <cellStyle name="การคำนวณ 5 4 2 3 3" xfId="7685" xr:uid="{45049FEE-B88F-4DE0-9080-6E6B4FB2F725}"/>
    <cellStyle name="การคำนวณ 5 4 2 3 4" xfId="2829" xr:uid="{B78DBBFE-AABA-4993-8EF6-8AFD0CEA0D75}"/>
    <cellStyle name="การคำนวณ 5 4 2 4" xfId="25750" xr:uid="{C1D51446-CC1C-4630-A936-EC8F21E474C0}"/>
    <cellStyle name="การคำนวณ 5 4 2 4 2" xfId="12325" xr:uid="{2BB9EAA4-D575-4534-96C2-021E75C005B3}"/>
    <cellStyle name="การคำนวณ 5 4 2 4 3" xfId="4795" xr:uid="{3E9D8738-5929-4A70-94DD-7D59D2576E8B}"/>
    <cellStyle name="การคำนวณ 5 4 2 4 4" xfId="1029" xr:uid="{46307A42-0D77-4696-94D8-E57E9012CCFD}"/>
    <cellStyle name="การคำนวณ 5 4 2 5" xfId="32470" xr:uid="{9E03E5E4-54E4-48AE-ABC4-C270A5DC2A54}"/>
    <cellStyle name="การคำนวณ 5 4 2 5 2" xfId="18444" xr:uid="{1246EA82-39E0-4709-8C72-3A6A60876A97}"/>
    <cellStyle name="การคำนวณ 5 4 2 5 3" xfId="9384" xr:uid="{AC8DB916-4FBC-4B38-81CD-2F9CC93382D3}"/>
    <cellStyle name="การคำนวณ 5 4 2 5 4" xfId="18105" xr:uid="{847F40BB-B84C-4DEC-85ED-133019B165D6}"/>
    <cellStyle name="การคำนวณ 5 4 2 6" xfId="38667" xr:uid="{88BDCF99-3878-4A19-8678-AD77FB1047A0}"/>
    <cellStyle name="การคำนวณ 5 4 2 7" xfId="24044" xr:uid="{72B84C6E-3636-41D8-85F9-17CD65B31F89}"/>
    <cellStyle name="การคำนวณ 5 4 2 8" xfId="14644" xr:uid="{E396AB56-AD94-4CA1-A1C0-34D577A4BCFB}"/>
    <cellStyle name="การคำนวณ 5 4 2 9" xfId="10751" xr:uid="{901B4A77-BD12-47BD-B142-1CC4EBF0B2D2}"/>
    <cellStyle name="การคำนวณ 5 4 3" xfId="28534" xr:uid="{8F43CD29-57F6-402F-9F0B-DC3B8B7FDE5C}"/>
    <cellStyle name="การคำนวณ 5 4 3 2" xfId="15035" xr:uid="{F8D88023-DA7E-480C-9089-43306637901D}"/>
    <cellStyle name="การคำนวณ 5 4 3 3" xfId="6766" xr:uid="{C7465873-5D2E-4985-A00B-3880102DCE1D}"/>
    <cellStyle name="การคำนวณ 5 4 3 4" xfId="2344" xr:uid="{19B27A7E-1200-4122-B732-39A2F471B902}"/>
    <cellStyle name="การคำนวณ 5 4 4" xfId="27508" xr:uid="{55A83ACE-89BC-4DB5-A216-2CEDD59B1057}"/>
    <cellStyle name="การคำนวณ 5 4 4 2" xfId="14041" xr:uid="{59488FBC-852A-4038-83F5-F3D3DF74409D}"/>
    <cellStyle name="การคำนวณ 5 4 4 3" xfId="6009" xr:uid="{FF9232F1-AB9F-4226-9C81-C5822386112C}"/>
    <cellStyle name="การคำนวณ 5 4 4 4" xfId="1747" xr:uid="{DEB167D9-05FA-45D4-A8DD-AE78FD5F1DC9}"/>
    <cellStyle name="การคำนวณ 5 4 5" xfId="26289" xr:uid="{5D98C787-114D-450D-8DBD-761FB5178AEC}"/>
    <cellStyle name="การคำนวณ 5 4 5 2" xfId="12853" xr:uid="{BE3795C3-583C-465A-A091-7A040404BF40}"/>
    <cellStyle name="การคำนวณ 5 4 5 3" xfId="5168" xr:uid="{5892755C-D06C-45D2-BD67-8A1100D28A1E}"/>
    <cellStyle name="การคำนวณ 5 4 5 4" xfId="1261" xr:uid="{B59C33F4-D8AB-4FE8-B328-37BDF1A3F32E}"/>
    <cellStyle name="การคำนวณ 5 4 6" xfId="32471" xr:uid="{0047E017-9748-4E1C-A129-E7115CBB12A0}"/>
    <cellStyle name="การคำนวณ 5 4 6 2" xfId="18445" xr:uid="{D08B5FEE-8AED-401F-8B1E-C7E4CEEBF69A}"/>
    <cellStyle name="การคำนวณ 5 4 6 3" xfId="9385" xr:uid="{AEC22095-302B-4ECE-8CFA-0B7598417E6D}"/>
    <cellStyle name="การคำนวณ 5 4 6 4" xfId="18106" xr:uid="{686E6C3D-0B10-405A-AB4C-43AA793E65DA}"/>
    <cellStyle name="การคำนวณ 5 4 7" xfId="39354" xr:uid="{D502553F-9310-4085-806C-4A3AAE9B9814}"/>
    <cellStyle name="การคำนวณ 5 4 8" xfId="24721" xr:uid="{9DBCF302-176B-4049-A4B5-4F95392B353A}"/>
    <cellStyle name="การคำนวณ 5 4 9" xfId="19451" xr:uid="{A49E190D-A532-4344-B628-603E22A3EC7C}"/>
    <cellStyle name="การคำนวณ 5 5" xfId="42330" xr:uid="{856101ED-BD53-4407-8686-F416C3F203F7}"/>
    <cellStyle name="การคำนวณ 5 5 10" xfId="10320" xr:uid="{4FAC46CF-FA5D-4641-BA60-6D7FB27AE536}"/>
    <cellStyle name="การคำนวณ 5 5 2" xfId="41529" xr:uid="{1952AC98-5A48-4311-A0E6-92D34556B92E}"/>
    <cellStyle name="การคำนวณ 5 5 2 2" xfId="27939" xr:uid="{44ADC07B-2A0A-48F4-8B5E-62AA183FB35C}"/>
    <cellStyle name="การคำนวณ 5 5 2 2 2" xfId="14467" xr:uid="{4B658145-0EA3-415C-B401-3C58D99231FE}"/>
    <cellStyle name="การคำนวณ 5 5 2 2 3" xfId="6357" xr:uid="{99BC4F8B-6BE1-4E2F-AA7F-D8827C903F19}"/>
    <cellStyle name="การคำนวณ 5 5 2 2 4" xfId="2031" xr:uid="{BD290E79-88D7-4726-A082-0C5B152447C3}"/>
    <cellStyle name="การคำนวณ 5 5 2 3" xfId="30235" xr:uid="{02347D14-3D9F-43FB-A150-CB2D1B2B5AEC}"/>
    <cellStyle name="การคำนวณ 5 5 2 3 2" xfId="16501" xr:uid="{D2A18DD1-9684-4E51-B998-8478AF91C2A2}"/>
    <cellStyle name="การคำนวณ 5 5 2 3 3" xfId="7924" xr:uid="{5FCC323B-9B8B-4CC8-8AA2-80280D87B013}"/>
    <cellStyle name="การคำนวณ 5 5 2 3 4" xfId="2999" xr:uid="{D2BAF8F4-74C5-4E23-987E-A238865E2B64}"/>
    <cellStyle name="การคำนวณ 5 5 2 4" xfId="25749" xr:uid="{8D9F73DD-D8F1-4A9B-895A-92403707A54C}"/>
    <cellStyle name="การคำนวณ 5 5 2 4 2" xfId="12324" xr:uid="{7EE86E1A-0426-4D2F-A92A-9F3F5FB6027F}"/>
    <cellStyle name="การคำนวณ 5 5 2 4 3" xfId="4794" xr:uid="{1B065FE6-384A-4BB8-BFD5-D9778FBB8321}"/>
    <cellStyle name="การคำนวณ 5 5 2 4 4" xfId="1028" xr:uid="{28B860B0-5C2E-4AE4-8269-A2BDAF13736D}"/>
    <cellStyle name="การคำนวณ 5 5 2 5" xfId="32468" xr:uid="{30233DE2-4676-45A5-A5EC-AC6A12107FC9}"/>
    <cellStyle name="การคำนวณ 5 5 2 5 2" xfId="18442" xr:uid="{A43223B0-BE91-4724-8708-735C8DC441FF}"/>
    <cellStyle name="การคำนวณ 5 5 2 5 3" xfId="9382" xr:uid="{7AE6201A-9CC0-4DD1-8ED4-E5D525108674}"/>
    <cellStyle name="การคำนวณ 5 5 2 5 4" xfId="4183" xr:uid="{6ED6EAF1-C29A-47D2-B27F-BE10DCD0AA93}"/>
    <cellStyle name="การคำนวณ 5 5 2 6" xfId="38666" xr:uid="{E0C5371E-80EA-4D20-AA61-DB16F2397884}"/>
    <cellStyle name="การคำนวณ 5 5 2 7" xfId="24043" xr:uid="{D44B3D8E-3488-4148-AD77-52E9D1BF9579}"/>
    <cellStyle name="การคำนวณ 5 5 2 8" xfId="11993" xr:uid="{4D7177F5-619A-49ED-8285-70AE38E6D664}"/>
    <cellStyle name="การคำนวณ 5 5 2 9" xfId="10752" xr:uid="{26E2474C-3B8E-49AB-A4B9-6FE4DFB58893}"/>
    <cellStyle name="การคำนวณ 5 5 3" xfId="28533" xr:uid="{9776B533-9277-4093-B370-46291EF83A4A}"/>
    <cellStyle name="การคำนวณ 5 5 3 2" xfId="15034" xr:uid="{47B554A5-0528-4367-A534-E83E6E06F560}"/>
    <cellStyle name="การคำนวณ 5 5 3 3" xfId="6765" xr:uid="{240317DF-677B-4C51-AE95-3B1BA392278A}"/>
    <cellStyle name="การคำนวณ 5 5 3 4" xfId="2343" xr:uid="{93A62BFF-4404-4E02-BC9D-EEC3E9C8F6E6}"/>
    <cellStyle name="การคำนวณ 5 5 4" xfId="27509" xr:uid="{777FAA32-9402-4FF1-962B-D38295992AFD}"/>
    <cellStyle name="การคำนวณ 5 5 4 2" xfId="14042" xr:uid="{907804D7-60CD-46D5-9C10-BE27936CA31C}"/>
    <cellStyle name="การคำนวณ 5 5 4 3" xfId="6010" xr:uid="{428544B3-9EC4-4259-8F97-682B26052456}"/>
    <cellStyle name="การคำนวณ 5 5 4 4" xfId="1748" xr:uid="{5DC945DA-DFA3-438E-A81F-792AECEE8CFC}"/>
    <cellStyle name="การคำนวณ 5 5 5" xfId="26288" xr:uid="{792DC075-A285-4F46-805B-D4A9EE87E597}"/>
    <cellStyle name="การคำนวณ 5 5 5 2" xfId="12852" xr:uid="{EB673D54-2D5C-42B9-8181-448E132766F1}"/>
    <cellStyle name="การคำนวณ 5 5 5 3" xfId="5167" xr:uid="{8290A9C4-4E7B-47B1-BC67-977D68108C95}"/>
    <cellStyle name="การคำนวณ 5 5 5 4" xfId="1260" xr:uid="{21DCF3DA-C945-4EFA-8CFE-3A9835027FA1}"/>
    <cellStyle name="การคำนวณ 5 5 6" xfId="32469" xr:uid="{AB1C739E-BF7C-4BFE-A769-739F55254769}"/>
    <cellStyle name="การคำนวณ 5 5 6 2" xfId="18443" xr:uid="{4CB371C6-184A-4672-A9D5-FB95359FF955}"/>
    <cellStyle name="การคำนวณ 5 5 6 3" xfId="9383" xr:uid="{D92A4DC4-BF39-4B96-BD94-9020065F1F09}"/>
    <cellStyle name="การคำนวณ 5 5 6 4" xfId="4184" xr:uid="{DAD97599-C147-4066-AB85-21EDFC8EF899}"/>
    <cellStyle name="การคำนวณ 5 5 7" xfId="39353" xr:uid="{90247363-5430-4B60-80FB-2E0EBB9F5571}"/>
    <cellStyle name="การคำนวณ 5 5 8" xfId="24720" xr:uid="{DEE3EBD2-3A61-413C-951C-7C8D47E71E3C}"/>
    <cellStyle name="การคำนวณ 5 5 9" xfId="19452" xr:uid="{70EB46B3-D71C-441C-9BFD-95B81894B5DC}"/>
    <cellStyle name="การคำนวณ 5 6" xfId="41533" xr:uid="{ED990996-DA45-4C78-B581-D9B112E61D5B}"/>
    <cellStyle name="การคำนวณ 5 6 10" xfId="10748" xr:uid="{5CFCC46A-08C8-4E2A-B35E-8C94C82FDFCB}"/>
    <cellStyle name="การคำนวณ 5 6 2" xfId="32466" xr:uid="{1497975E-FE45-48E4-AAF3-25D7B70EFE99}"/>
    <cellStyle name="การคำนวณ 5 6 2 2" xfId="18440" xr:uid="{4937A84B-ED4D-442D-8198-C04218464019}"/>
    <cellStyle name="การคำนวณ 5 6 2 3" xfId="9380" xr:uid="{55F8BC03-66DE-4E0D-AF7C-29EC7DBB8DC0}"/>
    <cellStyle name="การคำนวณ 5 6 2 4" xfId="4181" xr:uid="{5A5DDE2D-BA95-4C4B-8396-36CFE7C9A07F}"/>
    <cellStyle name="การคำนวณ 5 6 3" xfId="27943" xr:uid="{81AF8C9C-6362-45E0-9AFB-F3A8F19A8B63}"/>
    <cellStyle name="การคำนวณ 5 6 3 2" xfId="14471" xr:uid="{5FB6B8FE-ED87-4651-9113-92A93FFDCD7C}"/>
    <cellStyle name="การคำนวณ 5 6 3 3" xfId="6361" xr:uid="{02AC2850-0AE9-4C4A-A431-75598A9849B2}"/>
    <cellStyle name="การคำนวณ 5 6 3 4" xfId="2035" xr:uid="{B2A0B9C3-1116-4528-BDAC-B1DE54B9CC16}"/>
    <cellStyle name="การคำนวณ 5 6 4" xfId="29906" xr:uid="{B87C532B-A353-4725-ADA9-7E1352A27BDE}"/>
    <cellStyle name="การคำนวณ 5 6 4 2" xfId="16218" xr:uid="{1B0B40C9-6053-45CB-B313-93A917ADCCC1}"/>
    <cellStyle name="การคำนวณ 5 6 4 3" xfId="7688" xr:uid="{C4FDD1CB-827D-4B6D-B9D4-F5DC01635255}"/>
    <cellStyle name="การคำนวณ 5 6 4 4" xfId="2831" xr:uid="{215E3F8A-4EB6-41BA-A4DA-2FC6DCC6025C}"/>
    <cellStyle name="การคำนวณ 5 6 5" xfId="25753" xr:uid="{DD54B518-6464-4DF7-B5F0-87E877A33B45}"/>
    <cellStyle name="การคำนวณ 5 6 5 2" xfId="12328" xr:uid="{B8BDA0B6-0042-41D9-A384-BAD5774D8D40}"/>
    <cellStyle name="การคำนวณ 5 6 5 3" xfId="4798" xr:uid="{F07C6AA6-83B1-4052-83FB-1F261D1C6F1B}"/>
    <cellStyle name="การคำนวณ 5 6 5 4" xfId="1032" xr:uid="{98285FE8-97AD-4A6E-86EC-3E68704932B1}"/>
    <cellStyle name="การคำนวณ 5 6 6" xfId="32467" xr:uid="{9ECBFD36-49A1-4ABB-8937-0A166CC57A00}"/>
    <cellStyle name="การคำนวณ 5 6 6 2" xfId="18441" xr:uid="{BB126953-A907-4039-A86A-68922289D5A6}"/>
    <cellStyle name="การคำนวณ 5 6 6 3" xfId="9381" xr:uid="{CF653CAC-4FFE-4015-B372-40A63B86D1A7}"/>
    <cellStyle name="การคำนวณ 5 6 6 4" xfId="4182" xr:uid="{D40AFF21-ABB1-451B-BC1C-497EA65C45EB}"/>
    <cellStyle name="การคำนวณ 5 6 7" xfId="38670" xr:uid="{600F25C0-D92F-4AF0-8968-8F584185D206}"/>
    <cellStyle name="การคำนวณ 5 6 8" xfId="24047" xr:uid="{F5EC4ADA-0BE9-4766-9011-549DF472A877}"/>
    <cellStyle name="การคำนวณ 5 6 9" xfId="13129" xr:uid="{B6A09951-3A5C-4327-B0AD-2EA6576E7244}"/>
    <cellStyle name="การคำนวณ 5 7" xfId="32465" xr:uid="{D5B542A0-7853-4A49-AC77-95980E3E5A3D}"/>
    <cellStyle name="การคำนวณ 5 7 2" xfId="32464" xr:uid="{04499928-4005-4402-99A3-84E903EE2CA1}"/>
    <cellStyle name="การคำนวณ 5 7 2 2" xfId="18438" xr:uid="{C16EF165-AB37-491E-B1DC-6FE92D153DB5}"/>
    <cellStyle name="การคำนวณ 5 7 2 3" xfId="9378" xr:uid="{68285AF0-A9E8-40DC-9A72-0E7A1765602B}"/>
    <cellStyle name="การคำนวณ 5 7 2 4" xfId="4179" xr:uid="{ABF37D4F-C540-457B-97EF-41551C47CEB8}"/>
    <cellStyle name="การคำนวณ 5 7 3" xfId="18439" xr:uid="{A997AFED-70B5-4155-AFED-4FBBA712651B}"/>
    <cellStyle name="การคำนวณ 5 7 4" xfId="9379" xr:uid="{F9BD5E0D-25FE-4078-B0DC-DE520FFE0018}"/>
    <cellStyle name="การคำนวณ 5 7 5" xfId="4180" xr:uid="{7FFB7BA5-A29C-4DBC-B096-F213F44B21C0}"/>
    <cellStyle name="การคำนวณ 5 8" xfId="32463" xr:uid="{EC8FF0D7-0BEF-4A14-BD92-62D319ADE38F}"/>
    <cellStyle name="การคำนวณ 5 8 2" xfId="18437" xr:uid="{5195B514-6299-47C0-8DA2-7DC4905E0C20}"/>
    <cellStyle name="การคำนวณ 5 8 3" xfId="9377" xr:uid="{50D2B1E5-3ECB-4087-A9A9-96C5FD7EC93D}"/>
    <cellStyle name="การคำนวณ 5 8 4" xfId="4178" xr:uid="{DB2BFD52-61E0-45E7-836B-C56484D1C579}"/>
    <cellStyle name="การคำนวณ 5 9" xfId="32462" xr:uid="{2E8F96AC-8D6F-4E12-9930-BB17DF1BE779}"/>
    <cellStyle name="การคำนวณ 5 9 2" xfId="32461" xr:uid="{53D72BC7-94D9-43F4-88F0-4E4C8F8BCFFE}"/>
    <cellStyle name="การคำนวณ 5 9 2 2" xfId="18435" xr:uid="{9F4C6979-778A-4911-AB48-7A8DE4C539C1}"/>
    <cellStyle name="การคำนวณ 5 9 2 3" xfId="9375" xr:uid="{1C64B8AD-EFEE-4DAE-902A-9BEEEB46C5FE}"/>
    <cellStyle name="การคำนวณ 5 9 2 4" xfId="4176" xr:uid="{883223C3-5CCC-48DF-8A31-31C26BD2DC0B}"/>
    <cellStyle name="การคำนวณ 5 9 3" xfId="18436" xr:uid="{A315AC6B-9782-4CD0-AFA4-31B9B87A6556}"/>
    <cellStyle name="การคำนวณ 5 9 4" xfId="9376" xr:uid="{6C004C6F-FD48-4D75-BAFD-395B4404B2DD}"/>
    <cellStyle name="การคำนวณ 5 9 5" xfId="4177" xr:uid="{51AF6765-901F-41DA-A4DE-9EDAA13EE3A4}"/>
    <cellStyle name="การคำนวณ 6" xfId="42329" xr:uid="{BD076896-2A26-4FED-9D58-6658BBE1CF22}"/>
    <cellStyle name="การคำนวณ 6 10" xfId="28532" xr:uid="{2EC58AFC-8DA2-4395-B3D3-9B95BBD64EB1}"/>
    <cellStyle name="การคำนวณ 6 10 2" xfId="15033" xr:uid="{F9543E5F-6872-4B93-AFD2-64C0AD03EC0A}"/>
    <cellStyle name="การคำนวณ 6 10 3" xfId="6764" xr:uid="{51817094-1877-44A5-8276-171F3E105797}"/>
    <cellStyle name="การคำนวณ 6 10 4" xfId="2342" xr:uid="{3A7526BE-E7A2-46C1-8A99-4D9FF5AC1D7B}"/>
    <cellStyle name="การคำนวณ 6 11" xfId="26797" xr:uid="{C097387F-2245-4F6C-9641-FFAE404827CD}"/>
    <cellStyle name="การคำนวณ 6 11 2" xfId="13347" xr:uid="{068C2281-04AC-42C1-BD2F-7B6D23D87359}"/>
    <cellStyle name="การคำนวณ 6 11 3" xfId="5536" xr:uid="{DCA263AF-0529-407E-8EB9-0CD410E83094}"/>
    <cellStyle name="การคำนวณ 6 11 4" xfId="1526" xr:uid="{F3EE0801-29E2-476F-8B9B-924129C1DA77}"/>
    <cellStyle name="การคำนวณ 6 12" xfId="26287" xr:uid="{D2BB03D3-3B85-472F-8999-02AC86E8E7E3}"/>
    <cellStyle name="การคำนวณ 6 12 2" xfId="12851" xr:uid="{CF47D706-7167-4F7C-BB85-92D493049859}"/>
    <cellStyle name="การคำนวณ 6 12 3" xfId="5166" xr:uid="{65F9C995-9B61-44FB-9118-556236296A3A}"/>
    <cellStyle name="การคำนวณ 6 12 4" xfId="1259" xr:uid="{ED95AC28-7D21-433A-B9AF-649277C4F5AB}"/>
    <cellStyle name="การคำนวณ 6 13" xfId="32460" xr:uid="{C058B342-724F-4979-8EF3-1FCCEA8975B9}"/>
    <cellStyle name="การคำนวณ 6 13 2" xfId="18434" xr:uid="{AFFAC72B-7BD2-432D-AFAA-D2E5C4C316BB}"/>
    <cellStyle name="การคำนวณ 6 13 3" xfId="9374" xr:uid="{0A8C187A-6BF0-42CE-905E-89003A5870B9}"/>
    <cellStyle name="การคำนวณ 6 13 4" xfId="4175" xr:uid="{02F6202B-F7ED-4DB1-A1F0-085D749E06E5}"/>
    <cellStyle name="การคำนวณ 6 14" xfId="39352" xr:uid="{D3C41B5F-BEB1-472B-BC9F-5E38B21D6C1A}"/>
    <cellStyle name="การคำนวณ 6 15" xfId="24719" xr:uid="{08D80F18-F9CB-4B62-8DCB-5023E75F8F5A}"/>
    <cellStyle name="การคำนวณ 6 16" xfId="19453" xr:uid="{43E94BE1-FACC-42E0-AE1C-379101125043}"/>
    <cellStyle name="การคำนวณ 6 17" xfId="6961" xr:uid="{1157B4BC-D820-41ED-88BF-D156C3D941FA}"/>
    <cellStyle name="การคำนวณ 6 2" xfId="41528" xr:uid="{BEC40727-4F1D-4356-9ED1-D04AB2F143DC}"/>
    <cellStyle name="การคำนวณ 6 2 10" xfId="10753" xr:uid="{967EB6AA-76E8-4A0F-8296-B27ECC3BCBB9}"/>
    <cellStyle name="การคำนวณ 6 2 2" xfId="32458" xr:uid="{CB03ACC4-BFA9-4FF3-B002-5989E09B6753}"/>
    <cellStyle name="การคำนวณ 6 2 2 2" xfId="18432" xr:uid="{3D26E8EF-E39D-477B-93B5-F10BD60651DB}"/>
    <cellStyle name="การคำนวณ 6 2 2 3" xfId="9372" xr:uid="{7EC80B53-A9EC-4969-8067-44D49F91A751}"/>
    <cellStyle name="การคำนวณ 6 2 2 4" xfId="4173" xr:uid="{A513FB73-15F1-4BEC-AE12-6BFBFD582C28}"/>
    <cellStyle name="การคำนวณ 6 2 3" xfId="27938" xr:uid="{29AEF61D-A644-4894-9256-442FAE6A2EC9}"/>
    <cellStyle name="การคำนวณ 6 2 3 2" xfId="14466" xr:uid="{4FDDABDD-BF41-466C-87BF-FBABA26FF596}"/>
    <cellStyle name="การคำนวณ 6 2 3 3" xfId="6356" xr:uid="{DF7343DE-2A17-463B-B9A9-F93F88105F10}"/>
    <cellStyle name="การคำนวณ 6 2 3 4" xfId="2030" xr:uid="{F64D9704-CBD7-41BB-B076-5F5594D4A0BE}"/>
    <cellStyle name="การคำนวณ 6 2 4" xfId="30205" xr:uid="{384D6B7A-66FC-44E2-9B38-14AC178A61B4}"/>
    <cellStyle name="การคำนวณ 6 2 4 2" xfId="16475" xr:uid="{C95978F0-0369-4C0A-959F-8D7DCC13E87C}"/>
    <cellStyle name="การคำนวณ 6 2 4 3" xfId="7899" xr:uid="{1C92D9FF-EB01-4D53-B706-394F6B69383A}"/>
    <cellStyle name="การคำนวณ 6 2 4 4" xfId="2976" xr:uid="{F3358817-3FE3-4FCC-9425-BA045027CDB6}"/>
    <cellStyle name="การคำนวณ 6 2 5" xfId="25748" xr:uid="{C0BB7A5F-F03E-499B-AA88-36DA37F32C46}"/>
    <cellStyle name="การคำนวณ 6 2 5 2" xfId="12323" xr:uid="{F4B2546E-61F2-454A-97F7-6AD71A9AC94B}"/>
    <cellStyle name="การคำนวณ 6 2 5 3" xfId="4793" xr:uid="{F52EC0D1-2926-486B-AE6E-348A7C9D1813}"/>
    <cellStyle name="การคำนวณ 6 2 5 4" xfId="1027" xr:uid="{C783BB44-7611-43FA-A778-129C520AD0CA}"/>
    <cellStyle name="การคำนวณ 6 2 6" xfId="32459" xr:uid="{302F2181-A933-4347-8A09-3DF2797929C5}"/>
    <cellStyle name="การคำนวณ 6 2 6 2" xfId="18433" xr:uid="{32F85808-CC82-4559-B57F-E9464EF13C44}"/>
    <cellStyle name="การคำนวณ 6 2 6 3" xfId="9373" xr:uid="{E554D121-3F42-4F3E-B8A1-341147FDECB9}"/>
    <cellStyle name="การคำนวณ 6 2 6 4" xfId="4174" xr:uid="{E87CD414-CBAE-4746-AAF3-5FD821F51DBF}"/>
    <cellStyle name="การคำนวณ 6 2 7" xfId="38665" xr:uid="{3DBD6B46-0AD1-44E7-BA64-BF0A54E6B1B6}"/>
    <cellStyle name="การคำนวณ 6 2 8" xfId="24042" xr:uid="{C6D07986-B79F-4A47-B2EC-238F07CDDC75}"/>
    <cellStyle name="การคำนวณ 6 2 9" xfId="12499" xr:uid="{6AC84161-C052-4B20-A37D-A63D2B204FB8}"/>
    <cellStyle name="การคำนวณ 6 3" xfId="32457" xr:uid="{B7AC675C-B4B4-4B43-9D3E-BB8F8174D23C}"/>
    <cellStyle name="การคำนวณ 6 3 2" xfId="32456" xr:uid="{262745AB-AF3D-49AE-A654-C4FEB1B8F406}"/>
    <cellStyle name="การคำนวณ 6 3 2 2" xfId="18430" xr:uid="{73A432E3-5AC3-48C6-BA33-E36CE605F953}"/>
    <cellStyle name="การคำนวณ 6 3 2 3" xfId="9370" xr:uid="{C51DCF8F-7A93-419E-A43D-BD7379BD270F}"/>
    <cellStyle name="การคำนวณ 6 3 2 4" xfId="4171" xr:uid="{D5946E91-ECD4-4B61-A1D8-C32C0B4C4DC0}"/>
    <cellStyle name="การคำนวณ 6 3 3" xfId="18431" xr:uid="{2E9C4B5E-FCA3-416B-9AB8-5C7865D5A84D}"/>
    <cellStyle name="การคำนวณ 6 3 4" xfId="9371" xr:uid="{D8C5E401-539C-49E2-BC25-FB677A022C09}"/>
    <cellStyle name="การคำนวณ 6 3 5" xfId="4172" xr:uid="{627EE2DF-BE6D-4CF8-AD0A-FC1480B4384D}"/>
    <cellStyle name="การคำนวณ 6 4" xfId="32455" xr:uid="{EA1EF98B-968D-4E55-9FD3-2796B57E2F3A}"/>
    <cellStyle name="การคำนวณ 6 4 2" xfId="32454" xr:uid="{230507DD-99B0-47C2-B9E4-391ECC5B7FF5}"/>
    <cellStyle name="การคำนวณ 6 4 2 2" xfId="18428" xr:uid="{0D356A9D-DD34-4047-822E-22FF6A38DF07}"/>
    <cellStyle name="การคำนวณ 6 4 2 3" xfId="9368" xr:uid="{0C140B5F-3960-4139-8828-3FD621738DB9}"/>
    <cellStyle name="การคำนวณ 6 4 2 4" xfId="4169" xr:uid="{3C862229-3865-4F88-8480-D0ACBB6EA4B2}"/>
    <cellStyle name="การคำนวณ 6 4 3" xfId="18429" xr:uid="{D7D0052C-6850-45AF-B087-9ECD0E51774B}"/>
    <cellStyle name="การคำนวณ 6 4 4" xfId="9369" xr:uid="{25211812-C936-4737-AE64-0587A9B1ACC3}"/>
    <cellStyle name="การคำนวณ 6 4 5" xfId="4170" xr:uid="{4867D1B8-741E-4CC5-A903-D74850B8CD20}"/>
    <cellStyle name="การคำนวณ 6 5" xfId="32453" xr:uid="{478F6BF8-63D4-4118-BDE1-9BA014359B7B}"/>
    <cellStyle name="การคำนวณ 6 5 2" xfId="32452" xr:uid="{6242F8F6-79BB-49A1-A94C-F7219F86AF61}"/>
    <cellStyle name="การคำนวณ 6 5 2 2" xfId="18426" xr:uid="{02D4F644-9DDD-4646-88B4-6E8D0ADE3734}"/>
    <cellStyle name="การคำนวณ 6 5 2 3" xfId="9366" xr:uid="{30C27954-7B76-439F-B76A-9CC50D734951}"/>
    <cellStyle name="การคำนวณ 6 5 2 4" xfId="4167" xr:uid="{2C356A0D-8257-4811-B647-7DEE8CFB6153}"/>
    <cellStyle name="การคำนวณ 6 5 3" xfId="18427" xr:uid="{2FED8A7D-1EA0-486F-88EE-E24C29274919}"/>
    <cellStyle name="การคำนวณ 6 5 4" xfId="9367" xr:uid="{14C579FA-D497-4CDD-B18F-D30546C91752}"/>
    <cellStyle name="การคำนวณ 6 5 5" xfId="4168" xr:uid="{FFE6DB74-0F34-4BED-A4F5-BA4D9E49989C}"/>
    <cellStyle name="การคำนวณ 6 6" xfId="32451" xr:uid="{EA866ACC-8409-4FAE-8DE6-1A32D810ECAB}"/>
    <cellStyle name="การคำนวณ 6 6 2" xfId="32450" xr:uid="{8B9C4AF6-787A-4DE1-BC99-B5A709A30EF5}"/>
    <cellStyle name="การคำนวณ 6 6 2 2" xfId="18424" xr:uid="{78B8E616-7A2C-4DBF-9BFE-A73FE8C9DFFF}"/>
    <cellStyle name="การคำนวณ 6 6 2 3" xfId="9364" xr:uid="{12F81895-9927-41E5-B9F2-F5368E59DFE4}"/>
    <cellStyle name="การคำนวณ 6 6 2 4" xfId="4165" xr:uid="{A8E42111-BB6D-4FBF-865B-9A9DE2CA301F}"/>
    <cellStyle name="การคำนวณ 6 6 3" xfId="18425" xr:uid="{E17B509F-186D-44EF-86CD-D35AC25F93F4}"/>
    <cellStyle name="การคำนวณ 6 6 4" xfId="9365" xr:uid="{A9479E5B-A839-4814-9D49-BA8EF02CC788}"/>
    <cellStyle name="การคำนวณ 6 6 5" xfId="4166" xr:uid="{A1B51D7A-584C-4F1B-9A7A-0E3547E37201}"/>
    <cellStyle name="การคำนวณ 6 7" xfId="32449" xr:uid="{785E4EB3-E5C1-47C6-A89D-6EFC55FA89DE}"/>
    <cellStyle name="การคำนวณ 6 7 2" xfId="18423" xr:uid="{EDCE3A23-AF37-4A2F-B9E5-ACC574A61A72}"/>
    <cellStyle name="การคำนวณ 6 7 3" xfId="9363" xr:uid="{9B4AE254-30B6-4221-A7BD-3544D6D9F97C}"/>
    <cellStyle name="การคำนวณ 6 7 4" xfId="4164" xr:uid="{3D107BD3-695B-48C3-8DCE-3F0AD5D057A8}"/>
    <cellStyle name="การคำนวณ 6 8" xfId="32448" xr:uid="{5FE30269-9D7C-407D-B5D5-D82DBAC531E3}"/>
    <cellStyle name="การคำนวณ 6 8 2" xfId="32447" xr:uid="{1848BB6A-74E3-424A-90B0-5F543A7824EE}"/>
    <cellStyle name="การคำนวณ 6 8 2 2" xfId="18421" xr:uid="{DC18248E-06C5-4743-ABCC-F26181EDF4A4}"/>
    <cellStyle name="การคำนวณ 6 8 2 3" xfId="9361" xr:uid="{D33DB389-C481-418C-B901-F0DB41223A8B}"/>
    <cellStyle name="การคำนวณ 6 8 2 4" xfId="4162" xr:uid="{AB86B2A9-5A57-41AC-BDC5-D44B551C9FB1}"/>
    <cellStyle name="การคำนวณ 6 8 3" xfId="18422" xr:uid="{D967916A-F754-454B-857D-3224F0DEFE99}"/>
    <cellStyle name="การคำนวณ 6 8 4" xfId="9362" xr:uid="{831BF73B-D3C3-4903-9B5F-8D0276B3CCA7}"/>
    <cellStyle name="การคำนวณ 6 8 5" xfId="4163" xr:uid="{D5478527-4312-456A-A054-BDC21630964F}"/>
    <cellStyle name="การคำนวณ 6 9" xfId="32446" xr:uid="{EE860381-C772-45F2-9EA4-566926E24D09}"/>
    <cellStyle name="การคำนวณ 6 9 2" xfId="18420" xr:uid="{84881A95-B6D5-4B72-A3EE-A87622B8838D}"/>
    <cellStyle name="การคำนวณ 6 9 3" xfId="9360" xr:uid="{664C18AD-B4B8-467D-A879-4292C5A485A0}"/>
    <cellStyle name="การคำนวณ 6 9 4" xfId="4161" xr:uid="{074AA188-430F-48DD-A2A6-2127514DDAA0}"/>
    <cellStyle name="การคำนวณ 7" xfId="42328" xr:uid="{9283EFAA-CC33-41C2-B054-5125404A5AF1}"/>
    <cellStyle name="การคำนวณ 7 10" xfId="28531" xr:uid="{BBA091FA-93F4-4471-98ED-D054E4FC079E}"/>
    <cellStyle name="การคำนวณ 7 10 2" xfId="15032" xr:uid="{C63C9A5B-F10E-476F-B15B-DCAE221FCBE8}"/>
    <cellStyle name="การคำนวณ 7 10 3" xfId="6763" xr:uid="{6AE0EB35-880B-4979-817E-D716039A3348}"/>
    <cellStyle name="การคำนวณ 7 10 4" xfId="2341" xr:uid="{BD5753F6-E2A5-4112-8AFD-CC354A0577A6}"/>
    <cellStyle name="การคำนวณ 7 11" xfId="26796" xr:uid="{3326A8EB-8FE4-4697-BCDE-C6A6C8B02C12}"/>
    <cellStyle name="การคำนวณ 7 11 2" xfId="13346" xr:uid="{DA0F95CA-1D4A-4233-887C-AF705428B386}"/>
    <cellStyle name="การคำนวณ 7 11 3" xfId="5535" xr:uid="{AF5D14E2-B76B-4979-93CD-E974B291055D}"/>
    <cellStyle name="การคำนวณ 7 11 4" xfId="1525" xr:uid="{4315C059-FF47-495B-9803-9C108CCC615B}"/>
    <cellStyle name="การคำนวณ 7 12" xfId="26286" xr:uid="{5F766919-8195-44B4-B98A-8E68FBD0B66E}"/>
    <cellStyle name="การคำนวณ 7 12 2" xfId="12850" xr:uid="{9B021ABF-149B-4104-AE08-EF5E2822F44C}"/>
    <cellStyle name="การคำนวณ 7 12 3" xfId="5165" xr:uid="{9AA9D5E1-91E2-486B-A83E-6411EA43B7EB}"/>
    <cellStyle name="การคำนวณ 7 12 4" xfId="1258" xr:uid="{049A3282-643A-4DD0-AE8F-792B55A0F87E}"/>
    <cellStyle name="การคำนวณ 7 13" xfId="32445" xr:uid="{F76876F0-AA88-466B-A9B7-45EA43A7C759}"/>
    <cellStyle name="การคำนวณ 7 13 2" xfId="18419" xr:uid="{ED74D12A-25D4-4248-82D9-6E5B1C51CE5F}"/>
    <cellStyle name="การคำนวณ 7 13 3" xfId="9359" xr:uid="{CB27EA3D-D511-4E72-9CD5-48E8AB4BECEA}"/>
    <cellStyle name="การคำนวณ 7 13 4" xfId="4160" xr:uid="{4EDAE30C-2ABC-482E-81DB-3BDA4756BE71}"/>
    <cellStyle name="การคำนวณ 7 14" xfId="39351" xr:uid="{8DC1A91B-77CF-488C-A0B7-865FAAABA125}"/>
    <cellStyle name="การคำนวณ 7 15" xfId="24718" xr:uid="{4C4CB83C-BB6F-4FB7-846C-A417150F22BF}"/>
    <cellStyle name="การคำนวณ 7 16" xfId="19455" xr:uid="{0E51D928-1128-4F49-8D14-EBC6A17F5810}"/>
    <cellStyle name="การคำนวณ 7 17" xfId="19280" xr:uid="{5E696FF0-B8C5-4FA1-9FAC-08ED6E161F97}"/>
    <cellStyle name="การคำนวณ 7 2" xfId="41527" xr:uid="{0E2F19FF-F33A-452F-AC32-A84E885DE80E}"/>
    <cellStyle name="การคำนวณ 7 2 10" xfId="10754" xr:uid="{5279E5FA-5A67-47F2-853C-7DF3C439497B}"/>
    <cellStyle name="การคำนวณ 7 2 2" xfId="32443" xr:uid="{4622BCA8-9F07-44AE-B1CE-88559E827C2D}"/>
    <cellStyle name="การคำนวณ 7 2 2 2" xfId="18417" xr:uid="{D637E6A3-5B9A-4D05-8D67-50C7D2FAE6BC}"/>
    <cellStyle name="การคำนวณ 7 2 2 3" xfId="9357" xr:uid="{F341BCC3-BA3D-40F5-8AC7-797A5ABD621A}"/>
    <cellStyle name="การคำนวณ 7 2 2 4" xfId="4158" xr:uid="{D84021C3-0631-4FD8-80AF-814B7288101E}"/>
    <cellStyle name="การคำนวณ 7 2 3" xfId="27937" xr:uid="{B551D458-DC7D-4261-A775-3C2077D57C03}"/>
    <cellStyle name="การคำนวณ 7 2 3 2" xfId="14465" xr:uid="{B338815E-A1F3-4630-B254-ED2A5999C6AD}"/>
    <cellStyle name="การคำนวณ 7 2 3 3" xfId="6355" xr:uid="{DBDC0435-3523-49B8-B8A3-00CD7D814BDC}"/>
    <cellStyle name="การคำนวณ 7 2 3 4" xfId="2029" xr:uid="{1F53592E-2B48-41F5-AD1E-F17E7CDEF9DA}"/>
    <cellStyle name="การคำนวณ 7 2 4" xfId="29898" xr:uid="{CB73932A-6ABD-44D3-89A9-BC0EF2A68F76}"/>
    <cellStyle name="การคำนวณ 7 2 4 2" xfId="16210" xr:uid="{1C0D55B4-E734-44A2-B4CF-E35CDCBE2FD8}"/>
    <cellStyle name="การคำนวณ 7 2 4 3" xfId="7683" xr:uid="{A6BE4A10-DB20-40D7-AA25-1A92735F5798}"/>
    <cellStyle name="การคำนวณ 7 2 4 4" xfId="2827" xr:uid="{D47200C9-F4CC-4058-95B7-DA1E07243047}"/>
    <cellStyle name="การคำนวณ 7 2 5" xfId="25747" xr:uid="{040F7A8C-583B-431C-A270-54FC0A795E8D}"/>
    <cellStyle name="การคำนวณ 7 2 5 2" xfId="12322" xr:uid="{CB0BD72C-FFE4-4840-A9FB-F0023E6A18B3}"/>
    <cellStyle name="การคำนวณ 7 2 5 3" xfId="4792" xr:uid="{CA803746-863C-46CA-832E-FBD524708654}"/>
    <cellStyle name="การคำนวณ 7 2 5 4" xfId="1026" xr:uid="{39BC160C-D847-4ECF-A955-194272B6B09E}"/>
    <cellStyle name="การคำนวณ 7 2 6" xfId="32444" xr:uid="{A2DD3635-6D7F-48D5-B430-3269B91FEBB5}"/>
    <cellStyle name="การคำนวณ 7 2 6 2" xfId="18418" xr:uid="{608AE7BB-FBB5-4B6A-8E1D-64F5F5A33593}"/>
    <cellStyle name="การคำนวณ 7 2 6 3" xfId="9358" xr:uid="{7AB614B8-6562-4061-929B-1997241E3240}"/>
    <cellStyle name="การคำนวณ 7 2 6 4" xfId="4159" xr:uid="{E75DA7CC-2B01-42D3-8234-4F7E7BBB4970}"/>
    <cellStyle name="การคำนวณ 7 2 7" xfId="38664" xr:uid="{B9F9AC9D-D213-4563-B48D-18EA2C5F1240}"/>
    <cellStyle name="การคำนวณ 7 2 8" xfId="24041" xr:uid="{C0390052-8D54-43B0-9080-3291067F9DEC}"/>
    <cellStyle name="การคำนวณ 7 2 9" xfId="16235" xr:uid="{3D56DC73-8740-4B13-943F-90A96877F76B}"/>
    <cellStyle name="การคำนวณ 7 3" xfId="32442" xr:uid="{37DAF22F-897E-448B-9E32-AEEA27DFF9AF}"/>
    <cellStyle name="การคำนวณ 7 3 2" xfId="32441" xr:uid="{0EA02038-932A-454A-9B01-F4BCA8354031}"/>
    <cellStyle name="การคำนวณ 7 3 2 2" xfId="18415" xr:uid="{624142D8-C64D-43E4-9D31-C95CF1C0A7E1}"/>
    <cellStyle name="การคำนวณ 7 3 2 3" xfId="9355" xr:uid="{6F3655D9-776A-46C1-AD9D-625EEC7E4970}"/>
    <cellStyle name="การคำนวณ 7 3 2 4" xfId="4156" xr:uid="{B3AD9058-67AF-4CD0-847A-9FBD144A68D9}"/>
    <cellStyle name="การคำนวณ 7 3 3" xfId="18416" xr:uid="{E9251938-85D6-4C7D-91CF-23B448DF0D1B}"/>
    <cellStyle name="การคำนวณ 7 3 4" xfId="9356" xr:uid="{114016DB-174F-4D78-A93B-26A67F465BF5}"/>
    <cellStyle name="การคำนวณ 7 3 5" xfId="4157" xr:uid="{D26269B3-0C13-41F1-B2BF-454AEB80B5FA}"/>
    <cellStyle name="การคำนวณ 7 4" xfId="32440" xr:uid="{187E8AD3-1230-4DF7-94A3-E42D16F02D1E}"/>
    <cellStyle name="การคำนวณ 7 4 2" xfId="32439" xr:uid="{A9943D6D-3467-40FF-B7B2-56A34B90608E}"/>
    <cellStyle name="การคำนวณ 7 4 2 2" xfId="18413" xr:uid="{518461B8-33C0-46DA-B0A1-A811A2710767}"/>
    <cellStyle name="การคำนวณ 7 4 2 3" xfId="9353" xr:uid="{CA914E51-B576-466C-9414-D71D0E002884}"/>
    <cellStyle name="การคำนวณ 7 4 2 4" xfId="4154" xr:uid="{26B48D70-0663-470D-B18C-680B9F894399}"/>
    <cellStyle name="การคำนวณ 7 4 3" xfId="18414" xr:uid="{69EBAFD1-387C-4437-9F43-D3B0EA85E682}"/>
    <cellStyle name="การคำนวณ 7 4 4" xfId="9354" xr:uid="{A63C9194-CB84-4F7D-AE74-CFCA5F4F89AD}"/>
    <cellStyle name="การคำนวณ 7 4 5" xfId="4155" xr:uid="{3418103C-1B76-4C37-8623-9445F3F8B4E3}"/>
    <cellStyle name="การคำนวณ 7 5" xfId="32438" xr:uid="{44322445-0DD2-45C4-82F0-358566EDB1DF}"/>
    <cellStyle name="การคำนวณ 7 5 2" xfId="32437" xr:uid="{635D3823-0811-491C-924C-5B6ED914BD52}"/>
    <cellStyle name="การคำนวณ 7 5 2 2" xfId="18411" xr:uid="{AE83A6DB-FEC8-431F-8FB9-581B788D658A}"/>
    <cellStyle name="การคำนวณ 7 5 2 3" xfId="9351" xr:uid="{E260272F-66BF-4B5C-AC93-4D4DCEFE596B}"/>
    <cellStyle name="การคำนวณ 7 5 2 4" xfId="4152" xr:uid="{BC5E0BD8-46F8-422A-A69B-F6C46E66E042}"/>
    <cellStyle name="การคำนวณ 7 5 3" xfId="18412" xr:uid="{0BDB1493-ABFF-47AC-B7CC-A287B472FF83}"/>
    <cellStyle name="การคำนวณ 7 5 4" xfId="9352" xr:uid="{6FA84F5E-9075-4D7D-9BC4-D352F744EBE6}"/>
    <cellStyle name="การคำนวณ 7 5 5" xfId="4153" xr:uid="{32E9A284-3048-4A32-95C2-27A2679BF34A}"/>
    <cellStyle name="การคำนวณ 7 6" xfId="32436" xr:uid="{F57856A7-87CF-44D5-A2E8-6F714A1844B5}"/>
    <cellStyle name="การคำนวณ 7 6 2" xfId="32435" xr:uid="{3EB8F688-4051-4450-B290-9967CB5943AB}"/>
    <cellStyle name="การคำนวณ 7 6 2 2" xfId="18409" xr:uid="{D01E6041-901D-4B35-823F-9E430C85566B}"/>
    <cellStyle name="การคำนวณ 7 6 2 3" xfId="9349" xr:uid="{981B2C6E-4B94-40E7-B747-5C73598561B1}"/>
    <cellStyle name="การคำนวณ 7 6 2 4" xfId="4150" xr:uid="{C5658F51-6DBB-4822-8FB2-BB9FA17F066F}"/>
    <cellStyle name="การคำนวณ 7 6 3" xfId="18410" xr:uid="{1324AE4F-DFE5-4D89-B154-7E13B33FD662}"/>
    <cellStyle name="การคำนวณ 7 6 4" xfId="9350" xr:uid="{4A648B21-800F-43AC-9300-4C3CF5B36BFC}"/>
    <cellStyle name="การคำนวณ 7 6 5" xfId="4151" xr:uid="{6B70E5B8-C03C-4182-9BCF-1AD43524FB18}"/>
    <cellStyle name="การคำนวณ 7 7" xfId="32434" xr:uid="{B33E3444-7959-471C-8CD7-151833A09508}"/>
    <cellStyle name="การคำนวณ 7 7 2" xfId="18408" xr:uid="{C656C1EB-E51D-4DFB-92A8-8F64BAE6241D}"/>
    <cellStyle name="การคำนวณ 7 7 3" xfId="9348" xr:uid="{AB07C9F6-2B2D-4E23-82DE-1B15871D219E}"/>
    <cellStyle name="การคำนวณ 7 7 4" xfId="4149" xr:uid="{20E93A75-A252-426C-BB2F-08538B10C713}"/>
    <cellStyle name="การคำนวณ 7 8" xfId="32433" xr:uid="{287AD57D-398F-4B7F-A76F-F068CC19F3B1}"/>
    <cellStyle name="การคำนวณ 7 8 2" xfId="32432" xr:uid="{2748DBAB-C865-4FEA-A97D-4B6D040DC00E}"/>
    <cellStyle name="การคำนวณ 7 8 2 2" xfId="18406" xr:uid="{C68A732F-C00F-4B2F-9FFA-B4FEBC7EDE3C}"/>
    <cellStyle name="การคำนวณ 7 8 2 3" xfId="9346" xr:uid="{581E5061-55E2-4C1F-9D3A-FE0CE24C9FA1}"/>
    <cellStyle name="การคำนวณ 7 8 2 4" xfId="4147" xr:uid="{9951F3C7-0D06-458C-BBF7-B817FF46DD64}"/>
    <cellStyle name="การคำนวณ 7 8 3" xfId="18407" xr:uid="{6610DB03-7110-4472-9359-D65A9EA81145}"/>
    <cellStyle name="การคำนวณ 7 8 4" xfId="9347" xr:uid="{8B0B0E6E-1E6C-4C4E-86B8-7FD8F8ADA96C}"/>
    <cellStyle name="การคำนวณ 7 8 5" xfId="4148" xr:uid="{558C6F60-0449-45B6-9F73-712DACF9D298}"/>
    <cellStyle name="การคำนวณ 7 9" xfId="32431" xr:uid="{081861BA-8156-484E-9F8E-407D8754B5A1}"/>
    <cellStyle name="การคำนวณ 7 9 2" xfId="18405" xr:uid="{DF786B17-BE85-4E07-A3C6-ECA7AA86DD28}"/>
    <cellStyle name="การคำนวณ 7 9 3" xfId="9345" xr:uid="{44A35353-862F-43E3-A494-679B61AA4F7E}"/>
    <cellStyle name="การคำนวณ 7 9 4" xfId="4146" xr:uid="{2B9C74CB-F385-47C8-9ACD-7CA0C99A0590}"/>
    <cellStyle name="การคำนวณ 8" xfId="42327" xr:uid="{B7F70729-65B7-4FA2-AACE-20185A2A680B}"/>
    <cellStyle name="การคำนวณ 8 10" xfId="28530" xr:uid="{2A77C9E2-6FF2-40A5-BA24-3F15C636CBC3}"/>
    <cellStyle name="การคำนวณ 8 10 2" xfId="15031" xr:uid="{95F25BFD-5816-40AD-BE79-DF419DBDC70F}"/>
    <cellStyle name="การคำนวณ 8 10 3" xfId="6762" xr:uid="{842426DE-951C-4824-A6B4-77CAF2E0ADB7}"/>
    <cellStyle name="การคำนวณ 8 10 4" xfId="2340" xr:uid="{31F634E7-DB83-4BE1-B12F-07D26E9AF09A}"/>
    <cellStyle name="การคำนวณ 8 11" xfId="27510" xr:uid="{5BD72EFC-98DF-4C81-8DFD-4D580EA66780}"/>
    <cellStyle name="การคำนวณ 8 11 2" xfId="14043" xr:uid="{ECE1871D-1995-4A4C-B5FB-9EC7F779CB27}"/>
    <cellStyle name="การคำนวณ 8 11 3" xfId="6011" xr:uid="{0F464DFE-7931-4340-B12F-D94A4EA7DCDC}"/>
    <cellStyle name="การคำนวณ 8 11 4" xfId="1749" xr:uid="{74F07E62-6ACF-4582-8E05-AEF1212FB01B}"/>
    <cellStyle name="การคำนวณ 8 12" xfId="26285" xr:uid="{5BE1E51A-6E94-4B6A-8CF9-41E6160FF3E6}"/>
    <cellStyle name="การคำนวณ 8 12 2" xfId="12849" xr:uid="{A31D4DAA-E157-44EA-9BF1-A213B44398B2}"/>
    <cellStyle name="การคำนวณ 8 12 3" xfId="5164" xr:uid="{26A2208C-F8AC-483F-B2E8-2EB60FF50603}"/>
    <cellStyle name="การคำนวณ 8 12 4" xfId="1257" xr:uid="{11ABE1FB-AE45-489E-9A0F-A1363A2B0DA5}"/>
    <cellStyle name="การคำนวณ 8 13" xfId="32430" xr:uid="{B6FB127B-0A8E-41F3-8279-E029C43EA7AE}"/>
    <cellStyle name="การคำนวณ 8 13 2" xfId="18404" xr:uid="{2F054DEE-9C69-4C4D-A2E0-F57768D5D4BF}"/>
    <cellStyle name="การคำนวณ 8 13 3" xfId="9344" xr:uid="{2D5BFC38-F35D-45E3-A8B9-CD5C52D31F64}"/>
    <cellStyle name="การคำนวณ 8 13 4" xfId="4145" xr:uid="{BD65CEFF-D23F-45B1-9423-90FF3FE47C9B}"/>
    <cellStyle name="การคำนวณ 8 14" xfId="39350" xr:uid="{1A376AFB-CB96-4C0F-B5D0-2E49BAA22693}"/>
    <cellStyle name="การคำนวณ 8 15" xfId="24717" xr:uid="{487F56D9-D4C4-4CC2-8547-441C1F049805}"/>
    <cellStyle name="การคำนวณ 8 16" xfId="15244" xr:uid="{B9E696EE-38A6-4FC9-8C5D-1A808CC77F1B}"/>
    <cellStyle name="การคำนวณ 8 17" xfId="10321" xr:uid="{7CF0C862-14EE-4DA0-8E1D-CB2BF1ECD8AF}"/>
    <cellStyle name="การคำนวณ 8 2" xfId="41526" xr:uid="{9857B79F-3521-4C3F-8098-1971B2E59FD2}"/>
    <cellStyle name="การคำนวณ 8 2 10" xfId="10755" xr:uid="{75D92844-2BF6-43B4-A906-50AE9C917FCD}"/>
    <cellStyle name="การคำนวณ 8 2 2" xfId="32428" xr:uid="{5F859767-6B2F-4745-B86D-E1D1B573E49D}"/>
    <cellStyle name="การคำนวณ 8 2 2 2" xfId="18402" xr:uid="{30F04E7E-9E1E-47C4-BB2A-21401208D7DB}"/>
    <cellStyle name="การคำนวณ 8 2 2 3" xfId="9342" xr:uid="{82827233-6F44-4745-BB27-87CF4B7AFE48}"/>
    <cellStyle name="การคำนวณ 8 2 2 4" xfId="4143" xr:uid="{FE0BB86B-AA58-489C-9F3F-894CB95AF26D}"/>
    <cellStyle name="การคำนวณ 8 2 3" xfId="27936" xr:uid="{2C73D214-9717-40A9-B3DE-D1C91B098A6A}"/>
    <cellStyle name="การคำนวณ 8 2 3 2" xfId="14464" xr:uid="{2D32BB1D-CC00-4548-A103-20050A88DE95}"/>
    <cellStyle name="การคำนวณ 8 2 3 3" xfId="6354" xr:uid="{1918EDA7-3EFB-4491-AE10-0E826438B366}"/>
    <cellStyle name="การคำนวณ 8 2 3 4" xfId="2028" xr:uid="{8BB83A34-943B-45A4-B55A-88EBD8B1E3C4}"/>
    <cellStyle name="การคำนวณ 8 2 4" xfId="30261" xr:uid="{AA4C2B9A-F3A8-4087-ACF7-372CC762F0B4}"/>
    <cellStyle name="การคำนวณ 8 2 4 2" xfId="16525" xr:uid="{87E7E4FE-3F91-4C12-AADD-1C68732E65E3}"/>
    <cellStyle name="การคำนวณ 8 2 4 3" xfId="7933" xr:uid="{32513E6A-5D62-4D3F-AB3C-70636193A431}"/>
    <cellStyle name="การคำนวณ 8 2 4 4" xfId="3005" xr:uid="{22D94C60-1DEC-43E9-813A-6E91B4750881}"/>
    <cellStyle name="การคำนวณ 8 2 5" xfId="25746" xr:uid="{9CB13673-3DE4-4D95-89DF-52C8AF6BE63F}"/>
    <cellStyle name="การคำนวณ 8 2 5 2" xfId="12321" xr:uid="{562EE125-CAFF-49BF-8897-1C021087515D}"/>
    <cellStyle name="การคำนวณ 8 2 5 3" xfId="4791" xr:uid="{DDEFABA3-9E5E-4562-9F64-2FB246DF5AEB}"/>
    <cellStyle name="การคำนวณ 8 2 5 4" xfId="1025" xr:uid="{52B9FD09-8992-4BB5-B2A9-8F623C4A5ECC}"/>
    <cellStyle name="การคำนวณ 8 2 6" xfId="32429" xr:uid="{F431D1AF-FC39-4CCF-8E5B-7D22656DADAB}"/>
    <cellStyle name="การคำนวณ 8 2 6 2" xfId="18403" xr:uid="{EC87C7DA-DBB6-475D-89B6-4937B03C8C91}"/>
    <cellStyle name="การคำนวณ 8 2 6 3" xfId="9343" xr:uid="{BD0E97E7-030D-46BA-A30C-1FE9AC827B14}"/>
    <cellStyle name="การคำนวณ 8 2 6 4" xfId="4144" xr:uid="{EB752787-7648-4945-8BB7-2B1B7128C037}"/>
    <cellStyle name="การคำนวณ 8 2 7" xfId="38663" xr:uid="{C68A0325-7F8F-470B-A0D9-8E63A4832F85}"/>
    <cellStyle name="การคำนวณ 8 2 8" xfId="24040" xr:uid="{0E4CBAEE-1A96-4B90-8752-8BD6A43277CD}"/>
    <cellStyle name="การคำนวณ 8 2 9" xfId="15471" xr:uid="{ABA2B249-0732-48BE-8029-0544950BCCD6}"/>
    <cellStyle name="การคำนวณ 8 3" xfId="32427" xr:uid="{F500B95C-64CA-41CB-8B52-4F334ED64147}"/>
    <cellStyle name="การคำนวณ 8 3 2" xfId="32426" xr:uid="{26E69962-8DE2-4CD3-B53B-ABCC0ECDC7E8}"/>
    <cellStyle name="การคำนวณ 8 3 2 2" xfId="18400" xr:uid="{6168D2D8-AC4F-4DE7-9583-22667D0CF92A}"/>
    <cellStyle name="การคำนวณ 8 3 2 3" xfId="9340" xr:uid="{7D56B335-4FBA-412E-8EDF-B1D21E8248B5}"/>
    <cellStyle name="การคำนวณ 8 3 2 4" xfId="4141" xr:uid="{2F23A655-7A98-4BAF-8F31-FA7110BB0140}"/>
    <cellStyle name="การคำนวณ 8 3 3" xfId="18401" xr:uid="{3F1B9D94-F36F-462A-9478-9254038B779B}"/>
    <cellStyle name="การคำนวณ 8 3 4" xfId="9341" xr:uid="{91C60570-43E9-4075-B3F2-572666655ECB}"/>
    <cellStyle name="การคำนวณ 8 3 5" xfId="4142" xr:uid="{1993BB04-C419-417B-BDFF-C069550A8B12}"/>
    <cellStyle name="การคำนวณ 8 4" xfId="32425" xr:uid="{0D763463-C24A-4630-9DE4-45DAADBCEA0B}"/>
    <cellStyle name="การคำนวณ 8 4 2" xfId="32424" xr:uid="{0FA4B1BE-D8C3-4F27-9122-67C23282ED50}"/>
    <cellStyle name="การคำนวณ 8 4 2 2" xfId="18398" xr:uid="{65FC488A-E910-47FB-A3DB-113248434ED1}"/>
    <cellStyle name="การคำนวณ 8 4 2 3" xfId="9338" xr:uid="{FAAF5E50-0221-4963-9D50-74871B96246A}"/>
    <cellStyle name="การคำนวณ 8 4 2 4" xfId="4139" xr:uid="{3E685F82-1D62-46B9-B5E4-1B8E7C2DC6EA}"/>
    <cellStyle name="การคำนวณ 8 4 3" xfId="18399" xr:uid="{C61CF602-A0B7-4DE7-9910-5D8FC4839645}"/>
    <cellStyle name="การคำนวณ 8 4 4" xfId="9339" xr:uid="{646EB11F-C708-4E6A-BA64-D696DCA9D979}"/>
    <cellStyle name="การคำนวณ 8 4 5" xfId="4140" xr:uid="{8CE7059F-CA95-4EA3-B95F-223D25D0A40E}"/>
    <cellStyle name="การคำนวณ 8 5" xfId="32423" xr:uid="{AA09A130-F6B8-4F03-87D0-E43622578E6C}"/>
    <cellStyle name="การคำนวณ 8 5 2" xfId="32422" xr:uid="{A25D69F6-D7E9-48C0-B904-91C67F7DA383}"/>
    <cellStyle name="การคำนวณ 8 5 2 2" xfId="18396" xr:uid="{BBF4D917-6DA6-4682-B1F3-B5BA1F610783}"/>
    <cellStyle name="การคำนวณ 8 5 2 3" xfId="9336" xr:uid="{36AD20E0-FBCE-480A-9A8D-CF36B844BB5D}"/>
    <cellStyle name="การคำนวณ 8 5 2 4" xfId="4137" xr:uid="{C2223033-CCD3-4468-AB32-0E3045EB8ADD}"/>
    <cellStyle name="การคำนวณ 8 5 3" xfId="18397" xr:uid="{AC59DD14-6C75-447B-93F1-FE07E00F78D7}"/>
    <cellStyle name="การคำนวณ 8 5 4" xfId="9337" xr:uid="{81BD8A4F-565F-452E-B634-8F9A0C9FA362}"/>
    <cellStyle name="การคำนวณ 8 5 5" xfId="4138" xr:uid="{C568BEA7-663D-4EC2-899D-0AD3CED0EFD2}"/>
    <cellStyle name="การคำนวณ 8 6" xfId="32421" xr:uid="{965581F3-E5ED-4792-A0B7-94272332C86E}"/>
    <cellStyle name="การคำนวณ 8 6 2" xfId="32420" xr:uid="{690F68B5-1799-49F8-AEAB-FD30F0396349}"/>
    <cellStyle name="การคำนวณ 8 6 2 2" xfId="18394" xr:uid="{16153786-9D28-4BB7-8FAF-C899B022EB2D}"/>
    <cellStyle name="การคำนวณ 8 6 2 3" xfId="9334" xr:uid="{F89B258B-5536-4F0E-84FA-F5FF2053CA51}"/>
    <cellStyle name="การคำนวณ 8 6 2 4" xfId="4135" xr:uid="{2639B70F-0CE0-4E75-885A-5217E411D36A}"/>
    <cellStyle name="การคำนวณ 8 6 3" xfId="18395" xr:uid="{5CB7D682-906E-4010-B128-A7CF5F84E2B4}"/>
    <cellStyle name="การคำนวณ 8 6 4" xfId="9335" xr:uid="{B06D3AAF-7CEB-4E6A-8C04-06D8CE2D142E}"/>
    <cellStyle name="การคำนวณ 8 6 5" xfId="4136" xr:uid="{639CBA80-E15E-42B9-953E-6620DD217AD0}"/>
    <cellStyle name="การคำนวณ 8 7" xfId="32419" xr:uid="{96B14789-4944-4B22-94F5-B94886B2FD8C}"/>
    <cellStyle name="การคำนวณ 8 7 2" xfId="18393" xr:uid="{2E56C23C-5438-43D4-9D9F-20F6BBE743B1}"/>
    <cellStyle name="การคำนวณ 8 7 3" xfId="9333" xr:uid="{51AA942A-99AC-4162-A8EE-A90E0BEE611E}"/>
    <cellStyle name="การคำนวณ 8 7 4" xfId="4134" xr:uid="{1CABCA05-D681-4FF0-8C35-33BB4F6CA47E}"/>
    <cellStyle name="การคำนวณ 8 8" xfId="32418" xr:uid="{B0C0A934-3BED-4D7D-ADF3-6E10C611ACFA}"/>
    <cellStyle name="การคำนวณ 8 8 2" xfId="32417" xr:uid="{9F8FE573-72F2-4D3D-BAD5-F80DA0A8856C}"/>
    <cellStyle name="การคำนวณ 8 8 2 2" xfId="18391" xr:uid="{6A66A419-B0C5-434C-80F2-B64FF3C46680}"/>
    <cellStyle name="การคำนวณ 8 8 2 3" xfId="9331" xr:uid="{C143B6DA-EB0F-4F52-81C3-2E734F9F6F23}"/>
    <cellStyle name="การคำนวณ 8 8 2 4" xfId="4132" xr:uid="{4D648AC5-5E6F-43AB-9397-993BBE5A0E1C}"/>
    <cellStyle name="การคำนวณ 8 8 3" xfId="18392" xr:uid="{824C9717-3475-4CDA-9F98-34C99D74176E}"/>
    <cellStyle name="การคำนวณ 8 8 4" xfId="9332" xr:uid="{227C760C-9FB2-4C6A-9C5A-D720E26885D0}"/>
    <cellStyle name="การคำนวณ 8 8 5" xfId="4133" xr:uid="{D82D3A2E-7043-4FDF-910D-18F627E5BCA6}"/>
    <cellStyle name="การคำนวณ 8 9" xfId="32416" xr:uid="{657DDA95-2550-4551-94AC-19F472260874}"/>
    <cellStyle name="การคำนวณ 8 9 2" xfId="18390" xr:uid="{ADCCC8FA-87D1-4253-AF9B-23AB011C6BDC}"/>
    <cellStyle name="การคำนวณ 8 9 3" xfId="9330" xr:uid="{0C69A8EA-A8C1-42C3-8C05-75BB005D1C95}"/>
    <cellStyle name="การคำนวณ 8 9 4" xfId="4131" xr:uid="{ADA79BE9-F731-4C8A-8CAC-119925850E5D}"/>
    <cellStyle name="การคำนวณ 9" xfId="42326" xr:uid="{23ECF94B-CA5F-493B-9943-D9868B2CEC6E}"/>
    <cellStyle name="การคำนวณ 9 10" xfId="26284" xr:uid="{2CB27A6D-FB5A-4385-B67F-D42DE84E1A5C}"/>
    <cellStyle name="การคำนวณ 9 10 2" xfId="12848" xr:uid="{A55ECE4A-3A77-4CC3-8F5E-BE9007B96678}"/>
    <cellStyle name="การคำนวณ 9 10 3" xfId="5163" xr:uid="{D76B64F0-2D73-40B2-A766-849D6016A671}"/>
    <cellStyle name="การคำนวณ 9 10 4" xfId="1256" xr:uid="{039EA4CD-BA3F-45EE-A2DE-8B87DFBD9A70}"/>
    <cellStyle name="การคำนวณ 9 11" xfId="32415" xr:uid="{7F0A591B-8C87-4DCB-A1B3-75B1F151DD9D}"/>
    <cellStyle name="การคำนวณ 9 11 2" xfId="18389" xr:uid="{68CCE652-9394-4777-BBFA-C233F4ECBB87}"/>
    <cellStyle name="การคำนวณ 9 11 3" xfId="9329" xr:uid="{A85FB9C5-1B2B-42A3-B645-F13483538C93}"/>
    <cellStyle name="การคำนวณ 9 11 4" xfId="4130" xr:uid="{983F2624-29EF-475D-A2A1-164CC8F5C2EF}"/>
    <cellStyle name="การคำนวณ 9 12" xfId="39349" xr:uid="{9518DA71-7A4B-4622-B879-18215F0F669D}"/>
    <cellStyle name="การคำนวณ 9 13" xfId="24716" xr:uid="{76D6D093-BAFF-415D-B4A6-81424F8A1B4E}"/>
    <cellStyle name="การคำนวณ 9 14" xfId="19454" xr:uid="{1FAE3909-7E5C-4B1F-9C47-E63EF949178A}"/>
    <cellStyle name="การคำนวณ 9 15" xfId="6962" xr:uid="{2E6EF572-791C-4F14-AFCD-48DD7EABE666}"/>
    <cellStyle name="การคำนวณ 9 2" xfId="41525" xr:uid="{1F9C9541-CE81-47E3-8152-6944A168F762}"/>
    <cellStyle name="การคำนวณ 9 2 10" xfId="10756" xr:uid="{8C36BB30-D44F-494B-AF20-57D9E70FC10D}"/>
    <cellStyle name="การคำนวณ 9 2 2" xfId="32413" xr:uid="{FA31E3E7-6CD4-455D-B497-EA0913122552}"/>
    <cellStyle name="การคำนวณ 9 2 2 2" xfId="18387" xr:uid="{03ECD50E-CA9E-409C-81D1-702C5386F9E8}"/>
    <cellStyle name="การคำนวณ 9 2 2 3" xfId="9327" xr:uid="{CCDA3D97-6D0A-4966-8EF0-6FE94A98615A}"/>
    <cellStyle name="การคำนวณ 9 2 2 4" xfId="4128" xr:uid="{509E5F9F-AF92-4B5D-8BCB-E7F6434EE8BC}"/>
    <cellStyle name="การคำนวณ 9 2 3" xfId="27935" xr:uid="{76E99B69-F75E-4E44-AA05-DA2ED121AE79}"/>
    <cellStyle name="การคำนวณ 9 2 3 2" xfId="14463" xr:uid="{37C63AC1-281E-40EF-B180-A66D90D44BDD}"/>
    <cellStyle name="การคำนวณ 9 2 3 3" xfId="6353" xr:uid="{081D2634-D723-4495-AA73-FF8124CC2231}"/>
    <cellStyle name="การคำนวณ 9 2 3 4" xfId="2027" xr:uid="{4350F52E-A06B-46F4-833E-B4D41A7058EF}"/>
    <cellStyle name="การคำนวณ 9 2 4" xfId="29926" xr:uid="{6B0094CB-8D77-4030-85F9-413BFE173C5B}"/>
    <cellStyle name="การคำนวณ 9 2 4 2" xfId="16230" xr:uid="{AD289F34-636D-48CD-8993-E3129E47667C}"/>
    <cellStyle name="การคำนวณ 9 2 4 3" xfId="7700" xr:uid="{1F629ADC-FE8F-49C7-8215-28C5C540D14A}"/>
    <cellStyle name="การคำนวณ 9 2 4 4" xfId="2836" xr:uid="{10C33F90-C558-4095-B2CB-69C80C0CA9E5}"/>
    <cellStyle name="การคำนวณ 9 2 5" xfId="25745" xr:uid="{0ABBF61C-4F30-454A-9336-002DFAE2E11E}"/>
    <cellStyle name="การคำนวณ 9 2 5 2" xfId="12320" xr:uid="{930B4DB6-46B0-403F-9D0A-7FE22648F92F}"/>
    <cellStyle name="การคำนวณ 9 2 5 3" xfId="4790" xr:uid="{E0EAF2C6-D549-40BE-9379-69190B736E1E}"/>
    <cellStyle name="การคำนวณ 9 2 5 4" xfId="1024" xr:uid="{34EC168D-6C60-404D-A834-56F7257292FB}"/>
    <cellStyle name="การคำนวณ 9 2 6" xfId="32414" xr:uid="{9FFF374B-2B88-41F6-9F84-B6122B82C26F}"/>
    <cellStyle name="การคำนวณ 9 2 6 2" xfId="18388" xr:uid="{029E137F-3D3C-4DC8-96FC-09CBC23D92B9}"/>
    <cellStyle name="การคำนวณ 9 2 6 3" xfId="9328" xr:uid="{EEF2775E-91A8-4772-83A5-CDB10CE0B462}"/>
    <cellStyle name="การคำนวณ 9 2 6 4" xfId="4129" xr:uid="{FEB344A1-C144-4B21-89EB-B520C884FC43}"/>
    <cellStyle name="การคำนวณ 9 2 7" xfId="38662" xr:uid="{403AE689-344E-469A-8162-EC358EB62A9A}"/>
    <cellStyle name="การคำนวณ 9 2 8" xfId="24039" xr:uid="{66C78A3C-80A7-48A8-BCA3-C96E61830F89}"/>
    <cellStyle name="การคำนวณ 9 2 9" xfId="12146" xr:uid="{A56D5D55-63A9-4A3A-A23B-8BEE124A9C0D}"/>
    <cellStyle name="การคำนวณ 9 3" xfId="32412" xr:uid="{3EBF886E-30E3-479B-B9B2-5FD037DBF304}"/>
    <cellStyle name="การคำนวณ 9 3 2" xfId="32411" xr:uid="{7E825623-84A2-400F-9DF5-7D1ABFBB054A}"/>
    <cellStyle name="การคำนวณ 9 3 2 2" xfId="18385" xr:uid="{3A76DE9C-0475-40A1-B445-7E86188AD53B}"/>
    <cellStyle name="การคำนวณ 9 3 2 3" xfId="9325" xr:uid="{32EF5315-4EA6-4F38-ABAB-E61AB9113C2C}"/>
    <cellStyle name="การคำนวณ 9 3 2 4" xfId="4126" xr:uid="{84E93495-C8D3-43A2-827A-C8BAAF877175}"/>
    <cellStyle name="การคำนวณ 9 3 3" xfId="18386" xr:uid="{99198A0E-0646-4536-8A99-3590F1E8CF59}"/>
    <cellStyle name="การคำนวณ 9 3 4" xfId="9326" xr:uid="{DFED135B-EE08-4207-A397-0003BE5E90E8}"/>
    <cellStyle name="การคำนวณ 9 3 5" xfId="4127" xr:uid="{44F7607F-92E6-492C-B52F-32B5A6C54039}"/>
    <cellStyle name="การคำนวณ 9 4" xfId="32410" xr:uid="{5ADBF28A-824E-4085-98F9-05A176DD5AF0}"/>
    <cellStyle name="การคำนวณ 9 4 2" xfId="32409" xr:uid="{B82C920C-66A1-4C02-9717-9A217D9D7254}"/>
    <cellStyle name="การคำนวณ 9 4 2 2" xfId="18383" xr:uid="{8BBCB979-EAA5-4305-8D52-437690913162}"/>
    <cellStyle name="การคำนวณ 9 4 2 3" xfId="9323" xr:uid="{6B5DEA02-017C-40ED-AC24-DF808C110EC6}"/>
    <cellStyle name="การคำนวณ 9 4 2 4" xfId="4124" xr:uid="{D6C90F0B-9AE6-4BA4-A0D9-126311F23729}"/>
    <cellStyle name="การคำนวณ 9 4 3" xfId="18384" xr:uid="{048BBE0A-5C58-41C9-A802-6900A41CFFA2}"/>
    <cellStyle name="การคำนวณ 9 4 4" xfId="9324" xr:uid="{A667C796-9815-4C8D-9F93-4F3C8EE1A69B}"/>
    <cellStyle name="การคำนวณ 9 4 5" xfId="4125" xr:uid="{ADB85317-E01A-443F-95E6-B5C3D03DCCDC}"/>
    <cellStyle name="การคำนวณ 9 5" xfId="32408" xr:uid="{023331AD-BA12-4334-87A4-64039FC7E5E5}"/>
    <cellStyle name="การคำนวณ 9 5 2" xfId="18382" xr:uid="{654E3A76-4B9C-4D31-9A85-FA2F92520977}"/>
    <cellStyle name="การคำนวณ 9 5 3" xfId="9322" xr:uid="{C65722C7-1726-41A1-A673-203ABF33BE96}"/>
    <cellStyle name="การคำนวณ 9 5 4" xfId="4123" xr:uid="{21347640-8F55-4C22-AB66-DE86B7111716}"/>
    <cellStyle name="การคำนวณ 9 6" xfId="32407" xr:uid="{FACA2E27-1F62-411B-ACA5-1FF235C21A32}"/>
    <cellStyle name="การคำนวณ 9 6 2" xfId="18381" xr:uid="{8E4CA222-1D39-44BE-838F-F8F67128F940}"/>
    <cellStyle name="การคำนวณ 9 6 3" xfId="9321" xr:uid="{8D941DA1-1A6B-43C7-AF8B-FD6152CF9541}"/>
    <cellStyle name="การคำนวณ 9 6 4" xfId="4122" xr:uid="{48B61F97-73D9-4713-86F8-3E13D855AAF7}"/>
    <cellStyle name="การคำนวณ 9 7" xfId="32406" xr:uid="{33184C40-6C3F-4AA6-A842-B2BC0D61D15A}"/>
    <cellStyle name="การคำนวณ 9 7 2" xfId="32405" xr:uid="{B704880D-B2E4-4574-8AA9-9C9F6D93E776}"/>
    <cellStyle name="การคำนวณ 9 7 2 2" xfId="18379" xr:uid="{B146F079-DD96-4CEF-B27F-6C5DE246464B}"/>
    <cellStyle name="การคำนวณ 9 7 2 3" xfId="9319" xr:uid="{C20EF4EC-7166-40AE-B40E-16C66D90EBEC}"/>
    <cellStyle name="การคำนวณ 9 7 2 4" xfId="4120" xr:uid="{0611D096-DDA9-4A0A-BAA0-9DF55F6A7DC2}"/>
    <cellStyle name="การคำนวณ 9 7 3" xfId="18380" xr:uid="{0F7ACBCD-CA4B-4872-A96D-0AA5D9393472}"/>
    <cellStyle name="การคำนวณ 9 7 4" xfId="9320" xr:uid="{0B47E7EE-B811-4DC4-A852-A316AF2F52A6}"/>
    <cellStyle name="การคำนวณ 9 7 5" xfId="4121" xr:uid="{FCDA3FB9-F5DC-4229-8C9C-C5BC156F38C0}"/>
    <cellStyle name="การคำนวณ 9 8" xfId="28529" xr:uid="{76338545-ABFD-4721-B2CB-339A7357BD7E}"/>
    <cellStyle name="การคำนวณ 9 8 2" xfId="15030" xr:uid="{187C2E1F-8823-42B4-9DC2-0D1894753E62}"/>
    <cellStyle name="การคำนวณ 9 8 3" xfId="6761" xr:uid="{6B077025-1003-4FCE-A4AF-7AEF3A5CB5CF}"/>
    <cellStyle name="การคำนวณ 9 8 4" xfId="2339" xr:uid="{3A226E6C-4E15-4A2E-9E28-C9671DE40D1E}"/>
    <cellStyle name="การคำนวณ 9 9" xfId="27511" xr:uid="{CDE10296-9C34-4B0B-A377-7703CF50D625}"/>
    <cellStyle name="การคำนวณ 9 9 2" xfId="14044" xr:uid="{7EF12B5A-5066-470C-B878-A6B9A1E473DC}"/>
    <cellStyle name="การคำนวณ 9 9 3" xfId="6012" xr:uid="{50F1232C-6AA6-4379-AE3A-2781AB57AB87}"/>
    <cellStyle name="การคำนวณ 9 9 4" xfId="1750" xr:uid="{EEAF4A9F-23AE-4A1B-9F68-415A09D6AE5B}"/>
    <cellStyle name="ข้อความเตือน" xfId="42325" xr:uid="{FEB8279F-CE34-4EF1-8028-9FD7804092C9}"/>
    <cellStyle name="ข้อความเตือน 2" xfId="42324" xr:uid="{AEF1E72A-55CC-413C-8104-04CD8C251D48}"/>
    <cellStyle name="ข้อความเตือน 3" xfId="42323" xr:uid="{D980B5DF-C8A3-4AD4-9547-E6DC6824ECDE}"/>
    <cellStyle name="ข้อความอธิบาย" xfId="42322" xr:uid="{8659A36F-A3F6-4F3A-BC21-D701060FFC27}"/>
    <cellStyle name="ข้อความอธิบาย 2" xfId="42321" xr:uid="{BBDA61C3-086C-4EF6-89E8-2ADEA8C45D1A}"/>
    <cellStyle name="ข้อความอธิบาย 3" xfId="42320" xr:uid="{079B3FB5-4197-4F31-A5AA-E0D1FF04DF08}"/>
    <cellStyle name="ชื่อเรื่อง" xfId="42319" xr:uid="{741BB5FC-9519-4595-9C8D-B2AB0F8E788F}"/>
    <cellStyle name="ชื่อเรื่อง 2" xfId="42318" xr:uid="{525CA877-9853-4011-B2F4-EA8174CB04E1}"/>
    <cellStyle name="ชื่อเรื่อง 3" xfId="42317" xr:uid="{81428F33-615C-4BA4-BB21-0C6C8E90C3EC}"/>
    <cellStyle name="ดี" xfId="42316" xr:uid="{A83EA8B2-B304-4C15-84D5-CB2C95F312B1}"/>
    <cellStyle name="ดี 2" xfId="42315" xr:uid="{2B2DAA5B-49B3-40C7-87D5-DD57581BF2AC}"/>
    <cellStyle name="ดี 3" xfId="42314" xr:uid="{7E48F94E-ABE5-49AA-B094-C273D0094EDC}"/>
    <cellStyle name="ตามการเชื่อมโยงหลายมิติ" xfId="42313" xr:uid="{22C41101-D2B3-4E31-AFA9-7FA1F546DD69}"/>
    <cellStyle name="ตามการเชื่อมโยงหลายมิติ 2" xfId="42312" xr:uid="{58666B4E-7426-4C72-A5F8-EA4D22552431}"/>
    <cellStyle name="ตามการเชื่อมโยงหลายมิติ 3" xfId="42311" xr:uid="{0A259717-254E-47C6-9581-0B309DD18AE4}"/>
    <cellStyle name="ตามการเชื่อมโยงหลายมิติ 4" xfId="32404" xr:uid="{FF89855C-BBED-4F5A-A270-0778C7BD721A}"/>
    <cellStyle name="น้บะภฒ_95" xfId="42310" xr:uid="{E84B0BC5-BDC4-4CF2-9497-53348191BD41}"/>
    <cellStyle name="ปกติ 10" xfId="42309" xr:uid="{F1B48A67-BC5E-4392-B141-D0386D0C41EF}"/>
    <cellStyle name="ปกติ 10 2" xfId="42308" xr:uid="{63FFE8C5-A75D-431C-AEDF-F2BC1F8BB071}"/>
    <cellStyle name="ปกติ 10 2 2" xfId="42307" xr:uid="{5D7FE94E-ECE2-4611-A4B5-0A018435252D}"/>
    <cellStyle name="ปกติ 10 2 2 2" xfId="42306" xr:uid="{DB4FA8B3-8B86-427D-92FB-870878C050EB}"/>
    <cellStyle name="ปกติ 10 2 3" xfId="42305" xr:uid="{980170FA-DDD7-411C-AB97-5FEB1CB1FAEA}"/>
    <cellStyle name="ปกติ 10 3" xfId="42304" xr:uid="{F7478F2E-816A-4161-A396-314C82EAC2FF}"/>
    <cellStyle name="ปกติ 10 3 2" xfId="42303" xr:uid="{C8AEEAE8-EB1D-4991-98E3-22A94412BDAC}"/>
    <cellStyle name="ปกติ 10 3 2 2" xfId="42302" xr:uid="{3ABCB952-BE70-44BA-AAFE-8640EC56796F}"/>
    <cellStyle name="ปกติ 10 3 2 2 2" xfId="28516" xr:uid="{6E51755F-1D9A-4D83-B26A-4D171E55A09E}"/>
    <cellStyle name="ปกติ 10 3 2 2 3" xfId="39342" xr:uid="{4AACA3A3-4E31-4630-BE29-9328E0B243E2}"/>
    <cellStyle name="ปกติ 10 3 2 3" xfId="28517" xr:uid="{73DC7946-D7D5-400C-B044-16081675E338}"/>
    <cellStyle name="ปกติ 10 3 2 4" xfId="39343" xr:uid="{1F78CDF1-2A7B-4736-BE2B-C8380B392F1A}"/>
    <cellStyle name="ปกติ 10 4" xfId="42301" xr:uid="{875540AC-DF16-49D6-AC57-B02E6EC9AD35}"/>
    <cellStyle name="ปกติ 10 4 2" xfId="42300" xr:uid="{7159062B-CB44-4FC5-A5E5-D6B4C2F83A89}"/>
    <cellStyle name="ปกติ 10 4 3" xfId="42299" xr:uid="{A7D9A286-42B0-4EEC-8908-3D9762836126}"/>
    <cellStyle name="ปกติ 10 4 3 2" xfId="28514" xr:uid="{F84B6AD8-01B4-4CCC-A8A0-CB4E507688A0}"/>
    <cellStyle name="ปกติ 10 4 3 3" xfId="39340" xr:uid="{8032D9E1-CE31-48F5-AAF7-C77EB29B1AC2}"/>
    <cellStyle name="ปกติ 10 4 4" xfId="28515" xr:uid="{8D3862F7-7444-4EFE-87B5-D1CCE95F1C17}"/>
    <cellStyle name="ปกติ 10 4 5" xfId="39341" xr:uid="{E570FD67-3E42-459F-983E-FB30D671DD68}"/>
    <cellStyle name="ปกติ 11" xfId="42298" xr:uid="{87CA5511-95A5-4989-9F0F-A1024AD50D0C}"/>
    <cellStyle name="ปกติ 11 2" xfId="42297" xr:uid="{11F2C4F6-43BD-4CD9-8B6B-512FBF550AD0}"/>
    <cellStyle name="ปกติ 11 3" xfId="42296" xr:uid="{1BF57ECD-A538-4058-934A-90DEBE984702}"/>
    <cellStyle name="ปกติ 12" xfId="42295" xr:uid="{DC7256AB-FA28-48A8-AB79-B497D126BD64}"/>
    <cellStyle name="ปกติ 12 2" xfId="42294" xr:uid="{D1DF6C4B-8DCD-4FC9-984E-FF2C4EC47073}"/>
    <cellStyle name="ปกติ 12 2 2" xfId="42293" xr:uid="{6E344FAC-2F80-4499-88A4-B3D7E899E646}"/>
    <cellStyle name="ปกติ 12 2 3" xfId="42292" xr:uid="{89E6EB2A-E589-42CF-9004-2E5FCC02BFED}"/>
    <cellStyle name="ปกติ 12 3" xfId="42291" xr:uid="{12656139-F800-4857-BAA2-1FB5DA57186E}"/>
    <cellStyle name="ปกติ 12 4" xfId="42290" xr:uid="{111145D4-CEC6-418E-B6F3-70C928A43943}"/>
    <cellStyle name="ปกติ 13" xfId="42289" xr:uid="{27990F41-0F1C-4DF5-8A54-18152B120286}"/>
    <cellStyle name="ปกติ 13 2" xfId="42288" xr:uid="{211D9ABD-AE63-446A-96D2-D9721DDEB245}"/>
    <cellStyle name="ปกติ 13 3" xfId="42287" xr:uid="{96756F61-813E-499C-A25E-BABD36FE7406}"/>
    <cellStyle name="ปกติ 13 4" xfId="32403" xr:uid="{0CA0D508-EDBD-428C-90CE-7122B8885A3E}"/>
    <cellStyle name="ปกติ 14" xfId="42286" xr:uid="{1E530AA2-7E92-4424-A660-9754CD86DCE3}"/>
    <cellStyle name="ปกติ 14 2" xfId="42285" xr:uid="{D47F3F91-98D9-4CD4-B295-CEB4D1C0F59D}"/>
    <cellStyle name="ปกติ 14 3" xfId="42284" xr:uid="{61286870-A497-4933-B637-41ABCC434788}"/>
    <cellStyle name="ปกติ 14 3 2" xfId="28504" xr:uid="{B11DC734-5789-47C2-B070-44C4AC0FA7B5}"/>
    <cellStyle name="ปกติ 14 3 3" xfId="32402" xr:uid="{17ECF2F3-B8B3-4023-BCF6-C5562C30CA04}"/>
    <cellStyle name="ปกติ 14 4" xfId="42283" xr:uid="{E9E6CC03-38DD-4F69-8C51-EE0FF26C4E68}"/>
    <cellStyle name="ปกติ 15" xfId="42282" xr:uid="{938BCDB1-C12E-45F3-A9C2-DED03B9AAB77}"/>
    <cellStyle name="ปกติ 15 2" xfId="42281" xr:uid="{4985F056-B70E-4C4E-8617-7047CDAC96F1}"/>
    <cellStyle name="ปกติ 15 3" xfId="42280" xr:uid="{63EF277F-7641-48FA-A697-3E886DB189AD}"/>
    <cellStyle name="ปกติ 15 3 2" xfId="28502" xr:uid="{1E606C2A-19E4-47FB-9A8A-7415AE623C8E}"/>
    <cellStyle name="ปกติ 15 3 3" xfId="32401" xr:uid="{4C2B67C2-1E48-4682-8F99-9519F9ECCA0A}"/>
    <cellStyle name="ปกติ 15 4" xfId="42279" xr:uid="{2511AC16-57ED-472B-985A-E07D4C9355D5}"/>
    <cellStyle name="ปกติ 16" xfId="42278" xr:uid="{C8915F49-D517-494A-BCBC-5CDDFC4437A9}"/>
    <cellStyle name="ปกติ 16 2" xfId="42277" xr:uid="{CB943B2F-4817-4780-AE9B-9811611DC2DA}"/>
    <cellStyle name="ปกติ 16 3" xfId="42276" xr:uid="{D08BEB44-0008-434E-8F06-BF483519EBB7}"/>
    <cellStyle name="ปกติ 16 3 2" xfId="28501" xr:uid="{D3225133-1CF9-4C3A-B104-CC3BA2F16F5F}"/>
    <cellStyle name="ปกติ 16 3 3" xfId="32400" xr:uid="{708C010E-376C-43D6-9A53-B92E73FF2BFD}"/>
    <cellStyle name="ปกติ 17" xfId="42275" xr:uid="{E00C43C8-51BE-4257-977D-99777A07E0DE}"/>
    <cellStyle name="ปกติ 17 2" xfId="42274" xr:uid="{B24254E6-7295-41F6-AF3E-9D67087BD399}"/>
    <cellStyle name="ปกติ 18" xfId="42273" xr:uid="{CF285612-9285-44BB-A31B-3A7F569F60BA}"/>
    <cellStyle name="ปกติ 18 2" xfId="42272" xr:uid="{6FBEE66E-8659-4304-8C1E-1F564128A523}"/>
    <cellStyle name="ปกติ 19" xfId="42271" xr:uid="{44EFBC33-44CB-46A6-93B5-6BA61EA8F5E4}"/>
    <cellStyle name="ปกติ 19 2" xfId="42270" xr:uid="{0A53D446-6944-47DC-8982-902D270574A4}"/>
    <cellStyle name="ปกติ 2" xfId="170" xr:uid="{3ECB17B5-6ABA-4F91-9DC7-96644481A69C}"/>
    <cellStyle name="ปกติ 2 10" xfId="42269" xr:uid="{E6A1EB52-8553-4AAB-90A0-052FEF8E2030}"/>
    <cellStyle name="ปกติ 2 11" xfId="42268" xr:uid="{A553CD23-764A-4F95-ACF2-F5628973AEDC}"/>
    <cellStyle name="ปกติ 2 12" xfId="32399" xr:uid="{4DB4F8B4-4E40-40EF-BE23-D33FB5F35711}"/>
    <cellStyle name="ปกติ 2 2" xfId="42267" xr:uid="{65269B12-3271-4582-B0F4-B3BEAC8A3187}"/>
    <cellStyle name="ปกติ 2 2 10" xfId="42266" xr:uid="{041C2A44-0C93-4A19-97A6-1C511211272D}"/>
    <cellStyle name="ปกติ 2 2 10 2" xfId="28496" xr:uid="{0C07B2E8-8073-4E63-B393-23F5240BC102}"/>
    <cellStyle name="ปกติ 2 2 10 3" xfId="32398" xr:uid="{67959BAF-52E3-4EA8-9ED8-8F99434902C8}"/>
    <cellStyle name="ปกติ 2 2 11" xfId="42265" xr:uid="{2BC08F10-058C-4BA4-86E2-9A12CFFA636A}"/>
    <cellStyle name="ปกติ 2 2 12" xfId="175" xr:uid="{83B6FAE1-C995-484B-9AAE-95B08AB66669}"/>
    <cellStyle name="ปกติ 2 2 2" xfId="42264" xr:uid="{3725A476-691E-4109-A6D8-F20A2C520344}"/>
    <cellStyle name="ปกติ 2 2 2 10" xfId="32397" xr:uid="{15BA7EB1-D8CC-48ED-819A-40361D447B59}"/>
    <cellStyle name="ปกติ 2 2 2 10 2" xfId="32396" xr:uid="{26A5622A-723C-4580-B5A7-D1CAC0696436}"/>
    <cellStyle name="ปกติ 2 2 2 10 2 2" xfId="32395" xr:uid="{D0BA0452-6E14-4A5B-89DA-3854DF9E60F9}"/>
    <cellStyle name="ปกติ 2 2 2 10 3" xfId="32394" xr:uid="{D53CEF28-706C-4144-866C-4C4C756A41D4}"/>
    <cellStyle name="ปกติ 2 2 2 10 3 2" xfId="32393" xr:uid="{600218DE-8183-4A2E-8A7E-B837975FB5F7}"/>
    <cellStyle name="ปกติ 2 2 2 10 4" xfId="32392" xr:uid="{B2EBB293-15DC-42AB-9ADD-C8DFA3E0C6EA}"/>
    <cellStyle name="ปกติ 2 2 2 11" xfId="32391" xr:uid="{6EE7E226-0C3D-490B-BA3B-F0F9840BB0D2}"/>
    <cellStyle name="ปกติ 2 2 2 11 2" xfId="32390" xr:uid="{1A9AFE27-3596-408A-A407-C6DAB51A626C}"/>
    <cellStyle name="ปกติ 2 2 2 11 2 2" xfId="32389" xr:uid="{2E5D5352-5D0D-4455-8518-258477224C8B}"/>
    <cellStyle name="ปกติ 2 2 2 11 3" xfId="32388" xr:uid="{ABCC568C-E47C-434F-9679-ECAD8FC9B2D9}"/>
    <cellStyle name="ปกติ 2 2 2 11 3 2" xfId="32387" xr:uid="{5073C214-E1B6-468F-BFFC-8AE3D3638AA3}"/>
    <cellStyle name="ปกติ 2 2 2 11 4" xfId="32386" xr:uid="{BB68720E-2BB8-4B1C-9054-EA41990FD9ED}"/>
    <cellStyle name="ปกติ 2 2 2 2" xfId="42263" xr:uid="{1C8754F7-EF48-4EB9-8C7F-C119A9E29C5B}"/>
    <cellStyle name="ปกติ 2 2 2 2 2" xfId="42262" xr:uid="{0AEAB806-AC92-4B5B-B7FC-C213F434D66D}"/>
    <cellStyle name="ปกติ 2 2 2 2 2 10" xfId="32384" xr:uid="{6E843189-5D4B-4E52-8805-28F882623A7E}"/>
    <cellStyle name="ปกติ 2 2 2 2 2 10 2" xfId="32383" xr:uid="{A8B341D7-4F31-4EDF-9270-AA1624A2AEA2}"/>
    <cellStyle name="ปกติ 2 2 2 2 2 11" xfId="32382" xr:uid="{0A62A98D-0D65-414E-A3AE-F8D12A387D5A}"/>
    <cellStyle name="ปกติ 2 2 2 2 2 11 2" xfId="32381" xr:uid="{98CF1E8D-F11C-463A-BE09-CEBDEC0DD654}"/>
    <cellStyle name="ปกติ 2 2 2 2 2 12" xfId="32380" xr:uid="{4209D677-4F2B-4B11-B70C-F7DAA1256566}"/>
    <cellStyle name="ปกติ 2 2 2 2 2 13" xfId="28493" xr:uid="{99BBC249-33BF-4EA2-B3C8-DF8273C9B197}"/>
    <cellStyle name="ปกติ 2 2 2 2 2 14" xfId="32385" xr:uid="{4C399425-1213-4D80-BADA-19C3EAFE18F3}"/>
    <cellStyle name="ปกติ 2 2 2 2 2 15" xfId="39336" xr:uid="{22A870B8-7EF1-4678-85AC-2CA5113C8ACF}"/>
    <cellStyle name="ปกติ 2 2 2 2 2 2" xfId="42261" xr:uid="{13A7C35F-36F2-46EE-8E5C-756A525795C8}"/>
    <cellStyle name="ปกติ 2 2 2 2 2 2 2" xfId="42260" xr:uid="{1121CABC-3174-448F-AEFF-E376A5833156}"/>
    <cellStyle name="ปกติ 2 2 2 2 2 2 2 10" xfId="32379" xr:uid="{C2700AD0-13A1-408E-8E98-93447F7A27D1}"/>
    <cellStyle name="ปกติ 2 2 2 2 2 2 2 11" xfId="39335" xr:uid="{6590D327-529A-425D-BF52-A1F8F0FEA8AD}"/>
    <cellStyle name="ปกติ 2 2 2 2 2 2 2 2" xfId="42259" xr:uid="{926153A7-9FA4-4122-A588-353863D0FE71}"/>
    <cellStyle name="ปกติ 2 2 2 2 2 2 2 2 2" xfId="32377" xr:uid="{EC4C9B13-BED2-400B-BD8A-67A633289DC5}"/>
    <cellStyle name="ปกติ 2 2 2 2 2 2 2 2 2 2" xfId="32376" xr:uid="{9CA32549-71B7-49DC-93C2-3DF8930BE546}"/>
    <cellStyle name="ปกติ 2 2 2 2 2 2 2 2 2 2 2" xfId="32375" xr:uid="{3BF682D5-2BB1-4B77-AFDB-213BFF3A96A5}"/>
    <cellStyle name="ปกติ 2 2 2 2 2 2 2 2 2 3" xfId="32374" xr:uid="{D30D17B9-47CC-4ACF-AFD1-028C5551E114}"/>
    <cellStyle name="ปกติ 2 2 2 2 2 2 2 2 2 3 2" xfId="32373" xr:uid="{9F2BD2FB-E020-4974-B820-BFE33670D7A7}"/>
    <cellStyle name="ปกติ 2 2 2 2 2 2 2 2 2 4" xfId="32372" xr:uid="{F7891C3E-B9ED-4D9B-94A4-3728D2D75E9D}"/>
    <cellStyle name="ปกติ 2 2 2 2 2 2 2 2 3" xfId="32371" xr:uid="{FD020EED-A131-4EB5-A95D-F07E58B5CED7}"/>
    <cellStyle name="ปกติ 2 2 2 2 2 2 2 2 3 2" xfId="32370" xr:uid="{B3523AD7-E640-4605-A923-A76789039BBE}"/>
    <cellStyle name="ปกติ 2 2 2 2 2 2 2 2 4" xfId="32369" xr:uid="{DF93FA0C-852F-4DD2-A2EA-9F278C27F09B}"/>
    <cellStyle name="ปกติ 2 2 2 2 2 2 2 2 4 2" xfId="32368" xr:uid="{E80E6983-84D5-4BA4-B9FD-AF3F1F6AB834}"/>
    <cellStyle name="ปกติ 2 2 2 2 2 2 2 2 5" xfId="32367" xr:uid="{CC8B0B0D-9282-444B-9024-1F1A74CDC537}"/>
    <cellStyle name="ปกติ 2 2 2 2 2 2 2 2 6" xfId="28490" xr:uid="{9849AC3E-C90C-43B9-87BD-58ABE5F542F6}"/>
    <cellStyle name="ปกติ 2 2 2 2 2 2 2 2 7" xfId="32378" xr:uid="{CDD67D8D-A19F-4149-8331-0F3DBD34D2E7}"/>
    <cellStyle name="ปกติ 2 2 2 2 2 2 2 2 8" xfId="39334" xr:uid="{DCC1FD7E-D412-448F-B492-46EAE8805ECA}"/>
    <cellStyle name="ปกติ 2 2 2 2 2 2 2 3" xfId="32366" xr:uid="{A777F8E0-8693-4FF4-A5D3-803BE7D29799}"/>
    <cellStyle name="ปกติ 2 2 2 2 2 2 2 3 2" xfId="32365" xr:uid="{2313CC8D-AF02-4114-BA79-6C060F0ABD5A}"/>
    <cellStyle name="ปกติ 2 2 2 2 2 2 2 3 2 2" xfId="32364" xr:uid="{DA2DC0BE-837F-459B-9E86-87C630D09C91}"/>
    <cellStyle name="ปกติ 2 2 2 2 2 2 2 3 3" xfId="32363" xr:uid="{42117C84-F4FB-4DDF-8C17-B9F79472105D}"/>
    <cellStyle name="ปกติ 2 2 2 2 2 2 2 3 3 2" xfId="32362" xr:uid="{47BB3FCF-81D2-48B1-80C0-43E006F38857}"/>
    <cellStyle name="ปกติ 2 2 2 2 2 2 2 3 4" xfId="32361" xr:uid="{A91074DD-99AF-462F-8760-5051E71908A2}"/>
    <cellStyle name="ปกติ 2 2 2 2 2 2 2 4" xfId="32360" xr:uid="{3BCDD589-DB67-4AAD-AF00-52BA9E9A67E2}"/>
    <cellStyle name="ปกติ 2 2 2 2 2 2 2 4 2" xfId="32359" xr:uid="{63D40926-8B41-471D-BD71-70EE0A712E42}"/>
    <cellStyle name="ปกติ 2 2 2 2 2 2 2 4 2 2" xfId="32358" xr:uid="{589C6094-FE32-416D-89B3-F74022322732}"/>
    <cellStyle name="ปกติ 2 2 2 2 2 2 2 4 3" xfId="32357" xr:uid="{EE1CE906-0005-4661-8590-C8170B819B5E}"/>
    <cellStyle name="ปกติ 2 2 2 2 2 2 2 4 3 2" xfId="32356" xr:uid="{11F2B964-9677-4C54-B62B-1CDE2EA9D395}"/>
    <cellStyle name="ปกติ 2 2 2 2 2 2 2 4 4" xfId="32355" xr:uid="{E6521484-9BEC-487B-B3CF-4D29258F0F6E}"/>
    <cellStyle name="ปกติ 2 2 2 2 2 2 2 5" xfId="32354" xr:uid="{63B54977-9A1E-45CE-A0DB-A2CC1B581673}"/>
    <cellStyle name="ปกติ 2 2 2 2 2 2 2 5 2" xfId="32353" xr:uid="{580CB3B6-75AD-4948-A14E-2FFA4338A52C}"/>
    <cellStyle name="ปกติ 2 2 2 2 2 2 2 5 2 2" xfId="32352" xr:uid="{1ECB9C3C-ACCF-4D2C-AA59-397950F662BE}"/>
    <cellStyle name="ปกติ 2 2 2 2 2 2 2 5 3" xfId="32351" xr:uid="{56859623-F5A7-4B4C-84A1-008BB2717CBD}"/>
    <cellStyle name="ปกติ 2 2 2 2 2 2 2 5 3 2" xfId="32350" xr:uid="{52EA224D-BCC3-4EA9-87C3-77B5C28598D0}"/>
    <cellStyle name="ปกติ 2 2 2 2 2 2 2 5 4" xfId="32349" xr:uid="{B7CCEF6A-3A39-40AF-BE5A-D0892B5870A3}"/>
    <cellStyle name="ปกติ 2 2 2 2 2 2 2 6" xfId="32348" xr:uid="{CE24060E-9DD8-4898-97A1-B3B2FCC2D19C}"/>
    <cellStyle name="ปกติ 2 2 2 2 2 2 2 6 2" xfId="32347" xr:uid="{2D532E66-771F-4706-8FA4-B89B5141AF67}"/>
    <cellStyle name="ปกติ 2 2 2 2 2 2 2 7" xfId="32346" xr:uid="{58138D54-4C73-4EE0-AB2E-9575196B970E}"/>
    <cellStyle name="ปกติ 2 2 2 2 2 2 2 7 2" xfId="32345" xr:uid="{804E85FD-67C9-43FA-90DA-A5720FA59B26}"/>
    <cellStyle name="ปกติ 2 2 2 2 2 2 2 8" xfId="32344" xr:uid="{C3779D31-C6A7-4EFF-B0A8-E6705E4F16BC}"/>
    <cellStyle name="ปกติ 2 2 2 2 2 2 2 9" xfId="28491" xr:uid="{E8E4B9AB-AD1C-4A20-961B-8876F0E81D91}"/>
    <cellStyle name="ปกติ 2 2 2 2 2 3" xfId="42258" xr:uid="{E9757348-EA32-432D-986A-23B52FEC6339}"/>
    <cellStyle name="ปกติ 2 2 2 2 2 3 10" xfId="32343" xr:uid="{821E1945-B9B7-41A1-AD0F-200288486BB2}"/>
    <cellStyle name="ปกติ 2 2 2 2 2 3 11" xfId="39333" xr:uid="{A20CD0E3-93FC-4D61-A066-9D383AAF1C78}"/>
    <cellStyle name="ปกติ 2 2 2 2 2 3 2" xfId="42257" xr:uid="{B3CE6264-A2E8-4B93-88E4-C5855526141D}"/>
    <cellStyle name="ปกติ 2 2 2 2 2 3 2 2" xfId="32341" xr:uid="{9507772E-19DB-4C85-90E1-61C75A7C19B2}"/>
    <cellStyle name="ปกติ 2 2 2 2 2 3 2 2 2" xfId="32340" xr:uid="{526D4092-E110-407D-9698-6493E5328267}"/>
    <cellStyle name="ปกติ 2 2 2 2 2 3 2 2 2 2" xfId="32339" xr:uid="{FE4A606F-E6D6-4054-83BA-E9ED51C49D3A}"/>
    <cellStyle name="ปกติ 2 2 2 2 2 3 2 2 3" xfId="32338" xr:uid="{26CE4E02-0644-4F96-AD93-4805DCFDE149}"/>
    <cellStyle name="ปกติ 2 2 2 2 2 3 2 2 3 2" xfId="32337" xr:uid="{F196E8C9-4BB7-4F87-8664-C9AD67074B3A}"/>
    <cellStyle name="ปกติ 2 2 2 2 2 3 2 2 4" xfId="32336" xr:uid="{3A9EDF09-400D-46E3-BE2F-E58FBB6AC273}"/>
    <cellStyle name="ปกติ 2 2 2 2 2 3 2 3" xfId="32335" xr:uid="{09A4F2AB-1375-4F2F-986D-0478D96CBC14}"/>
    <cellStyle name="ปกติ 2 2 2 2 2 3 2 3 2" xfId="32334" xr:uid="{5A326B8B-2144-4B89-A869-801475DC9058}"/>
    <cellStyle name="ปกติ 2 2 2 2 2 3 2 4" xfId="32333" xr:uid="{26232560-7D4C-4E6B-9250-FB73757CF276}"/>
    <cellStyle name="ปกติ 2 2 2 2 2 3 2 4 2" xfId="32332" xr:uid="{EB5B8995-E61A-4FC5-BE29-518F09EE54D8}"/>
    <cellStyle name="ปกติ 2 2 2 2 2 3 2 5" xfId="32331" xr:uid="{C8C47497-2F2D-4AEF-9042-E7434D97846E}"/>
    <cellStyle name="ปกติ 2 2 2 2 2 3 2 6" xfId="28488" xr:uid="{D5885CE1-97DF-4BA3-92DC-13ABD7E318D6}"/>
    <cellStyle name="ปกติ 2 2 2 2 2 3 2 7" xfId="32342" xr:uid="{32DAF779-CA14-4747-A3A8-11320408FC9D}"/>
    <cellStyle name="ปกติ 2 2 2 2 2 3 2 8" xfId="39332" xr:uid="{EEA6A1DA-43B2-4AF6-9BE8-734D5E98F0D0}"/>
    <cellStyle name="ปกติ 2 2 2 2 2 3 3" xfId="32330" xr:uid="{0BEAE3BF-6B78-4A14-A12D-E04BE9D942B6}"/>
    <cellStyle name="ปกติ 2 2 2 2 2 3 3 2" xfId="32329" xr:uid="{89267DD1-2ABD-44DC-BC77-D53EA1371CD0}"/>
    <cellStyle name="ปกติ 2 2 2 2 2 3 3 2 2" xfId="32328" xr:uid="{8283A3F4-0EB0-4B27-B36D-83ED87C17E2F}"/>
    <cellStyle name="ปกติ 2 2 2 2 2 3 3 3" xfId="32327" xr:uid="{AF6A8C32-D9B0-4578-8906-A4861C1B9CC2}"/>
    <cellStyle name="ปกติ 2 2 2 2 2 3 3 3 2" xfId="32326" xr:uid="{11EFAA68-E3DF-49F0-B1A0-AC47CF9CC51F}"/>
    <cellStyle name="ปกติ 2 2 2 2 2 3 3 4" xfId="32325" xr:uid="{15366C08-1F43-46FD-873F-F51CBBECE953}"/>
    <cellStyle name="ปกติ 2 2 2 2 2 3 4" xfId="32324" xr:uid="{2E7FF551-9A6B-44BC-B6D4-9BBFA142D00F}"/>
    <cellStyle name="ปกติ 2 2 2 2 2 3 4 2" xfId="32323" xr:uid="{96E782FF-0E45-4AA4-9308-06F5C4D7DBF9}"/>
    <cellStyle name="ปกติ 2 2 2 2 2 3 4 2 2" xfId="32322" xr:uid="{D89243FD-6B81-4012-9316-27F0A2EEC574}"/>
    <cellStyle name="ปกติ 2 2 2 2 2 3 4 3" xfId="32321" xr:uid="{1ED3EEFE-7735-465A-B603-300262E6EC88}"/>
    <cellStyle name="ปกติ 2 2 2 2 2 3 4 3 2" xfId="32320" xr:uid="{4E07A8C3-34CF-4CE1-AD5F-6F3D8663161B}"/>
    <cellStyle name="ปกติ 2 2 2 2 2 3 4 4" xfId="32319" xr:uid="{A9F8B40D-8AD2-476D-ACBA-0266AF919607}"/>
    <cellStyle name="ปกติ 2 2 2 2 2 3 5" xfId="32318" xr:uid="{2D48BA9F-7879-4382-9422-C8B09D38D781}"/>
    <cellStyle name="ปกติ 2 2 2 2 2 3 5 2" xfId="32317" xr:uid="{0C21D4A3-1010-4B9A-8948-5075B022A34D}"/>
    <cellStyle name="ปกติ 2 2 2 2 2 3 5 2 2" xfId="32316" xr:uid="{055BE38C-D92C-431B-AD37-B325E5FFC681}"/>
    <cellStyle name="ปกติ 2 2 2 2 2 3 5 3" xfId="32315" xr:uid="{C73FDE74-7D39-4968-A39F-F010B546C3C8}"/>
    <cellStyle name="ปกติ 2 2 2 2 2 3 5 3 2" xfId="32314" xr:uid="{B230C8D4-2197-4C35-B6A0-A3F4B3839E85}"/>
    <cellStyle name="ปกติ 2 2 2 2 2 3 5 4" xfId="32313" xr:uid="{948C4318-CC5B-4E76-8AAE-F9210750AA74}"/>
    <cellStyle name="ปกติ 2 2 2 2 2 3 6" xfId="32312" xr:uid="{AC106044-F92D-4D7C-8D21-A865A3A8C32A}"/>
    <cellStyle name="ปกติ 2 2 2 2 2 3 6 2" xfId="32311" xr:uid="{64F6E8A7-571D-4081-92C9-9712EC9D30A3}"/>
    <cellStyle name="ปกติ 2 2 2 2 2 3 7" xfId="32310" xr:uid="{FD223A53-030A-428B-9B2D-8DE9CCFC7053}"/>
    <cellStyle name="ปกติ 2 2 2 2 2 3 7 2" xfId="32309" xr:uid="{EA5B68B2-98F9-4546-9D38-C074CC57E98F}"/>
    <cellStyle name="ปกติ 2 2 2 2 2 3 8" xfId="32308" xr:uid="{070AEB81-73B4-4F7E-A3CF-31BD1936D80F}"/>
    <cellStyle name="ปกติ 2 2 2 2 2 3 9" xfId="28489" xr:uid="{618295C2-8916-4DDE-9B04-B36E69824BA9}"/>
    <cellStyle name="ปกติ 2 2 2 2 2 4" xfId="42256" xr:uid="{C7F90988-FF45-436F-994A-68A0716F4EAE}"/>
    <cellStyle name="ปกติ 2 2 2 2 2 4 10" xfId="32307" xr:uid="{DF328A84-F58F-4309-9392-320885DC2BBF}"/>
    <cellStyle name="ปกติ 2 2 2 2 2 4 11" xfId="39331" xr:uid="{6F1ECD70-F515-49A2-890F-719D32D9FBB6}"/>
    <cellStyle name="ปกติ 2 2 2 2 2 4 2" xfId="42255" xr:uid="{97A19F55-D035-43A3-BECF-FF1B9CA2B036}"/>
    <cellStyle name="ปกติ 2 2 2 2 2 4 2 2" xfId="32305" xr:uid="{068F4B49-4E4C-4AA1-A40C-218336B6BC94}"/>
    <cellStyle name="ปกติ 2 2 2 2 2 4 2 2 2" xfId="32304" xr:uid="{86E365E2-F139-42F7-86E7-3F3C8CC0B764}"/>
    <cellStyle name="ปกติ 2 2 2 2 2 4 2 2 2 2" xfId="32303" xr:uid="{784C8F27-2AF4-43C5-A15F-7BA758ABD965}"/>
    <cellStyle name="ปกติ 2 2 2 2 2 4 2 2 3" xfId="32302" xr:uid="{4EBECC84-50EB-43A2-89AA-2E65352F9082}"/>
    <cellStyle name="ปกติ 2 2 2 2 2 4 2 2 3 2" xfId="32301" xr:uid="{1F82DA9D-3CD4-4A37-8BC3-25B81B4E9006}"/>
    <cellStyle name="ปกติ 2 2 2 2 2 4 2 2 4" xfId="32300" xr:uid="{D5437B4F-8F29-4EE5-B1D7-9B34974F836E}"/>
    <cellStyle name="ปกติ 2 2 2 2 2 4 2 3" xfId="32299" xr:uid="{06863205-1D69-46FD-A775-B5DF985DCAF4}"/>
    <cellStyle name="ปกติ 2 2 2 2 2 4 2 3 2" xfId="32298" xr:uid="{4570BF00-74ED-4218-81F8-BB5497E1C936}"/>
    <cellStyle name="ปกติ 2 2 2 2 2 4 2 4" xfId="32297" xr:uid="{B0EEBEE7-FFDF-40E5-A310-690BAD374C12}"/>
    <cellStyle name="ปกติ 2 2 2 2 2 4 2 4 2" xfId="32296" xr:uid="{3B9D8A9B-BB6B-467F-ACBF-4A32FB473F4A}"/>
    <cellStyle name="ปกติ 2 2 2 2 2 4 2 5" xfId="32295" xr:uid="{A9F92E35-C65D-42BA-A721-73F5870EC8DE}"/>
    <cellStyle name="ปกติ 2 2 2 2 2 4 2 6" xfId="28486" xr:uid="{C62E2ACA-2018-4D2C-B8CA-A339BF42EA29}"/>
    <cellStyle name="ปกติ 2 2 2 2 2 4 2 7" xfId="32306" xr:uid="{B0BFCA34-6B39-4065-AB62-7257532768F7}"/>
    <cellStyle name="ปกติ 2 2 2 2 2 4 2 8" xfId="39330" xr:uid="{6CB032D7-3CCF-4268-AA16-AB2678ED4F22}"/>
    <cellStyle name="ปกติ 2 2 2 2 2 4 3" xfId="32294" xr:uid="{5FD0FB32-B7D6-4112-9965-A6BAE0366F7F}"/>
    <cellStyle name="ปกติ 2 2 2 2 2 4 3 2" xfId="32293" xr:uid="{48BE209C-8C37-479D-8FF7-E129E6E29C73}"/>
    <cellStyle name="ปกติ 2 2 2 2 2 4 3 2 2" xfId="32292" xr:uid="{7AF7D53B-A81F-4DB3-9A27-2C7FC0AACCA3}"/>
    <cellStyle name="ปกติ 2 2 2 2 2 4 3 3" xfId="32291" xr:uid="{AF6DAA47-B56D-4E73-9DDA-3570319CA3EB}"/>
    <cellStyle name="ปกติ 2 2 2 2 2 4 3 3 2" xfId="32290" xr:uid="{A0CACB5D-354B-4F60-990E-34263DA29C52}"/>
    <cellStyle name="ปกติ 2 2 2 2 2 4 3 4" xfId="32289" xr:uid="{5D3B6C17-29A2-4041-AA66-76E699C8316F}"/>
    <cellStyle name="ปกติ 2 2 2 2 2 4 4" xfId="32288" xr:uid="{229315FE-0949-4725-83A5-D36AA9A96053}"/>
    <cellStyle name="ปกติ 2 2 2 2 2 4 4 2" xfId="32287" xr:uid="{BA57FBA8-84C0-4FBC-B58B-F70E34A44729}"/>
    <cellStyle name="ปกติ 2 2 2 2 2 4 4 2 2" xfId="32286" xr:uid="{E030B04B-811F-4477-AB8F-B79B7A60DAF7}"/>
    <cellStyle name="ปกติ 2 2 2 2 2 4 4 3" xfId="32285" xr:uid="{AB032002-0E32-4B1B-A8F8-43A42D7FC3B0}"/>
    <cellStyle name="ปกติ 2 2 2 2 2 4 4 3 2" xfId="32284" xr:uid="{3256C9E6-2B85-486C-ABB9-3A33B96944B6}"/>
    <cellStyle name="ปกติ 2 2 2 2 2 4 4 4" xfId="32283" xr:uid="{F3F12C52-BC33-4797-85E1-F26D553F42E6}"/>
    <cellStyle name="ปกติ 2 2 2 2 2 4 5" xfId="32282" xr:uid="{5EF4EF75-CFD2-471B-AED2-673B2110CB89}"/>
    <cellStyle name="ปกติ 2 2 2 2 2 4 5 2" xfId="32281" xr:uid="{381BF427-BFDF-4FAC-8049-6E7C7E04D5F6}"/>
    <cellStyle name="ปกติ 2 2 2 2 2 4 5 2 2" xfId="32280" xr:uid="{331A8D18-D2DD-4AB0-8EF4-0DA3BFF20104}"/>
    <cellStyle name="ปกติ 2 2 2 2 2 4 5 3" xfId="32279" xr:uid="{BD1AF1C1-CAE2-46BE-9D1C-01CB996A0594}"/>
    <cellStyle name="ปกติ 2 2 2 2 2 4 5 3 2" xfId="32278" xr:uid="{C207D2F8-8CC7-42B9-9597-3108DE471FC3}"/>
    <cellStyle name="ปกติ 2 2 2 2 2 4 5 4" xfId="32277" xr:uid="{6F527FE5-5CF0-4F84-9F94-6D1E7F40416B}"/>
    <cellStyle name="ปกติ 2 2 2 2 2 4 6" xfId="32276" xr:uid="{A89F6E23-2FBD-4F0B-AB5C-6CEA6047B214}"/>
    <cellStyle name="ปกติ 2 2 2 2 2 4 6 2" xfId="32275" xr:uid="{50E16854-2D1D-405F-8FD7-A54591765619}"/>
    <cellStyle name="ปกติ 2 2 2 2 2 4 7" xfId="32274" xr:uid="{63CEEAD3-56D3-44B9-B2EA-F1803F07F4D5}"/>
    <cellStyle name="ปกติ 2 2 2 2 2 4 7 2" xfId="32273" xr:uid="{5F97C151-7729-4A8B-A9DD-6B1E74B0350D}"/>
    <cellStyle name="ปกติ 2 2 2 2 2 4 8" xfId="32272" xr:uid="{D8CD577A-E3A2-45D6-83FC-46B58114123D}"/>
    <cellStyle name="ปกติ 2 2 2 2 2 4 9" xfId="28487" xr:uid="{0E65AF15-CE6E-46D3-8A88-C31E76D4D6BD}"/>
    <cellStyle name="ปกติ 2 2 2 2 2 5" xfId="42254" xr:uid="{559BE92A-ED37-44A0-B158-1597C87D3CB0}"/>
    <cellStyle name="ปกติ 2 2 2 2 2 5 10" xfId="32271" xr:uid="{D788AAF7-BCAE-45B1-8EA6-6026116B8010}"/>
    <cellStyle name="ปกติ 2 2 2 2 2 5 11" xfId="39329" xr:uid="{C289E968-48C0-4961-ADD2-7D076F081F20}"/>
    <cellStyle name="ปกติ 2 2 2 2 2 5 2" xfId="42253" xr:uid="{E696B16D-A775-467B-AD82-2759AC286350}"/>
    <cellStyle name="ปกติ 2 2 2 2 2 5 2 2" xfId="32269" xr:uid="{774425AD-BB49-405A-BCB0-DDAAC4CD0F6F}"/>
    <cellStyle name="ปกติ 2 2 2 2 2 5 2 2 2" xfId="32268" xr:uid="{3B64652A-29BB-4F7B-8AA6-2F9F4C349153}"/>
    <cellStyle name="ปกติ 2 2 2 2 2 5 2 2 2 2" xfId="32267" xr:uid="{B15022C2-AD2C-4A65-8412-B51F6583964F}"/>
    <cellStyle name="ปกติ 2 2 2 2 2 5 2 2 3" xfId="32266" xr:uid="{E0E58DAB-4A22-4B8C-9C97-9E61B99E8D4C}"/>
    <cellStyle name="ปกติ 2 2 2 2 2 5 2 2 3 2" xfId="32265" xr:uid="{0791B8E6-CD56-4F79-97CC-7A536EDAFD80}"/>
    <cellStyle name="ปกติ 2 2 2 2 2 5 2 2 4" xfId="32264" xr:uid="{4F8942AC-9165-4910-9681-8DEF0EF60710}"/>
    <cellStyle name="ปกติ 2 2 2 2 2 5 2 3" xfId="32263" xr:uid="{FA64193E-38C8-4071-B036-120565666FF1}"/>
    <cellStyle name="ปกติ 2 2 2 2 2 5 2 3 2" xfId="32262" xr:uid="{4DDFA045-4115-47AF-B2E7-39462304D2C2}"/>
    <cellStyle name="ปกติ 2 2 2 2 2 5 2 4" xfId="32261" xr:uid="{0E055066-5F38-4F35-A0B5-7BEB2C5BA54A}"/>
    <cellStyle name="ปกติ 2 2 2 2 2 5 2 4 2" xfId="32260" xr:uid="{8D7D9D44-5BE5-4924-817E-8C9AE89E2493}"/>
    <cellStyle name="ปกติ 2 2 2 2 2 5 2 5" xfId="32259" xr:uid="{58EEBB70-5160-435C-830A-22AC86F42E4B}"/>
    <cellStyle name="ปกติ 2 2 2 2 2 5 2 6" xfId="28484" xr:uid="{DD9B8A4B-5F8E-462C-B347-9455DAEDF0D8}"/>
    <cellStyle name="ปกติ 2 2 2 2 2 5 2 7" xfId="32270" xr:uid="{EF5F05CA-8C85-4C9B-8E92-DF433A2BA257}"/>
    <cellStyle name="ปกติ 2 2 2 2 2 5 2 8" xfId="39328" xr:uid="{D26B5B84-37CE-467F-B635-9A9ED2D18DB6}"/>
    <cellStyle name="ปกติ 2 2 2 2 2 5 3" xfId="32258" xr:uid="{920789DB-90A9-4F33-80C6-520B61C66B01}"/>
    <cellStyle name="ปกติ 2 2 2 2 2 5 3 2" xfId="32257" xr:uid="{EF634660-9429-43E7-853A-BC4127FDCCC2}"/>
    <cellStyle name="ปกติ 2 2 2 2 2 5 3 2 2" xfId="32256" xr:uid="{2B768A5D-8086-40D5-BB77-674349A377CE}"/>
    <cellStyle name="ปกติ 2 2 2 2 2 5 3 3" xfId="32255" xr:uid="{56132663-FF3E-4F80-B708-52F25482CAF0}"/>
    <cellStyle name="ปกติ 2 2 2 2 2 5 3 3 2" xfId="32254" xr:uid="{A9C9191C-5158-4706-B238-EF4C79BB990D}"/>
    <cellStyle name="ปกติ 2 2 2 2 2 5 3 4" xfId="32253" xr:uid="{86DA36F7-B38C-4EDF-9B5A-6CAB3FFB0710}"/>
    <cellStyle name="ปกติ 2 2 2 2 2 5 4" xfId="32252" xr:uid="{DC4872D1-3662-4572-967D-5544ABC60DFE}"/>
    <cellStyle name="ปกติ 2 2 2 2 2 5 4 2" xfId="32251" xr:uid="{9D59AB27-BF0C-4418-AF9B-4C35F258E599}"/>
    <cellStyle name="ปกติ 2 2 2 2 2 5 4 2 2" xfId="32250" xr:uid="{EC9E59A8-445B-4BDF-9188-5AF5367AAF25}"/>
    <cellStyle name="ปกติ 2 2 2 2 2 5 4 3" xfId="32249" xr:uid="{0DAD4777-A2D2-429C-9D3B-A431AD77375B}"/>
    <cellStyle name="ปกติ 2 2 2 2 2 5 4 3 2" xfId="32248" xr:uid="{BE0BC4A9-5FDB-43BA-A367-560C54A73D76}"/>
    <cellStyle name="ปกติ 2 2 2 2 2 5 4 4" xfId="32247" xr:uid="{2E5FFDE0-81B9-49FC-90E7-2556E95B1CD5}"/>
    <cellStyle name="ปกติ 2 2 2 2 2 5 5" xfId="32246" xr:uid="{F925CCFE-9A7D-46F6-B931-DC7872067194}"/>
    <cellStyle name="ปกติ 2 2 2 2 2 5 5 2" xfId="32245" xr:uid="{D7510145-8FC9-4163-BC00-3A613BAD9711}"/>
    <cellStyle name="ปกติ 2 2 2 2 2 5 5 2 2" xfId="32244" xr:uid="{6F30AE69-4685-4F98-8CE6-BABC14654527}"/>
    <cellStyle name="ปกติ 2 2 2 2 2 5 5 3" xfId="32243" xr:uid="{6E38E91B-6B45-40C4-9AEA-5664DF82EF90}"/>
    <cellStyle name="ปกติ 2 2 2 2 2 5 5 3 2" xfId="32242" xr:uid="{8D42D8D6-8304-474F-A413-EC943D33C842}"/>
    <cellStyle name="ปกติ 2 2 2 2 2 5 5 4" xfId="32241" xr:uid="{E26AC7D5-8EDB-4A25-BF3E-106C53D3DDA3}"/>
    <cellStyle name="ปกติ 2 2 2 2 2 5 6" xfId="32240" xr:uid="{6E880832-8B73-4E3C-938B-643B4040EAE2}"/>
    <cellStyle name="ปกติ 2 2 2 2 2 5 6 2" xfId="32239" xr:uid="{B629430F-CBEC-4021-B7B3-BD55B59EA66D}"/>
    <cellStyle name="ปกติ 2 2 2 2 2 5 7" xfId="32238" xr:uid="{4FC564B4-9D8B-4D46-B6D8-488EAA5E5337}"/>
    <cellStyle name="ปกติ 2 2 2 2 2 5 7 2" xfId="32237" xr:uid="{2E4A4D01-3692-4477-814E-4518DB816AD9}"/>
    <cellStyle name="ปกติ 2 2 2 2 2 5 8" xfId="32236" xr:uid="{033FBF34-E8AB-4A0A-9136-D0D115DDF3D8}"/>
    <cellStyle name="ปกติ 2 2 2 2 2 5 9" xfId="28485" xr:uid="{EB036086-8A8C-41DE-AEC1-EEF81E9CE6EA}"/>
    <cellStyle name="ปกติ 2 2 2 2 2 6" xfId="42252" xr:uid="{36CA0C24-CB50-4739-A902-971A2B462CB5}"/>
    <cellStyle name="ปกติ 2 2 2 2 2 6 2" xfId="32234" xr:uid="{98401312-95AB-4061-8DF2-BAD4DC567D8E}"/>
    <cellStyle name="ปกติ 2 2 2 2 2 6 2 2" xfId="32233" xr:uid="{D517C834-E8B4-45C6-A798-CFE95CCFE60F}"/>
    <cellStyle name="ปกติ 2 2 2 2 2 6 2 2 2" xfId="32232" xr:uid="{EEB4BAF0-6C43-4A6F-B36A-6EC7F7431513}"/>
    <cellStyle name="ปกติ 2 2 2 2 2 6 2 3" xfId="32231" xr:uid="{7332C75F-1B25-4C63-AD20-371E9F9FC25F}"/>
    <cellStyle name="ปกติ 2 2 2 2 2 6 2 3 2" xfId="32230" xr:uid="{A4723ACD-516F-4D6C-9430-B51070E271F5}"/>
    <cellStyle name="ปกติ 2 2 2 2 2 6 2 4" xfId="32229" xr:uid="{560AABB0-74C2-44E3-9002-9AF6EE73F60F}"/>
    <cellStyle name="ปกติ 2 2 2 2 2 6 3" xfId="32228" xr:uid="{0AB3BC22-F519-4D30-B53B-1231C5419E78}"/>
    <cellStyle name="ปกติ 2 2 2 2 2 6 3 2" xfId="32227" xr:uid="{3414E993-4FE9-49A5-8C02-C7FA23A3551C}"/>
    <cellStyle name="ปกติ 2 2 2 2 2 6 4" xfId="32226" xr:uid="{89D6C98F-847F-41C8-B1DC-10D574293EFB}"/>
    <cellStyle name="ปกติ 2 2 2 2 2 6 4 2" xfId="32225" xr:uid="{35BFF4CE-E8C8-4F80-892B-67E3EBFF2F1E}"/>
    <cellStyle name="ปกติ 2 2 2 2 2 6 5" xfId="32224" xr:uid="{C6F08ECE-EB20-4216-BFFB-B8C538F13840}"/>
    <cellStyle name="ปกติ 2 2 2 2 2 6 6" xfId="28483" xr:uid="{919B6918-A364-47CC-BC2A-597BE59AB090}"/>
    <cellStyle name="ปกติ 2 2 2 2 2 6 7" xfId="32235" xr:uid="{AF29365C-469C-4F2B-8109-BC5B377C2CFD}"/>
    <cellStyle name="ปกติ 2 2 2 2 2 6 8" xfId="39327" xr:uid="{CB829CFC-58C7-44A3-8937-4E436F386CF1}"/>
    <cellStyle name="ปกติ 2 2 2 2 2 7" xfId="32223" xr:uid="{8C1C423C-0B55-4F9B-BC60-98B6E36CCEAA}"/>
    <cellStyle name="ปกติ 2 2 2 2 2 7 2" xfId="32222" xr:uid="{D82CA73C-1C9A-4EF6-B580-50E537BC6668}"/>
    <cellStyle name="ปกติ 2 2 2 2 2 7 2 2" xfId="32221" xr:uid="{11F78CE0-BF5E-4D13-A1FF-F62F64F54BBB}"/>
    <cellStyle name="ปกติ 2 2 2 2 2 7 3" xfId="32220" xr:uid="{7F316F05-E43B-4005-B7CB-B3D0969A1EAA}"/>
    <cellStyle name="ปกติ 2 2 2 2 2 7 3 2" xfId="32219" xr:uid="{0D5AC223-B0FE-48C1-B46A-2332120BEB3F}"/>
    <cellStyle name="ปกติ 2 2 2 2 2 7 4" xfId="32218" xr:uid="{0A7E72AE-ABA9-4178-877A-4F9983766BC5}"/>
    <cellStyle name="ปกติ 2 2 2 2 2 8" xfId="32217" xr:uid="{1309B687-E496-495F-ABE6-B345F7C01C0E}"/>
    <cellStyle name="ปกติ 2 2 2 2 2 8 2" xfId="32216" xr:uid="{1E6A42C3-D392-4E22-8398-FB2476F93C0A}"/>
    <cellStyle name="ปกติ 2 2 2 2 2 8 2 2" xfId="32215" xr:uid="{C993E704-B523-49C6-B0B9-A744DDCA1B88}"/>
    <cellStyle name="ปกติ 2 2 2 2 2 8 3" xfId="32214" xr:uid="{88917FC4-E358-4A08-8C78-E4DFCFB82DFE}"/>
    <cellStyle name="ปกติ 2 2 2 2 2 8 3 2" xfId="32213" xr:uid="{D8AA6CDE-7B82-4B98-9906-1B595CEA1772}"/>
    <cellStyle name="ปกติ 2 2 2 2 2 8 4" xfId="32212" xr:uid="{CC7A5B09-A7CD-4A8D-9256-C180E160E0DD}"/>
    <cellStyle name="ปกติ 2 2 2 2 2 9" xfId="32211" xr:uid="{A5B73B77-C9A9-47B2-BC9B-E41DDE6BA31A}"/>
    <cellStyle name="ปกติ 2 2 2 2 2 9 2" xfId="32210" xr:uid="{856B2736-5E1A-4806-8751-FD566451408C}"/>
    <cellStyle name="ปกติ 2 2 2 2 2 9 2 2" xfId="32209" xr:uid="{6E69C8E0-B883-4E36-B54C-350181F2C153}"/>
    <cellStyle name="ปกติ 2 2 2 2 2 9 3" xfId="32208" xr:uid="{08FE8089-328F-46A0-803C-804CB30E8393}"/>
    <cellStyle name="ปกติ 2 2 2 2 2 9 3 2" xfId="32207" xr:uid="{4A4C83F6-1FA0-4E76-8845-68D99FD850DA}"/>
    <cellStyle name="ปกติ 2 2 2 2 2 9 4" xfId="32206" xr:uid="{79D34071-A503-4639-AA58-F8DC78C9D5D2}"/>
    <cellStyle name="ปกติ 2 2 2 2 3" xfId="42251" xr:uid="{FE81B1D6-2B9D-412B-B2DB-3487B774983E}"/>
    <cellStyle name="ปกติ 2 2 2 2 3 10" xfId="28482" xr:uid="{7FFC9F62-A2AC-4C86-85F9-02FAA1D05877}"/>
    <cellStyle name="ปกติ 2 2 2 2 3 11" xfId="32205" xr:uid="{B970CEE4-6B5D-48B1-A74B-E6B6506D00DC}"/>
    <cellStyle name="ปกติ 2 2 2 2 3 12" xfId="39326" xr:uid="{7102A26E-5AAD-4665-8F8C-5434CEF2F181}"/>
    <cellStyle name="ปกติ 2 2 2 2 3 2" xfId="42250" xr:uid="{E813E860-C476-479D-A23A-C82B23A6619C}"/>
    <cellStyle name="ปกติ 2 2 2 2 3 3" xfId="42249" xr:uid="{A77437E0-B42D-4580-B85A-3CBC4326DF24}"/>
    <cellStyle name="ปกติ 2 2 2 2 3 3 2" xfId="32203" xr:uid="{257241D9-12EE-43E1-B583-9483392A0C9A}"/>
    <cellStyle name="ปกติ 2 2 2 2 3 3 2 2" xfId="32202" xr:uid="{DA834456-7B33-48E0-80E8-D6CF0A2C7C46}"/>
    <cellStyle name="ปกติ 2 2 2 2 3 3 2 2 2" xfId="32201" xr:uid="{08F753B3-EECC-44C7-8E6E-719DA611F7A5}"/>
    <cellStyle name="ปกติ 2 2 2 2 3 3 2 3" xfId="32200" xr:uid="{3268404D-F94B-4077-9544-568BA5B8DC77}"/>
    <cellStyle name="ปกติ 2 2 2 2 3 3 2 3 2" xfId="32199" xr:uid="{EE7CEF2F-888A-4FEF-9449-708BA8517964}"/>
    <cellStyle name="ปกติ 2 2 2 2 3 3 2 4" xfId="32198" xr:uid="{A1A91359-A5EF-4719-8A12-B2EF4A31BDB3}"/>
    <cellStyle name="ปกติ 2 2 2 2 3 3 3" xfId="32197" xr:uid="{C7F2749E-E000-47C0-9849-E558CD8DBFCE}"/>
    <cellStyle name="ปกติ 2 2 2 2 3 3 3 2" xfId="32196" xr:uid="{177F9799-926F-4872-BC63-052CFABF49C0}"/>
    <cellStyle name="ปกติ 2 2 2 2 3 3 4" xfId="32195" xr:uid="{8197A57F-3338-4DAC-9A6E-635A596FD8CA}"/>
    <cellStyle name="ปกติ 2 2 2 2 3 3 4 2" xfId="32194" xr:uid="{71AAB5B2-8623-48D8-BFFB-422266794E10}"/>
    <cellStyle name="ปกติ 2 2 2 2 3 3 5" xfId="32193" xr:uid="{E23C70D4-E355-4F7B-87DC-213619F282F2}"/>
    <cellStyle name="ปกติ 2 2 2 2 3 3 6" xfId="28481" xr:uid="{68200834-A96A-4709-A0DD-2C208F4BF514}"/>
    <cellStyle name="ปกติ 2 2 2 2 3 3 7" xfId="32204" xr:uid="{A2E923E4-577B-478E-8593-B4B2A6E7C327}"/>
    <cellStyle name="ปกติ 2 2 2 2 3 3 8" xfId="39325" xr:uid="{E4E9CE00-C01E-47C2-87CC-381BA7818F0E}"/>
    <cellStyle name="ปกติ 2 2 2 2 3 4" xfId="32192" xr:uid="{09AC8F25-93E4-4CB6-88AA-4A81CDF68634}"/>
    <cellStyle name="ปกติ 2 2 2 2 3 4 2" xfId="32191" xr:uid="{5EDB1B45-4C56-46B6-84B7-F864618EF553}"/>
    <cellStyle name="ปกติ 2 2 2 2 3 4 2 2" xfId="32190" xr:uid="{3A860B10-1433-4C6F-B48C-8CAB467CC87B}"/>
    <cellStyle name="ปกติ 2 2 2 2 3 4 3" xfId="32189" xr:uid="{CC3A9CDA-7220-43F6-91F1-A46B5E67189B}"/>
    <cellStyle name="ปกติ 2 2 2 2 3 4 3 2" xfId="32188" xr:uid="{60138870-2375-4DCB-9B38-34FD8F43A3C8}"/>
    <cellStyle name="ปกติ 2 2 2 2 3 4 4" xfId="32187" xr:uid="{60C99E0B-F9A7-424D-B24F-C5F4702E9464}"/>
    <cellStyle name="ปกติ 2 2 2 2 3 5" xfId="32186" xr:uid="{F0F7041B-3DCC-4FA1-B9D6-DC9AC3A9F820}"/>
    <cellStyle name="ปกติ 2 2 2 2 3 5 2" xfId="32185" xr:uid="{B191226C-15DB-46BB-97DB-17DD68D92BAC}"/>
    <cellStyle name="ปกติ 2 2 2 2 3 5 2 2" xfId="32184" xr:uid="{12F4A1D2-A465-4338-82B2-1397EEFA876A}"/>
    <cellStyle name="ปกติ 2 2 2 2 3 5 3" xfId="32183" xr:uid="{6A0C33CE-C13C-4232-8668-DFAF8A626446}"/>
    <cellStyle name="ปกติ 2 2 2 2 3 5 3 2" xfId="32182" xr:uid="{73A6D09F-4DED-44EE-9D30-538073508503}"/>
    <cellStyle name="ปกติ 2 2 2 2 3 5 4" xfId="32181" xr:uid="{0FEE7FDA-BCAA-43D2-B4A9-4222CF191858}"/>
    <cellStyle name="ปกติ 2 2 2 2 3 6" xfId="32180" xr:uid="{6A23F6F7-9FCA-415B-9211-F85424336F4E}"/>
    <cellStyle name="ปกติ 2 2 2 2 3 6 2" xfId="32179" xr:uid="{3B247092-2D67-4BAA-BFD4-8D04492545EA}"/>
    <cellStyle name="ปกติ 2 2 2 2 3 6 2 2" xfId="32178" xr:uid="{8EB372AC-77D2-4553-AC25-38CCDCD6E843}"/>
    <cellStyle name="ปกติ 2 2 2 2 3 6 3" xfId="32177" xr:uid="{8029DA68-EC62-4C60-9B25-F20278EE6BE9}"/>
    <cellStyle name="ปกติ 2 2 2 2 3 6 3 2" xfId="32176" xr:uid="{BA4E930C-A38D-42D6-A140-77288720C87E}"/>
    <cellStyle name="ปกติ 2 2 2 2 3 6 4" xfId="32175" xr:uid="{0E015A4C-7DFA-4BCC-BF96-2B2C97E2723F}"/>
    <cellStyle name="ปกติ 2 2 2 2 3 7" xfId="32174" xr:uid="{1142BEB2-94F7-42BD-A00B-12ED5908B742}"/>
    <cellStyle name="ปกติ 2 2 2 2 3 7 2" xfId="32173" xr:uid="{24A0DE82-3975-4CB1-969D-45537F53D349}"/>
    <cellStyle name="ปกติ 2 2 2 2 3 8" xfId="32172" xr:uid="{CC35C9B1-D08C-4F2D-9431-26C962904794}"/>
    <cellStyle name="ปกติ 2 2 2 2 3 8 2" xfId="32171" xr:uid="{DD353146-F4D9-44A0-95CD-E3D5DCA59AD8}"/>
    <cellStyle name="ปกติ 2 2 2 2 3 9" xfId="32170" xr:uid="{87E3FAA5-D395-456F-AE71-34C75C64F4FF}"/>
    <cellStyle name="ปกติ 2 2 2 2 4" xfId="42248" xr:uid="{35B4A123-0644-4F24-B039-8988CC9A6147}"/>
    <cellStyle name="ปกติ 2 2 2 2 5" xfId="42247" xr:uid="{0B1DE420-EEB8-46FC-B786-58A78E9C25B9}"/>
    <cellStyle name="ปกติ 2 2 2 3" xfId="42246" xr:uid="{BCE7C51D-DFA1-4E78-BAD1-E4D45224EF35}"/>
    <cellStyle name="ปกติ 2 2 2 3 10" xfId="32169" xr:uid="{F1D55A27-768B-4A24-8045-27BDBA95AFC4}"/>
    <cellStyle name="ปกติ 2 2 2 3 11" xfId="39324" xr:uid="{688D587E-2271-4400-9D19-464FC74DA67A}"/>
    <cellStyle name="ปกติ 2 2 2 3 2" xfId="42245" xr:uid="{05DA405F-8B67-430F-A2BE-F22E7D67E5D2}"/>
    <cellStyle name="ปกติ 2 2 2 3 2 2" xfId="32167" xr:uid="{E2684114-6FEF-4E5C-B533-50DFF9126420}"/>
    <cellStyle name="ปกติ 2 2 2 3 2 2 2" xfId="32166" xr:uid="{4FE4FE5B-6EF5-45DB-8597-0C389B743877}"/>
    <cellStyle name="ปกติ 2 2 2 3 2 2 2 2" xfId="32165" xr:uid="{1DD45B25-9042-4CD0-8AF7-7FC4CB1AAF39}"/>
    <cellStyle name="ปกติ 2 2 2 3 2 2 3" xfId="32164" xr:uid="{451EC0DB-60A6-4DA0-8C19-624104288A80}"/>
    <cellStyle name="ปกติ 2 2 2 3 2 2 3 2" xfId="32163" xr:uid="{17A6490A-90BD-4B34-A1DF-8613B17B0113}"/>
    <cellStyle name="ปกติ 2 2 2 3 2 2 4" xfId="32162" xr:uid="{E0ED3109-3F29-43C4-BCFE-3F439FBE3769}"/>
    <cellStyle name="ปกติ 2 2 2 3 2 3" xfId="32161" xr:uid="{C490DC39-0BAF-4E1C-A2C0-F44E7081324E}"/>
    <cellStyle name="ปกติ 2 2 2 3 2 3 2" xfId="32160" xr:uid="{8C5AE074-B805-4E2F-9139-1EACA87D9A08}"/>
    <cellStyle name="ปกติ 2 2 2 3 2 4" xfId="32159" xr:uid="{E0A8CC00-7060-4E78-9FA4-467F8C625251}"/>
    <cellStyle name="ปกติ 2 2 2 3 2 4 2" xfId="32158" xr:uid="{E6D53190-B489-4CDE-9F59-B16B86D290AE}"/>
    <cellStyle name="ปกติ 2 2 2 3 2 5" xfId="32157" xr:uid="{C7E283D6-AB6F-481F-B5BF-92650949A978}"/>
    <cellStyle name="ปกติ 2 2 2 3 2 6" xfId="28479" xr:uid="{49EC7132-9350-4216-B0B3-37AC6F62C3EE}"/>
    <cellStyle name="ปกติ 2 2 2 3 2 7" xfId="32168" xr:uid="{F6A872EB-7359-46BD-B7EE-20B885AE9CAB}"/>
    <cellStyle name="ปกติ 2 2 2 3 2 8" xfId="39323" xr:uid="{A0640922-47C1-4173-89FE-23E9F5069976}"/>
    <cellStyle name="ปกติ 2 2 2 3 3" xfId="32156" xr:uid="{2937029F-B00B-4714-B4E8-5FCAE5C425F7}"/>
    <cellStyle name="ปกติ 2 2 2 3 3 2" xfId="32155" xr:uid="{9AC11252-6798-461B-9DBA-26F1F7BF1F38}"/>
    <cellStyle name="ปกติ 2 2 2 3 3 2 2" xfId="32154" xr:uid="{13107B08-2ED1-44B1-A0F2-EB525995D28A}"/>
    <cellStyle name="ปกติ 2 2 2 3 3 3" xfId="32153" xr:uid="{406DA431-3A55-46B7-8C13-13BBCFD878E7}"/>
    <cellStyle name="ปกติ 2 2 2 3 3 3 2" xfId="32152" xr:uid="{50A93BF9-7CB9-4BF5-939F-51FE36EBDEE6}"/>
    <cellStyle name="ปกติ 2 2 2 3 3 4" xfId="32151" xr:uid="{B2EDF1BF-3080-4CAD-BB4E-EB5E4C988AB2}"/>
    <cellStyle name="ปกติ 2 2 2 3 4" xfId="32150" xr:uid="{4583CB36-241A-427C-92DB-C5323BBE3FC1}"/>
    <cellStyle name="ปกติ 2 2 2 3 4 2" xfId="32149" xr:uid="{07A57394-A625-427F-B8DA-9BDFD8B4B1EF}"/>
    <cellStyle name="ปกติ 2 2 2 3 4 2 2" xfId="32148" xr:uid="{14214752-E899-4F52-946F-1CAAE9F74DE7}"/>
    <cellStyle name="ปกติ 2 2 2 3 4 3" xfId="32147" xr:uid="{D720F33A-6A25-4F6B-B5C6-5B2181E5D159}"/>
    <cellStyle name="ปกติ 2 2 2 3 4 3 2" xfId="32146" xr:uid="{88563DF1-1E95-4254-A9CF-60DF51B0DE01}"/>
    <cellStyle name="ปกติ 2 2 2 3 4 4" xfId="32145" xr:uid="{2539CC1F-C01A-41D8-B4DD-AD830927B31E}"/>
    <cellStyle name="ปกติ 2 2 2 3 5" xfId="32144" xr:uid="{744AA637-56E8-4ED8-A640-31643D6225AB}"/>
    <cellStyle name="ปกติ 2 2 2 3 5 2" xfId="32143" xr:uid="{280E1DBD-7A06-4F18-B0A5-7C5346B4A8D7}"/>
    <cellStyle name="ปกติ 2 2 2 3 5 2 2" xfId="32142" xr:uid="{B19A444D-4CF4-4C05-9345-5B5A81B8AE24}"/>
    <cellStyle name="ปกติ 2 2 2 3 5 3" xfId="32141" xr:uid="{31A300D7-E6EA-4C17-A639-5F855A4CF1BF}"/>
    <cellStyle name="ปกติ 2 2 2 3 5 3 2" xfId="32140" xr:uid="{96DA29A1-D8CF-4193-8FF6-DA2017B97891}"/>
    <cellStyle name="ปกติ 2 2 2 3 5 4" xfId="32139" xr:uid="{60342D94-9214-4609-9B00-19D4596021D3}"/>
    <cellStyle name="ปกติ 2 2 2 3 6" xfId="32138" xr:uid="{E96A6848-FC7E-41A1-BA04-844434D7F9F0}"/>
    <cellStyle name="ปกติ 2 2 2 3 6 2" xfId="32137" xr:uid="{31B5F540-8149-41C1-A80D-1D249DB77D0C}"/>
    <cellStyle name="ปกติ 2 2 2 3 7" xfId="32136" xr:uid="{69155AAF-59B3-4BF1-B79B-B552BF44B0CE}"/>
    <cellStyle name="ปกติ 2 2 2 3 7 2" xfId="32135" xr:uid="{4FFEE86B-DE5A-4CD0-9FB8-6FB44D57B228}"/>
    <cellStyle name="ปกติ 2 2 2 3 8" xfId="32134" xr:uid="{56FAC5F9-66B1-4611-8E9C-CB288172CB13}"/>
    <cellStyle name="ปกติ 2 2 2 3 9" xfId="28480" xr:uid="{0EBF516E-409D-4DB8-BCD3-73EB29D4CB50}"/>
    <cellStyle name="ปกติ 2 2 2 4" xfId="42244" xr:uid="{CFB8C059-B54B-4435-8834-41FB51E9FC3D}"/>
    <cellStyle name="ปกติ 2 2 2 4 10" xfId="32133" xr:uid="{88A971E3-5E6E-42B4-9461-8A1F23E1C09E}"/>
    <cellStyle name="ปกติ 2 2 2 4 11" xfId="39322" xr:uid="{B3814650-26F4-4D07-8BD6-A4E22EBDDE4B}"/>
    <cellStyle name="ปกติ 2 2 2 4 2" xfId="42243" xr:uid="{DBC11B13-3DB4-4F41-941B-3BB705FB0C0C}"/>
    <cellStyle name="ปกติ 2 2 2 4 2 2" xfId="32131" xr:uid="{63F7B2C4-EC4B-47AB-94A3-F4D17FE2AD69}"/>
    <cellStyle name="ปกติ 2 2 2 4 2 2 2" xfId="32130" xr:uid="{602410AD-E0ED-4960-89E5-F7BA43D5063B}"/>
    <cellStyle name="ปกติ 2 2 2 4 2 2 2 2" xfId="32129" xr:uid="{5E0C509F-1767-4A2B-92DE-6621A8F9E58F}"/>
    <cellStyle name="ปกติ 2 2 2 4 2 2 3" xfId="32128" xr:uid="{37302DD6-7A05-4326-A751-E8BEC8AFDA0C}"/>
    <cellStyle name="ปกติ 2 2 2 4 2 2 3 2" xfId="32127" xr:uid="{2D76F2EF-21C8-420B-9DB0-B136BC8A00A3}"/>
    <cellStyle name="ปกติ 2 2 2 4 2 2 4" xfId="32126" xr:uid="{4B8B6B33-2BD2-4CDA-8F6A-8896CA0A4AAC}"/>
    <cellStyle name="ปกติ 2 2 2 4 2 3" xfId="32125" xr:uid="{EB499095-AC6E-4BE7-83D5-11B86C4FB451}"/>
    <cellStyle name="ปกติ 2 2 2 4 2 3 2" xfId="32124" xr:uid="{14B122D3-00A9-4522-9CF7-8F8250AC1C15}"/>
    <cellStyle name="ปกติ 2 2 2 4 2 4" xfId="32123" xr:uid="{8059EE24-F85F-4E04-8A1A-6B5495DE1855}"/>
    <cellStyle name="ปกติ 2 2 2 4 2 4 2" xfId="32122" xr:uid="{4CE3AE6F-5F9B-480A-8429-CA7E1EB2C90D}"/>
    <cellStyle name="ปกติ 2 2 2 4 2 5" xfId="32121" xr:uid="{2C55CE51-9F8A-4480-AACF-FD97112FFA43}"/>
    <cellStyle name="ปกติ 2 2 2 4 2 6" xfId="28477" xr:uid="{C4457266-4E01-4E19-A957-ECB5714D9118}"/>
    <cellStyle name="ปกติ 2 2 2 4 2 7" xfId="32132" xr:uid="{4AEB6E4F-653E-4A1C-AC93-38F9ADAD26BE}"/>
    <cellStyle name="ปกติ 2 2 2 4 2 8" xfId="39321" xr:uid="{AD0EB16B-C574-45B0-A6C0-D576D4BE3B5E}"/>
    <cellStyle name="ปกติ 2 2 2 4 3" xfId="32120" xr:uid="{7BF47C05-C0FF-4AD3-B238-F531685E7C60}"/>
    <cellStyle name="ปกติ 2 2 2 4 3 2" xfId="32119" xr:uid="{678D99B3-3D9A-453E-AA78-5C8019D4B0EA}"/>
    <cellStyle name="ปกติ 2 2 2 4 3 2 2" xfId="32118" xr:uid="{B19D91C8-6D0A-4830-95EB-244A48CAE378}"/>
    <cellStyle name="ปกติ 2 2 2 4 3 3" xfId="32117" xr:uid="{F8F060BA-6671-4996-9613-2FFF57D1D38D}"/>
    <cellStyle name="ปกติ 2 2 2 4 3 3 2" xfId="32116" xr:uid="{8F69C0B3-86BC-451F-9044-0369D5002CC8}"/>
    <cellStyle name="ปกติ 2 2 2 4 3 4" xfId="32115" xr:uid="{59DE345C-00B3-4243-B2CE-2E919498A0F6}"/>
    <cellStyle name="ปกติ 2 2 2 4 4" xfId="32114" xr:uid="{812156B0-6829-4F80-B7ED-DD21392ABFBD}"/>
    <cellStyle name="ปกติ 2 2 2 4 4 2" xfId="32113" xr:uid="{C5D43FB9-A4C8-42CF-80E3-A84415D358BB}"/>
    <cellStyle name="ปกติ 2 2 2 4 4 2 2" xfId="32112" xr:uid="{3520536D-38D5-450F-9FDC-AC8CDE17A1EC}"/>
    <cellStyle name="ปกติ 2 2 2 4 4 3" xfId="32111" xr:uid="{F19B0934-5BDF-4BB0-B433-8C6EFF6C06E3}"/>
    <cellStyle name="ปกติ 2 2 2 4 4 3 2" xfId="32110" xr:uid="{0F145A25-4624-4EB8-9971-FD368E3F0B4B}"/>
    <cellStyle name="ปกติ 2 2 2 4 4 4" xfId="32109" xr:uid="{B67BD81A-D2D5-4E4F-A769-18216EF03013}"/>
    <cellStyle name="ปกติ 2 2 2 4 5" xfId="32108" xr:uid="{B32934DA-87AD-4417-86AC-F7A96CEB85B4}"/>
    <cellStyle name="ปกติ 2 2 2 4 5 2" xfId="32107" xr:uid="{520AED1F-10CE-448B-AA76-B050BE497D95}"/>
    <cellStyle name="ปกติ 2 2 2 4 5 2 2" xfId="32106" xr:uid="{8D0830B1-EC14-4093-921D-A010D9A8A3CF}"/>
    <cellStyle name="ปกติ 2 2 2 4 5 3" xfId="32105" xr:uid="{4ADC35E8-8FE2-44C3-AA25-5961B7E639AD}"/>
    <cellStyle name="ปกติ 2 2 2 4 5 3 2" xfId="32104" xr:uid="{48D0E929-B326-4D14-B235-02EEE81A41E0}"/>
    <cellStyle name="ปกติ 2 2 2 4 5 4" xfId="32103" xr:uid="{BF287A70-752E-4D5F-B520-B23489553730}"/>
    <cellStyle name="ปกติ 2 2 2 4 6" xfId="32102" xr:uid="{871F33B9-DFC0-4929-870A-DF9732F25B8A}"/>
    <cellStyle name="ปกติ 2 2 2 4 6 2" xfId="32101" xr:uid="{7AF4BAA0-AC59-4837-9181-C0D747E2FDED}"/>
    <cellStyle name="ปกติ 2 2 2 4 7" xfId="32100" xr:uid="{94ABEE03-5638-4155-8737-A44ED3B55679}"/>
    <cellStyle name="ปกติ 2 2 2 4 7 2" xfId="32099" xr:uid="{78CEC050-469E-4C50-9F47-C7CE45138372}"/>
    <cellStyle name="ปกติ 2 2 2 4 8" xfId="32098" xr:uid="{5B0B04E9-0378-4F5C-B61C-C700EDBD2BF2}"/>
    <cellStyle name="ปกติ 2 2 2 4 9" xfId="28478" xr:uid="{3C5508F5-55BD-4DBF-953C-72947256777D}"/>
    <cellStyle name="ปกติ 2 2 2 5" xfId="42242" xr:uid="{18BCE4D3-F80E-4E91-8A3D-5AFA24315AC4}"/>
    <cellStyle name="ปกติ 2 2 2 5 2" xfId="42241" xr:uid="{BB6F22D9-8EB6-426B-9A36-4C66804BD834}"/>
    <cellStyle name="ปกติ 2 2 2 5 2 10" xfId="32097" xr:uid="{92248ED3-2787-4F1F-8D88-02FDB9AA57C4}"/>
    <cellStyle name="ปกติ 2 2 2 5 2 11" xfId="39320" xr:uid="{5740B222-4160-41B2-A07A-EFEF374E1FDB}"/>
    <cellStyle name="ปกติ 2 2 2 5 2 2" xfId="42240" xr:uid="{112E6FD5-3684-41AA-80F0-2BBA9E6988DD}"/>
    <cellStyle name="ปกติ 2 2 2 5 2 2 2" xfId="32095" xr:uid="{6BC6DFBE-B79E-4315-A4B2-5A2CFF8E51AB}"/>
    <cellStyle name="ปกติ 2 2 2 5 2 2 2 2" xfId="32094" xr:uid="{412B3F0D-1C26-4743-BE47-F914683C68E4}"/>
    <cellStyle name="ปกติ 2 2 2 5 2 2 2 2 2" xfId="32093" xr:uid="{8F8F36ED-9BEF-4DBE-B63F-6B44FCA52840}"/>
    <cellStyle name="ปกติ 2 2 2 5 2 2 2 3" xfId="32092" xr:uid="{4EBAB40E-9FBC-4A15-95DE-FB923CD803F6}"/>
    <cellStyle name="ปกติ 2 2 2 5 2 2 2 3 2" xfId="32091" xr:uid="{77A2BB78-D541-4AA2-9F48-D38A46B07534}"/>
    <cellStyle name="ปกติ 2 2 2 5 2 2 2 4" xfId="32090" xr:uid="{AF48A6CF-C85D-45F2-BE72-27D7A9A809DE}"/>
    <cellStyle name="ปกติ 2 2 2 5 2 2 3" xfId="32089" xr:uid="{84C9CBA2-F642-44E6-B260-4F8DCC7240A1}"/>
    <cellStyle name="ปกติ 2 2 2 5 2 2 3 2" xfId="32088" xr:uid="{8B1195C2-B0AF-422A-8497-D4FFC66A4D83}"/>
    <cellStyle name="ปกติ 2 2 2 5 2 2 4" xfId="32087" xr:uid="{53D121AF-C3CA-47A4-A64C-687EBA436059}"/>
    <cellStyle name="ปกติ 2 2 2 5 2 2 4 2" xfId="32086" xr:uid="{A0FBE566-AAF8-4533-8C42-AC71BBFDF726}"/>
    <cellStyle name="ปกติ 2 2 2 5 2 2 5" xfId="32085" xr:uid="{BDCBF875-54D3-46A4-97DC-A0DE1A95F51C}"/>
    <cellStyle name="ปกติ 2 2 2 5 2 2 6" xfId="28475" xr:uid="{21557B33-5A38-49E7-8F59-F0B2E5E7DDDB}"/>
    <cellStyle name="ปกติ 2 2 2 5 2 2 7" xfId="32096" xr:uid="{3F0FC967-77F2-4EC0-B337-B3C9F751286B}"/>
    <cellStyle name="ปกติ 2 2 2 5 2 2 8" xfId="39319" xr:uid="{328CC56E-7FD7-4DCD-AA0B-1040600C4CD3}"/>
    <cellStyle name="ปกติ 2 2 2 5 2 3" xfId="32084" xr:uid="{A5992D78-99A2-4134-BABD-A88986C2E876}"/>
    <cellStyle name="ปกติ 2 2 2 5 2 3 2" xfId="32083" xr:uid="{5E0751D3-D2BE-4710-A6AA-4D94CEC98B22}"/>
    <cellStyle name="ปกติ 2 2 2 5 2 3 2 2" xfId="32082" xr:uid="{DF741B12-00B9-4A23-9A1A-DE820F3E8663}"/>
    <cellStyle name="ปกติ 2 2 2 5 2 3 3" xfId="32081" xr:uid="{1F4CAE14-9473-43F2-BCF9-F5D664EB0233}"/>
    <cellStyle name="ปกติ 2 2 2 5 2 3 3 2" xfId="32080" xr:uid="{CCF78674-1F67-4F5A-96EC-B49405186D7C}"/>
    <cellStyle name="ปกติ 2 2 2 5 2 3 4" xfId="32079" xr:uid="{1F4337C1-CFBA-44C3-9723-78BA03300AEB}"/>
    <cellStyle name="ปกติ 2 2 2 5 2 4" xfId="32078" xr:uid="{0EDF19F1-21D2-48B2-B54F-87BBFAEC1EBE}"/>
    <cellStyle name="ปกติ 2 2 2 5 2 4 2" xfId="32077" xr:uid="{7B00589B-CD1D-4888-92D0-B119309F4FC2}"/>
    <cellStyle name="ปกติ 2 2 2 5 2 4 2 2" xfId="32076" xr:uid="{35CF632A-3ACE-4FC1-84F8-B21EFEB72219}"/>
    <cellStyle name="ปกติ 2 2 2 5 2 4 3" xfId="32075" xr:uid="{73FFC883-B62F-4128-81A8-A554048574C5}"/>
    <cellStyle name="ปกติ 2 2 2 5 2 4 3 2" xfId="32074" xr:uid="{4956560F-A6A6-4456-B1A3-D02BDB70640B}"/>
    <cellStyle name="ปกติ 2 2 2 5 2 4 4" xfId="32073" xr:uid="{5659E049-4BF0-4FF8-BC08-24EAC4A3BAD7}"/>
    <cellStyle name="ปกติ 2 2 2 5 2 5" xfId="32072" xr:uid="{7A6356C0-9339-43D2-A31E-EE278FCFC7AD}"/>
    <cellStyle name="ปกติ 2 2 2 5 2 5 2" xfId="32071" xr:uid="{E1BAB5FC-2B74-4BC7-8D5D-A653B6DEC453}"/>
    <cellStyle name="ปกติ 2 2 2 5 2 5 2 2" xfId="32070" xr:uid="{1D326992-0F8C-4CEF-98F2-9744AA5D98D6}"/>
    <cellStyle name="ปกติ 2 2 2 5 2 5 3" xfId="32069" xr:uid="{9C50F05B-BA0E-45C3-87CF-DA87C83978CF}"/>
    <cellStyle name="ปกติ 2 2 2 5 2 5 3 2" xfId="32068" xr:uid="{5A2A2BCC-DDAD-46DD-9592-5B99ABA129D7}"/>
    <cellStyle name="ปกติ 2 2 2 5 2 5 4" xfId="32067" xr:uid="{61CD346D-E818-4BED-86D6-3067C095BA1C}"/>
    <cellStyle name="ปกติ 2 2 2 5 2 6" xfId="32066" xr:uid="{2148F68B-9C86-48A6-B3C2-D576349CF0AD}"/>
    <cellStyle name="ปกติ 2 2 2 5 2 6 2" xfId="32065" xr:uid="{F628D37D-418E-4411-A6A1-B01006338F2F}"/>
    <cellStyle name="ปกติ 2 2 2 5 2 7" xfId="32064" xr:uid="{F8761D02-B98A-4027-83FA-42F6E7C59574}"/>
    <cellStyle name="ปกติ 2 2 2 5 2 7 2" xfId="32063" xr:uid="{D9BB019A-3F99-4F2E-8938-9F6DBD7B21F0}"/>
    <cellStyle name="ปกติ 2 2 2 5 2 8" xfId="32062" xr:uid="{6CC23F9F-D8A5-4462-A065-44641AE6237E}"/>
    <cellStyle name="ปกติ 2 2 2 5 2 9" xfId="28476" xr:uid="{BACB2868-112B-4AF0-8043-EDC189EE3AA3}"/>
    <cellStyle name="ปกติ 2 2 2 6" xfId="42239" xr:uid="{C41CD50B-CEEE-4338-BDB2-ABE94A4F2AB1}"/>
    <cellStyle name="ปกติ 2 2 2 6 10" xfId="32061" xr:uid="{603AC813-34D0-4145-A71D-CE730D9F40F8}"/>
    <cellStyle name="ปกติ 2 2 2 6 11" xfId="39318" xr:uid="{C2B146E4-22F5-474B-9BC9-D04BCD298238}"/>
    <cellStyle name="ปกติ 2 2 2 6 2" xfId="42238" xr:uid="{099961C9-92E5-4D72-B02E-82E4E5742296}"/>
    <cellStyle name="ปกติ 2 2 2 6 2 2" xfId="32059" xr:uid="{43B70779-6B20-42D8-ACF2-C9F8B4ACE446}"/>
    <cellStyle name="ปกติ 2 2 2 6 2 2 2" xfId="32058" xr:uid="{3D7DF3BD-ADD1-4B75-81CB-8EC345F23E69}"/>
    <cellStyle name="ปกติ 2 2 2 6 2 2 2 2" xfId="32057" xr:uid="{47BD682F-C970-489D-B55D-9ED12682BBE2}"/>
    <cellStyle name="ปกติ 2 2 2 6 2 2 3" xfId="32056" xr:uid="{79A7D1D2-531C-4601-868A-991E470C4845}"/>
    <cellStyle name="ปกติ 2 2 2 6 2 2 3 2" xfId="32055" xr:uid="{B4A7FB99-45D1-44A9-828B-9CC9B553B88C}"/>
    <cellStyle name="ปกติ 2 2 2 6 2 2 4" xfId="32054" xr:uid="{B38B38D6-A0A3-48AB-8F5A-1D8F0B8DB9BE}"/>
    <cellStyle name="ปกติ 2 2 2 6 2 3" xfId="32053" xr:uid="{0332BD2B-06A1-4148-9DBE-216F961EE68A}"/>
    <cellStyle name="ปกติ 2 2 2 6 2 3 2" xfId="32052" xr:uid="{C39F7799-3DD2-4DA9-80AA-98242A95F870}"/>
    <cellStyle name="ปกติ 2 2 2 6 2 4" xfId="32051" xr:uid="{2498B347-9444-4AD1-9965-385BDA8BBCC8}"/>
    <cellStyle name="ปกติ 2 2 2 6 2 4 2" xfId="32050" xr:uid="{86B13320-6B91-4116-88A4-D02F72A2FD91}"/>
    <cellStyle name="ปกติ 2 2 2 6 2 5" xfId="32049" xr:uid="{A1CBEDB0-85A2-411A-9767-C07CEBD13804}"/>
    <cellStyle name="ปกติ 2 2 2 6 2 6" xfId="28473" xr:uid="{D931C209-2493-41A2-B584-772233A010AB}"/>
    <cellStyle name="ปกติ 2 2 2 6 2 7" xfId="32060" xr:uid="{AAADDD2F-53BB-4D35-B9B4-9C45ADF4378C}"/>
    <cellStyle name="ปกติ 2 2 2 6 2 8" xfId="39317" xr:uid="{5F42DF09-DC26-4219-8C0B-88992E092DEF}"/>
    <cellStyle name="ปกติ 2 2 2 6 3" xfId="32048" xr:uid="{0CB6D31F-188C-46DA-BC41-2E79BE760414}"/>
    <cellStyle name="ปกติ 2 2 2 6 3 2" xfId="32047" xr:uid="{778529E9-2F0E-4A08-BC0B-4E31DAD6665F}"/>
    <cellStyle name="ปกติ 2 2 2 6 3 2 2" xfId="32046" xr:uid="{4ADB42BB-163E-403B-9645-18333E2D40AB}"/>
    <cellStyle name="ปกติ 2 2 2 6 3 3" xfId="32045" xr:uid="{4904CB6B-CF33-4012-9AE5-F4134D6CA962}"/>
    <cellStyle name="ปกติ 2 2 2 6 3 3 2" xfId="32044" xr:uid="{F0DF4C69-A23F-4DCC-B6C4-BE4F2DF1D395}"/>
    <cellStyle name="ปกติ 2 2 2 6 3 4" xfId="32043" xr:uid="{51D9E187-C731-4298-BA8B-EDABD130FFDD}"/>
    <cellStyle name="ปกติ 2 2 2 6 4" xfId="32042" xr:uid="{88DAA73F-9240-4171-BA32-D5D3ACA6D5C3}"/>
    <cellStyle name="ปกติ 2 2 2 6 4 2" xfId="32041" xr:uid="{2B1E92FE-8083-4D8D-89F4-FABDB0A114F6}"/>
    <cellStyle name="ปกติ 2 2 2 6 4 2 2" xfId="32040" xr:uid="{4ACCD22E-4A7B-49FA-8D45-89CF477A19A9}"/>
    <cellStyle name="ปกติ 2 2 2 6 4 3" xfId="32039" xr:uid="{F9C0CEBF-45BE-4E6C-87BC-7754DB812413}"/>
    <cellStyle name="ปกติ 2 2 2 6 4 3 2" xfId="32038" xr:uid="{0D5B2D60-3C02-4130-8B62-A2CF8E042AD7}"/>
    <cellStyle name="ปกติ 2 2 2 6 4 4" xfId="32037" xr:uid="{F2AAABAF-1435-4596-ABA1-1A294650A808}"/>
    <cellStyle name="ปกติ 2 2 2 6 5" xfId="32036" xr:uid="{58DB25BC-0901-44AA-87AB-D4DD0138E327}"/>
    <cellStyle name="ปกติ 2 2 2 6 5 2" xfId="32035" xr:uid="{3AE22B57-33F6-4B9D-907D-922FB53CA844}"/>
    <cellStyle name="ปกติ 2 2 2 6 5 2 2" xfId="32034" xr:uid="{B81874E7-70B9-402F-8767-F43347DDA002}"/>
    <cellStyle name="ปกติ 2 2 2 6 5 3" xfId="32033" xr:uid="{07B52F24-9B52-40E7-8372-0320A516B077}"/>
    <cellStyle name="ปกติ 2 2 2 6 5 3 2" xfId="32032" xr:uid="{25279149-308F-4B49-B3D2-8D65ADD52123}"/>
    <cellStyle name="ปกติ 2 2 2 6 5 4" xfId="32031" xr:uid="{403E3D0D-6841-4145-9E24-680DDE0B7228}"/>
    <cellStyle name="ปกติ 2 2 2 6 6" xfId="32030" xr:uid="{D1C472C9-4D67-449A-9075-6558838227AF}"/>
    <cellStyle name="ปกติ 2 2 2 6 6 2" xfId="32029" xr:uid="{084251B8-6C06-46B8-9095-F1026A4949AE}"/>
    <cellStyle name="ปกติ 2 2 2 6 7" xfId="32028" xr:uid="{5F317DC3-CBBD-4C91-8C88-4D0BE7CF87D7}"/>
    <cellStyle name="ปกติ 2 2 2 6 7 2" xfId="32027" xr:uid="{95F05A73-F903-42A3-940F-614BF0F8B3E2}"/>
    <cellStyle name="ปกติ 2 2 2 6 8" xfId="32026" xr:uid="{4C1102D1-309F-41F5-8921-A91FDB9293C2}"/>
    <cellStyle name="ปกติ 2 2 2 6 9" xfId="28474" xr:uid="{2997A186-A296-4448-A263-945FF0804469}"/>
    <cellStyle name="ปกติ 2 2 2 7" xfId="42237" xr:uid="{DD5FB628-408A-4FE4-860D-006A39BA3495}"/>
    <cellStyle name="ปกติ 2 2 2 7 10" xfId="32025" xr:uid="{2407FB2A-DA88-438C-827C-B37C224F3CCF}"/>
    <cellStyle name="ปกติ 2 2 2 7 11" xfId="39316" xr:uid="{C0268B86-6302-4FA7-A333-9068BF0FA83B}"/>
    <cellStyle name="ปกติ 2 2 2 7 2" xfId="42236" xr:uid="{5FE92862-0428-4D78-9079-8BC7B08C7FB9}"/>
    <cellStyle name="ปกติ 2 2 2 7 2 2" xfId="32023" xr:uid="{6C25C750-86F6-4C5A-84F7-CC3D7306586A}"/>
    <cellStyle name="ปกติ 2 2 2 7 2 2 2" xfId="32022" xr:uid="{AF8F935D-CD3C-4BFC-85C7-B6C0A32F318D}"/>
    <cellStyle name="ปกติ 2 2 2 7 2 2 2 2" xfId="32021" xr:uid="{66A0A2D8-F7A1-4A82-A5D3-F89B777DED4A}"/>
    <cellStyle name="ปกติ 2 2 2 7 2 2 3" xfId="32020" xr:uid="{474DEC79-DD20-449C-8997-F92E75B84FF9}"/>
    <cellStyle name="ปกติ 2 2 2 7 2 2 3 2" xfId="32019" xr:uid="{90A27633-8FCF-45EE-A8BF-9BB344679189}"/>
    <cellStyle name="ปกติ 2 2 2 7 2 2 4" xfId="32018" xr:uid="{052B38B7-4623-47C0-9DC1-28D0A9991F24}"/>
    <cellStyle name="ปกติ 2 2 2 7 2 3" xfId="32017" xr:uid="{B7E886E0-C6F1-4A6D-BDFC-C04075F13628}"/>
    <cellStyle name="ปกติ 2 2 2 7 2 3 2" xfId="32016" xr:uid="{5D5D1CC4-0295-48B3-AA86-782DB0E930D3}"/>
    <cellStyle name="ปกติ 2 2 2 7 2 4" xfId="32015" xr:uid="{EA38774F-6852-47C2-B8D9-829478965EEB}"/>
    <cellStyle name="ปกติ 2 2 2 7 2 4 2" xfId="32014" xr:uid="{D7EDB8BE-A9E0-4544-A1BD-57FC3F668CC4}"/>
    <cellStyle name="ปกติ 2 2 2 7 2 5" xfId="32013" xr:uid="{65B19CF7-7B81-442D-B1C1-67A499137E70}"/>
    <cellStyle name="ปกติ 2 2 2 7 2 6" xfId="28471" xr:uid="{9E59ED54-19EA-419B-94DD-9DAB4E145BC4}"/>
    <cellStyle name="ปกติ 2 2 2 7 2 7" xfId="32024" xr:uid="{5E253E04-9101-4639-A142-21543A428EC0}"/>
    <cellStyle name="ปกติ 2 2 2 7 2 8" xfId="39315" xr:uid="{1DB4F2BD-2353-4B57-9836-934B8FAA67FD}"/>
    <cellStyle name="ปกติ 2 2 2 7 3" xfId="32012" xr:uid="{638701A4-2871-48EA-B937-493C9378651E}"/>
    <cellStyle name="ปกติ 2 2 2 7 3 2" xfId="32011" xr:uid="{A07F4249-6E22-4125-B1EF-D0A10BB133E8}"/>
    <cellStyle name="ปกติ 2 2 2 7 3 2 2" xfId="32010" xr:uid="{7CCDF54F-DBAD-413E-999B-154A72917DB2}"/>
    <cellStyle name="ปกติ 2 2 2 7 3 3" xfId="32009" xr:uid="{BB312583-57BB-4A45-ACA3-E0BCEF13FF96}"/>
    <cellStyle name="ปกติ 2 2 2 7 3 3 2" xfId="32008" xr:uid="{63CA097A-4AB6-4FAF-9A09-60C9BBD0152E}"/>
    <cellStyle name="ปกติ 2 2 2 7 3 4" xfId="32007" xr:uid="{42944EA7-E52A-49CC-94B9-88E5C4B0FDB4}"/>
    <cellStyle name="ปกติ 2 2 2 7 4" xfId="32006" xr:uid="{A2B38112-11C8-415B-8497-CD3906013055}"/>
    <cellStyle name="ปกติ 2 2 2 7 4 2" xfId="32005" xr:uid="{17A1C12B-7A64-4F43-ACCE-EE71E7A3E523}"/>
    <cellStyle name="ปกติ 2 2 2 7 4 2 2" xfId="32004" xr:uid="{F07B0F22-3025-4B23-A991-3756735661A0}"/>
    <cellStyle name="ปกติ 2 2 2 7 4 3" xfId="32003" xr:uid="{DBA29331-AB9E-4B00-ACBE-2B3EF3953AB7}"/>
    <cellStyle name="ปกติ 2 2 2 7 4 3 2" xfId="32002" xr:uid="{05987DFE-6EB2-4ADA-BC4B-0918206E39A3}"/>
    <cellStyle name="ปกติ 2 2 2 7 4 4" xfId="32001" xr:uid="{2655EF9E-063F-4622-A871-229E0928C2A6}"/>
    <cellStyle name="ปกติ 2 2 2 7 5" xfId="32000" xr:uid="{D4E6D6F5-39EC-4C1C-A1E0-A87572289AC8}"/>
    <cellStyle name="ปกติ 2 2 2 7 5 2" xfId="31999" xr:uid="{3DFD2EC5-F781-41EF-B744-920983A3B800}"/>
    <cellStyle name="ปกติ 2 2 2 7 5 2 2" xfId="31998" xr:uid="{65437086-5B8B-4B9C-9F07-7ACD6AFB52AE}"/>
    <cellStyle name="ปกติ 2 2 2 7 5 3" xfId="31997" xr:uid="{EE181D5A-8EF7-471B-B896-D00E25D9C386}"/>
    <cellStyle name="ปกติ 2 2 2 7 5 3 2" xfId="31996" xr:uid="{CA3DB3C6-E4C2-4F84-B037-4A971ABC4D69}"/>
    <cellStyle name="ปกติ 2 2 2 7 5 4" xfId="31995" xr:uid="{195E4962-17D6-485B-BF7C-41FEE2DEEE7F}"/>
    <cellStyle name="ปกติ 2 2 2 7 6" xfId="31994" xr:uid="{38EFB72D-774C-4D95-A8D1-CA8530235E20}"/>
    <cellStyle name="ปกติ 2 2 2 7 6 2" xfId="31993" xr:uid="{7591658E-0407-4355-A986-049BDC54EA1F}"/>
    <cellStyle name="ปกติ 2 2 2 7 7" xfId="31992" xr:uid="{60151A5F-4657-43D4-8A63-B3C234D609E3}"/>
    <cellStyle name="ปกติ 2 2 2 7 7 2" xfId="31991" xr:uid="{7AB5E82C-663B-4812-8EC1-B8C119AFF271}"/>
    <cellStyle name="ปกติ 2 2 2 7 8" xfId="31990" xr:uid="{3CCC5DF9-A087-459B-9CD4-368E0D4D1D4E}"/>
    <cellStyle name="ปกติ 2 2 2 7 9" xfId="28472" xr:uid="{7715B074-379C-4D83-8CF0-205F3C5035C5}"/>
    <cellStyle name="ปกติ 2 2 2 8" xfId="31989" xr:uid="{66EE022D-FFC0-4A94-A50A-ACBEF6204ED8}"/>
    <cellStyle name="ปกติ 2 2 2 8 2" xfId="31988" xr:uid="{E21774B9-1E40-49F2-B8E5-7EF5402ADD30}"/>
    <cellStyle name="ปกติ 2 2 2 8 2 2" xfId="31987" xr:uid="{05BD1A5E-4ADF-4BA8-A8B5-B092B18A4B9C}"/>
    <cellStyle name="ปกติ 2 2 2 8 2 2 2" xfId="31986" xr:uid="{8E8A2BDA-88E8-4744-9072-AF8AF7D5CE0C}"/>
    <cellStyle name="ปกติ 2 2 2 8 2 3" xfId="31985" xr:uid="{F0586C8F-DA22-4028-A45B-D97CE20F2FAE}"/>
    <cellStyle name="ปกติ 2 2 2 8 2 3 2" xfId="31984" xr:uid="{DD70568B-36BA-454C-9271-4272D3611614}"/>
    <cellStyle name="ปกติ 2 2 2 8 2 4" xfId="31983" xr:uid="{5AD8A19A-FA51-47BC-8CFA-08F5314F5093}"/>
    <cellStyle name="ปกติ 2 2 2 8 3" xfId="31982" xr:uid="{0D72B117-6E25-4106-A122-24299ACAD4FA}"/>
    <cellStyle name="ปกติ 2 2 2 8 3 2" xfId="31981" xr:uid="{15B21F95-F777-4976-81A9-F3205EA9F83A}"/>
    <cellStyle name="ปกติ 2 2 2 8 4" xfId="31980" xr:uid="{1BC3FF54-7562-44E1-8232-09F6C087A728}"/>
    <cellStyle name="ปกติ 2 2 2 8 4 2" xfId="31979" xr:uid="{6AD371F3-A077-4E90-AD97-5E3BE7C4CD50}"/>
    <cellStyle name="ปกติ 2 2 2 8 5" xfId="31978" xr:uid="{9E736DA3-2120-49F5-AD48-704C272A8D10}"/>
    <cellStyle name="ปกติ 2 2 2 9" xfId="31977" xr:uid="{1FF2D37E-CBC6-405A-BF52-246EC13B9832}"/>
    <cellStyle name="ปกติ 2 2 2 9 2" xfId="31976" xr:uid="{B9236776-CA16-4BFF-8F20-129435330456}"/>
    <cellStyle name="ปกติ 2 2 2 9 2 2" xfId="31975" xr:uid="{91FF1F04-5E4F-4371-80B3-0765BD1A04E4}"/>
    <cellStyle name="ปกติ 2 2 2 9 3" xfId="31974" xr:uid="{57B6705E-2B5B-40EF-BE93-8FD55EE99A40}"/>
    <cellStyle name="ปกติ 2 2 2 9 3 2" xfId="31973" xr:uid="{BBF28D90-7929-4E5A-97C8-EECBF3A3B48C}"/>
    <cellStyle name="ปกติ 2 2 2 9 4" xfId="31972" xr:uid="{608B2AE9-C276-4BA3-AA25-A4E641368C71}"/>
    <cellStyle name="ปกติ 2 2 3" xfId="42235" xr:uid="{5182C6B8-CFF2-4D10-A079-C91891084B97}"/>
    <cellStyle name="ปกติ 2 2 3 2" xfId="42234" xr:uid="{EF642741-445F-4707-8553-FB2E602C21C5}"/>
    <cellStyle name="ปกติ 2 2 3 2 2" xfId="42233" xr:uid="{32302CAF-B5DB-4506-B310-228483EE0A92}"/>
    <cellStyle name="ปกติ 2 2 3 2 2 10" xfId="31971" xr:uid="{676F7F22-958C-403B-B32A-AD300D7DFF7F}"/>
    <cellStyle name="ปกติ 2 2 3 2 2 11" xfId="39312" xr:uid="{E595D128-8F6F-40CF-993E-9EDBACFFA192}"/>
    <cellStyle name="ปกติ 2 2 3 2 2 2" xfId="42232" xr:uid="{A5300AB3-47AE-45CB-952D-7450CD953171}"/>
    <cellStyle name="ปกติ 2 2 3 2 2 2 2" xfId="31969" xr:uid="{3DDA768F-5E17-4ADB-8834-09DBBCF568F9}"/>
    <cellStyle name="ปกติ 2 2 3 2 2 2 2 2" xfId="31968" xr:uid="{8A8F6D9A-4662-468B-83A0-E910C31BA75C}"/>
    <cellStyle name="ปกติ 2 2 3 2 2 2 2 2 2" xfId="31967" xr:uid="{FDB58A57-866D-4A45-81CB-A69879EEE0A3}"/>
    <cellStyle name="ปกติ 2 2 3 2 2 2 2 3" xfId="31966" xr:uid="{50EB736C-CA63-4AE3-844C-3AF2B70A6D8E}"/>
    <cellStyle name="ปกติ 2 2 3 2 2 2 2 3 2" xfId="31965" xr:uid="{89C8EC55-4678-4278-B6C4-D063B4817FAB}"/>
    <cellStyle name="ปกติ 2 2 3 2 2 2 2 4" xfId="31964" xr:uid="{8627D93C-68C2-4288-B436-E46FF8AD02C0}"/>
    <cellStyle name="ปกติ 2 2 3 2 2 2 3" xfId="31963" xr:uid="{EFF5BA10-01A7-4AC7-894C-4160E4A8BA65}"/>
    <cellStyle name="ปกติ 2 2 3 2 2 2 3 2" xfId="31962" xr:uid="{185788E2-E3F8-4E3C-A1A2-51687A16BCFB}"/>
    <cellStyle name="ปกติ 2 2 3 2 2 2 4" xfId="31961" xr:uid="{7EA1BADA-2523-466C-92AB-00F1DCDE5C30}"/>
    <cellStyle name="ปกติ 2 2 3 2 2 2 4 2" xfId="31960" xr:uid="{879BDD5D-D272-45C1-8AE5-6E8208C4B50B}"/>
    <cellStyle name="ปกติ 2 2 3 2 2 2 5" xfId="31959" xr:uid="{7FBC4D18-AD49-4BD2-8C4B-BC98D2CC70D8}"/>
    <cellStyle name="ปกติ 2 2 3 2 2 2 6" xfId="28469" xr:uid="{7208C82F-A715-4CCA-B44B-651D53C6827E}"/>
    <cellStyle name="ปกติ 2 2 3 2 2 2 7" xfId="31970" xr:uid="{3FCE4266-5996-4572-B9A9-859F87A97C49}"/>
    <cellStyle name="ปกติ 2 2 3 2 2 2 8" xfId="39311" xr:uid="{D25571A4-AA03-4BD2-A1DD-4443D3ACF2FC}"/>
    <cellStyle name="ปกติ 2 2 3 2 2 3" xfId="31958" xr:uid="{299CB5A2-BDB1-4B5A-8717-76028D0080E5}"/>
    <cellStyle name="ปกติ 2 2 3 2 2 3 2" xfId="31957" xr:uid="{0C91749F-54F8-418C-BDB5-DB40500AAA2E}"/>
    <cellStyle name="ปกติ 2 2 3 2 2 3 2 2" xfId="31956" xr:uid="{BA3CF26E-087D-4BA9-9788-842236C59171}"/>
    <cellStyle name="ปกติ 2 2 3 2 2 3 3" xfId="31955" xr:uid="{1440255F-D99E-46D0-8491-6821DDCD3572}"/>
    <cellStyle name="ปกติ 2 2 3 2 2 3 3 2" xfId="31954" xr:uid="{1C81642F-11E4-4A77-83C3-6CCF68B8CBE8}"/>
    <cellStyle name="ปกติ 2 2 3 2 2 3 4" xfId="31953" xr:uid="{6AC4AF14-FD57-41BC-9DBE-0D19F212F920}"/>
    <cellStyle name="ปกติ 2 2 3 2 2 4" xfId="31952" xr:uid="{CED61CC9-CE32-4ED2-B43D-24C8BD38F767}"/>
    <cellStyle name="ปกติ 2 2 3 2 2 4 2" xfId="31951" xr:uid="{1B20A883-D9EE-41F7-9371-CFE7A1B3BE77}"/>
    <cellStyle name="ปกติ 2 2 3 2 2 4 2 2" xfId="31950" xr:uid="{D57E5120-83F3-4732-86BE-018F01D4AAF7}"/>
    <cellStyle name="ปกติ 2 2 3 2 2 4 3" xfId="31949" xr:uid="{52561A9A-0F4A-46CA-B44B-788F009D066D}"/>
    <cellStyle name="ปกติ 2 2 3 2 2 4 3 2" xfId="31948" xr:uid="{5F737874-93BB-448E-8F3D-E9A446D0F59A}"/>
    <cellStyle name="ปกติ 2 2 3 2 2 4 4" xfId="31947" xr:uid="{B7E9920B-A743-456F-8FF9-3B040B0BE26B}"/>
    <cellStyle name="ปกติ 2 2 3 2 2 5" xfId="31946" xr:uid="{DE95321B-8E28-4BE2-866C-B0D128FAAD81}"/>
    <cellStyle name="ปกติ 2 2 3 2 2 5 2" xfId="31945" xr:uid="{BE1C987C-1429-4B6A-A340-3E1F949BF295}"/>
    <cellStyle name="ปกติ 2 2 3 2 2 5 2 2" xfId="31944" xr:uid="{D1132BF3-3D37-4FF9-89AE-76BEEA589746}"/>
    <cellStyle name="ปกติ 2 2 3 2 2 5 3" xfId="31943" xr:uid="{33F82390-0E75-4EC9-8078-22E8C5889915}"/>
    <cellStyle name="ปกติ 2 2 3 2 2 5 3 2" xfId="31942" xr:uid="{C0432104-0B9E-4514-8B61-0CAAFF83129A}"/>
    <cellStyle name="ปกติ 2 2 3 2 2 5 4" xfId="31941" xr:uid="{2AD4C083-F861-4E1F-A051-B5DD73780A04}"/>
    <cellStyle name="ปกติ 2 2 3 2 2 6" xfId="31940" xr:uid="{476A9FEF-1644-4816-B70B-4B6E6DDEE6E0}"/>
    <cellStyle name="ปกติ 2 2 3 2 2 6 2" xfId="31939" xr:uid="{EA82D751-B802-4D34-9865-285A7E6A7CB4}"/>
    <cellStyle name="ปกติ 2 2 3 2 2 7" xfId="31938" xr:uid="{192975F8-CD31-4218-9271-73ECA0519AD4}"/>
    <cellStyle name="ปกติ 2 2 3 2 2 7 2" xfId="31937" xr:uid="{8914A5DF-FDDE-4889-9B50-1FA1DF5EAF92}"/>
    <cellStyle name="ปกติ 2 2 3 2 2 8" xfId="31936" xr:uid="{3E480032-4C08-486B-83BD-6174DEA2BDF2}"/>
    <cellStyle name="ปกติ 2 2 3 2 2 9" xfId="28470" xr:uid="{28714624-34C3-488A-8653-F828E458FE49}"/>
    <cellStyle name="ปกติ 2 2 3 3" xfId="42231" xr:uid="{71B6B554-E812-40F5-81CA-B54CD7B0B683}"/>
    <cellStyle name="ปกติ 2 2 3 3 10" xfId="31935" xr:uid="{E0AB40D8-17FF-4C68-BEA9-8201A4E4B7EA}"/>
    <cellStyle name="ปกติ 2 2 3 3 11" xfId="39310" xr:uid="{1B85C893-8BD5-4478-B802-7D8DE5EE5695}"/>
    <cellStyle name="ปกติ 2 2 3 3 2" xfId="42230" xr:uid="{5986266B-97A6-4253-B261-0B320565300E}"/>
    <cellStyle name="ปกติ 2 2 3 3 2 2" xfId="31933" xr:uid="{359A18F5-AE97-4294-A9C7-CA81D982EC2B}"/>
    <cellStyle name="ปกติ 2 2 3 3 2 2 2" xfId="31932" xr:uid="{DB688DDF-3A56-4933-BD9B-A7924C8D8B47}"/>
    <cellStyle name="ปกติ 2 2 3 3 2 2 2 2" xfId="31931" xr:uid="{E4427576-19CD-4DDF-A6D5-9BEC0717FFAE}"/>
    <cellStyle name="ปกติ 2 2 3 3 2 2 3" xfId="31930" xr:uid="{05ACDC05-F881-41F8-9400-749712794006}"/>
    <cellStyle name="ปกติ 2 2 3 3 2 2 3 2" xfId="31929" xr:uid="{E1298098-4364-4B36-B92A-5F7F1F1AFC86}"/>
    <cellStyle name="ปกติ 2 2 3 3 2 2 4" xfId="31928" xr:uid="{FE262F4B-9E59-4BE5-9B77-18F4BC38276B}"/>
    <cellStyle name="ปกติ 2 2 3 3 2 3" xfId="31927" xr:uid="{C90A12A0-CDED-494F-A32E-ADBA4150B4D4}"/>
    <cellStyle name="ปกติ 2 2 3 3 2 3 2" xfId="31926" xr:uid="{5D7F9939-AAAB-4AB2-A4DA-CECF85FC684C}"/>
    <cellStyle name="ปกติ 2 2 3 3 2 4" xfId="31925" xr:uid="{1DD915A7-2508-46F7-BD9F-27A2DD2BC214}"/>
    <cellStyle name="ปกติ 2 2 3 3 2 4 2" xfId="31924" xr:uid="{26EA978B-40F0-4AC0-B12C-F403CB76D192}"/>
    <cellStyle name="ปกติ 2 2 3 3 2 5" xfId="31923" xr:uid="{6EE1C545-7CAD-436A-8987-9CF34DBCFA8F}"/>
    <cellStyle name="ปกติ 2 2 3 3 2 6" xfId="28467" xr:uid="{CC0EB946-2E88-487C-BF60-A324C25249EA}"/>
    <cellStyle name="ปกติ 2 2 3 3 2 7" xfId="31934" xr:uid="{6CA754E1-9029-4CD5-BC1D-3BB24B1F7A21}"/>
    <cellStyle name="ปกติ 2 2 3 3 2 8" xfId="39309" xr:uid="{3E3261EF-F0DE-44B5-AB69-C54127325834}"/>
    <cellStyle name="ปกติ 2 2 3 3 3" xfId="31922" xr:uid="{0C53C6AA-7F30-4C82-ADDB-2F8339D5E377}"/>
    <cellStyle name="ปกติ 2 2 3 3 3 2" xfId="31921" xr:uid="{3D522F2F-54F3-4E83-91A2-C856B8AEE474}"/>
    <cellStyle name="ปกติ 2 2 3 3 3 2 2" xfId="31920" xr:uid="{442002EE-F4AA-4516-BC30-C1CA552353AA}"/>
    <cellStyle name="ปกติ 2 2 3 3 3 3" xfId="31919" xr:uid="{A4E58EC7-4FC2-4F40-9E2A-37E13DC1DD7A}"/>
    <cellStyle name="ปกติ 2 2 3 3 3 3 2" xfId="31918" xr:uid="{8ED67DA9-1920-4C94-BF9A-CB27E5A3292B}"/>
    <cellStyle name="ปกติ 2 2 3 3 3 4" xfId="31917" xr:uid="{D9924DE6-31AE-4257-BEB5-44FE01EB42AF}"/>
    <cellStyle name="ปกติ 2 2 3 3 4" xfId="31916" xr:uid="{D3625301-1AD9-4C0B-8E03-C55736DF3A63}"/>
    <cellStyle name="ปกติ 2 2 3 3 4 2" xfId="31915" xr:uid="{30DBFD34-706F-4924-B63C-74B5EC636AB4}"/>
    <cellStyle name="ปกติ 2 2 3 3 4 2 2" xfId="31914" xr:uid="{250DA9DE-6708-439E-9D88-F99F3A2F88CF}"/>
    <cellStyle name="ปกติ 2 2 3 3 4 3" xfId="31913" xr:uid="{17B2789E-CC6C-426C-A0E9-9685FDFDAC1B}"/>
    <cellStyle name="ปกติ 2 2 3 3 4 3 2" xfId="31912" xr:uid="{9F958F11-DAA7-4F12-9910-A914357206DD}"/>
    <cellStyle name="ปกติ 2 2 3 3 4 4" xfId="31911" xr:uid="{95066401-A784-4437-92B7-91FDF88CFA77}"/>
    <cellStyle name="ปกติ 2 2 3 3 5" xfId="31910" xr:uid="{09BA56C8-4AF5-49AA-8A23-F29789062930}"/>
    <cellStyle name="ปกติ 2 2 3 3 5 2" xfId="31909" xr:uid="{640D69DD-C529-49DD-A59B-7DAD36FFAAB2}"/>
    <cellStyle name="ปกติ 2 2 3 3 5 2 2" xfId="31908" xr:uid="{63752950-2332-439A-838A-91785B39D5D6}"/>
    <cellStyle name="ปกติ 2 2 3 3 5 3" xfId="31907" xr:uid="{87140F23-F67F-4535-9B13-426A9F06FD59}"/>
    <cellStyle name="ปกติ 2 2 3 3 5 3 2" xfId="31906" xr:uid="{766CF5EB-6003-4CEC-B76B-2E38FC0AEAF1}"/>
    <cellStyle name="ปกติ 2 2 3 3 5 4" xfId="31905" xr:uid="{FAFAE17F-477F-4302-8B6F-27A93DB6186D}"/>
    <cellStyle name="ปกติ 2 2 3 3 6" xfId="31904" xr:uid="{D960C3C3-2E54-4C36-9F83-6C5069EF6A0F}"/>
    <cellStyle name="ปกติ 2 2 3 3 6 2" xfId="31903" xr:uid="{80978E61-8D9F-4790-BC0F-35C6A7D7CFDB}"/>
    <cellStyle name="ปกติ 2 2 3 3 7" xfId="31902" xr:uid="{F29980DF-057D-4CF8-B1EA-880B6F8BDABC}"/>
    <cellStyle name="ปกติ 2 2 3 3 7 2" xfId="31901" xr:uid="{0CC0FC4B-0FBA-49CE-99B9-3767CC00FCEF}"/>
    <cellStyle name="ปกติ 2 2 3 3 8" xfId="31900" xr:uid="{31B718CA-775D-414B-8953-80BF73EA697F}"/>
    <cellStyle name="ปกติ 2 2 3 3 9" xfId="28468" xr:uid="{27E8CAD5-B673-46B4-9FF0-ED6865DFC12A}"/>
    <cellStyle name="ปกติ 2 2 3 4" xfId="42229" xr:uid="{A095618B-256A-4084-8192-20B6EF40C0E2}"/>
    <cellStyle name="ปกติ 2 2 3 4 10" xfId="31899" xr:uid="{AF96D42C-37B7-430E-B3AA-3F1383B10BCC}"/>
    <cellStyle name="ปกติ 2 2 3 4 11" xfId="39308" xr:uid="{9D643AEE-AD8D-4F13-8600-1E40AB5109EA}"/>
    <cellStyle name="ปกติ 2 2 3 4 2" xfId="42228" xr:uid="{8398E55B-D679-4D33-B69A-9D9F624D5B4A}"/>
    <cellStyle name="ปกติ 2 2 3 4 2 2" xfId="31897" xr:uid="{4D0AB680-FFCE-459E-8EC8-762FEAEA79A5}"/>
    <cellStyle name="ปกติ 2 2 3 4 2 2 2" xfId="31896" xr:uid="{55680861-FE2C-465B-BE3F-A661F9B14DAD}"/>
    <cellStyle name="ปกติ 2 2 3 4 2 2 2 2" xfId="31895" xr:uid="{433CD9BF-BF34-4C98-834B-80B90ACA591E}"/>
    <cellStyle name="ปกติ 2 2 3 4 2 2 3" xfId="31894" xr:uid="{1FF03003-2A18-4997-A32F-4F36B1FE20AA}"/>
    <cellStyle name="ปกติ 2 2 3 4 2 2 3 2" xfId="31893" xr:uid="{F83B27FB-BC88-4A2B-A2F6-5425110E721F}"/>
    <cellStyle name="ปกติ 2 2 3 4 2 2 4" xfId="31892" xr:uid="{7AD08C87-0E5D-48CB-8C2C-50450531F96F}"/>
    <cellStyle name="ปกติ 2 2 3 4 2 3" xfId="31891" xr:uid="{E9B7F7A3-DBCB-4B77-A31F-0666A479B3D1}"/>
    <cellStyle name="ปกติ 2 2 3 4 2 3 2" xfId="31890" xr:uid="{E8B12D75-2F4E-41F1-B7EE-905654C926D0}"/>
    <cellStyle name="ปกติ 2 2 3 4 2 4" xfId="31889" xr:uid="{3C964197-EAFC-4D95-9B66-57F2B167E0E0}"/>
    <cellStyle name="ปกติ 2 2 3 4 2 4 2" xfId="31888" xr:uid="{18EE237F-1668-45AC-B613-B01D87D1F65F}"/>
    <cellStyle name="ปกติ 2 2 3 4 2 5" xfId="31887" xr:uid="{3DA6C092-6D9B-472B-A80C-440E5DA21427}"/>
    <cellStyle name="ปกติ 2 2 3 4 2 6" xfId="28465" xr:uid="{18E34F30-5CB6-467E-B0F2-01ADFEC01713}"/>
    <cellStyle name="ปกติ 2 2 3 4 2 7" xfId="31898" xr:uid="{64E3B587-21F0-49E7-B1C8-1A38398341BF}"/>
    <cellStyle name="ปกติ 2 2 3 4 2 8" xfId="39307" xr:uid="{A04C17C4-AD8A-407B-BAD2-01DD30E1334F}"/>
    <cellStyle name="ปกติ 2 2 3 4 3" xfId="31886" xr:uid="{8C116513-C3E4-4E7D-BF88-719EA2CCF4E6}"/>
    <cellStyle name="ปกติ 2 2 3 4 3 2" xfId="31885" xr:uid="{B2EDD34D-1212-4EF2-9495-C4B021F53114}"/>
    <cellStyle name="ปกติ 2 2 3 4 3 2 2" xfId="31884" xr:uid="{A89ADB46-310E-49E4-B3DE-CFDAA4A7C467}"/>
    <cellStyle name="ปกติ 2 2 3 4 3 3" xfId="31883" xr:uid="{08BA6AAC-FD9E-4E09-9E34-4B9657D98C93}"/>
    <cellStyle name="ปกติ 2 2 3 4 3 3 2" xfId="31882" xr:uid="{086AA7D4-D219-49A8-946F-436153E23DEB}"/>
    <cellStyle name="ปกติ 2 2 3 4 3 4" xfId="31881" xr:uid="{EC19BDDD-131D-495A-B7A1-7ADEDAA6A0B8}"/>
    <cellStyle name="ปกติ 2 2 3 4 4" xfId="31880" xr:uid="{259FD20C-860D-41B6-BFE2-0F7B26E6ECCC}"/>
    <cellStyle name="ปกติ 2 2 3 4 4 2" xfId="31879" xr:uid="{875C064B-DFEE-4731-AFFD-26E011D463FA}"/>
    <cellStyle name="ปกติ 2 2 3 4 4 2 2" xfId="31878" xr:uid="{39D462E1-65B3-421A-B703-6D42CC2F22F5}"/>
    <cellStyle name="ปกติ 2 2 3 4 4 3" xfId="31877" xr:uid="{BC2C94BF-B980-4C05-A725-7FFCE4178D81}"/>
    <cellStyle name="ปกติ 2 2 3 4 4 3 2" xfId="31876" xr:uid="{ED591A3E-E1E9-4A22-8118-785BE635294A}"/>
    <cellStyle name="ปกติ 2 2 3 4 4 4" xfId="31875" xr:uid="{A84726C6-A29E-4880-BF52-4AE07731E56B}"/>
    <cellStyle name="ปกติ 2 2 3 4 5" xfId="31874" xr:uid="{8924B91D-DC5C-4D2D-B879-502F11308C1E}"/>
    <cellStyle name="ปกติ 2 2 3 4 5 2" xfId="31873" xr:uid="{44C0636E-933D-4278-9537-225704ECF9DD}"/>
    <cellStyle name="ปกติ 2 2 3 4 5 2 2" xfId="31872" xr:uid="{5CA52D6E-F3F3-4F59-8C28-75A2046CD3E0}"/>
    <cellStyle name="ปกติ 2 2 3 4 5 3" xfId="31871" xr:uid="{6490C6E9-FB1F-4DA5-A802-61CD6E10B4DE}"/>
    <cellStyle name="ปกติ 2 2 3 4 5 3 2" xfId="31870" xr:uid="{967CD41B-2437-445F-A464-8FCC853F5B32}"/>
    <cellStyle name="ปกติ 2 2 3 4 5 4" xfId="31869" xr:uid="{E04F9903-7E73-4D4C-A024-53C2F788AC7D}"/>
    <cellStyle name="ปกติ 2 2 3 4 6" xfId="31868" xr:uid="{BD56CDD5-BC84-4083-8CCA-1F445AB0B1E9}"/>
    <cellStyle name="ปกติ 2 2 3 4 6 2" xfId="31867" xr:uid="{291A1D06-CC11-491D-A85A-91F7AD82E28C}"/>
    <cellStyle name="ปกติ 2 2 3 4 7" xfId="31866" xr:uid="{C4742B24-5B58-427A-945A-4C223965B366}"/>
    <cellStyle name="ปกติ 2 2 3 4 7 2" xfId="31865" xr:uid="{7834EECD-DD8E-431D-BB73-9C606708FF2F}"/>
    <cellStyle name="ปกติ 2 2 3 4 8" xfId="31864" xr:uid="{A5867C8D-4A66-4196-BD5D-9EF9F7E72E6B}"/>
    <cellStyle name="ปกติ 2 2 3 4 9" xfId="28466" xr:uid="{74E2CB53-CEE7-459A-BA9C-37331EDFFF8D}"/>
    <cellStyle name="ปกติ 2 2 3 5" xfId="31863" xr:uid="{3A142ED5-7BF0-42EB-A30A-669A691FE7FF}"/>
    <cellStyle name="ปกติ 2 2 3 5 2" xfId="31862" xr:uid="{C1ADD2C0-96E5-4AA4-9B64-C192443E0B0D}"/>
    <cellStyle name="ปกติ 2 2 3 5 2 2" xfId="31861" xr:uid="{2F6B25D2-842D-4294-A3F7-007D9D6C6A25}"/>
    <cellStyle name="ปกติ 2 2 3 5 2 2 2" xfId="31860" xr:uid="{D2F190BD-3B4D-419F-A64B-6F070DD4295E}"/>
    <cellStyle name="ปกติ 2 2 3 5 2 3" xfId="31859" xr:uid="{01ECF3AA-A3B0-4AE1-BADE-CC1F2C3B073E}"/>
    <cellStyle name="ปกติ 2 2 3 5 2 3 2" xfId="31858" xr:uid="{4264C109-42EA-4F0B-A1F1-BBB8EE805370}"/>
    <cellStyle name="ปกติ 2 2 3 5 2 4" xfId="31857" xr:uid="{B6F4140D-0A08-40E5-980D-41A3E3741706}"/>
    <cellStyle name="ปกติ 2 2 3 5 3" xfId="31856" xr:uid="{E9C9FD46-38A1-4C8F-AE04-0565A8F7616E}"/>
    <cellStyle name="ปกติ 2 2 3 5 3 2" xfId="31855" xr:uid="{8E0CCB05-9FA4-445D-AB3D-36F03E2624D9}"/>
    <cellStyle name="ปกติ 2 2 3 5 4" xfId="31854" xr:uid="{2002E541-B05A-4AB0-8759-149989F72E04}"/>
    <cellStyle name="ปกติ 2 2 3 5 4 2" xfId="31853" xr:uid="{50B0B299-08A3-47A5-9179-DEACF55344B2}"/>
    <cellStyle name="ปกติ 2 2 3 5 5" xfId="31852" xr:uid="{91ADFDD7-E623-4719-A084-4772C539BCE7}"/>
    <cellStyle name="ปกติ 2 2 3 6" xfId="31851" xr:uid="{B5DD3E30-2A7C-4314-9B32-8E117AEFAB79}"/>
    <cellStyle name="ปกติ 2 2 3 6 2" xfId="31850" xr:uid="{C0424FF3-D8F0-4BDF-A7A6-CCC10CACC15D}"/>
    <cellStyle name="ปกติ 2 2 3 6 2 2" xfId="31849" xr:uid="{91DEF8DD-90AA-4D8A-A545-F5C3E18C4BF4}"/>
    <cellStyle name="ปกติ 2 2 3 6 3" xfId="31848" xr:uid="{39D95412-DC43-42B1-B7A4-5A758FCA4B36}"/>
    <cellStyle name="ปกติ 2 2 3 6 3 2" xfId="31847" xr:uid="{C378631D-40A3-4679-912E-3B68813A7237}"/>
    <cellStyle name="ปกติ 2 2 3 6 4" xfId="31846" xr:uid="{C368ED51-5A29-41FD-A051-D175A55E45D8}"/>
    <cellStyle name="ปกติ 2 2 3 7" xfId="31845" xr:uid="{DFB0DE92-A318-438D-8AEE-D79F3E4A8C67}"/>
    <cellStyle name="ปกติ 2 2 3 7 2" xfId="31844" xr:uid="{BFD65534-E3B7-454B-A97B-4244F640254E}"/>
    <cellStyle name="ปกติ 2 2 3 7 2 2" xfId="31843" xr:uid="{14ED7BEE-5761-4286-A7DD-A6314063EE16}"/>
    <cellStyle name="ปกติ 2 2 3 7 3" xfId="31842" xr:uid="{6E553AE5-64CD-4662-AFEF-3EAE120F2EE4}"/>
    <cellStyle name="ปกติ 2 2 3 7 3 2" xfId="31841" xr:uid="{64035832-8B8A-43C9-9015-2188309D59A1}"/>
    <cellStyle name="ปกติ 2 2 3 7 4" xfId="31840" xr:uid="{6BD3743C-D532-47E0-9822-82CCE131ACB3}"/>
    <cellStyle name="ปกติ 2 2 3 8" xfId="31839" xr:uid="{5CF6CFED-9BB7-4C37-B934-74748BF00F9B}"/>
    <cellStyle name="ปกติ 2 2 3 8 2" xfId="31838" xr:uid="{289754E9-65D3-4DDB-BEB5-A05295618121}"/>
    <cellStyle name="ปกติ 2 2 3 8 2 2" xfId="31837" xr:uid="{0EFC1DF8-29FA-4787-8284-3E6DD86B4D4E}"/>
    <cellStyle name="ปกติ 2 2 3 8 3" xfId="31836" xr:uid="{B71C64B3-C9D0-4498-B3AE-7E1B268B8E38}"/>
    <cellStyle name="ปกติ 2 2 3 8 3 2" xfId="31835" xr:uid="{A00B9B61-D598-459E-B851-0BA0665687B0}"/>
    <cellStyle name="ปกติ 2 2 3 8 4" xfId="31834" xr:uid="{20AAF4AB-C2ED-4057-B02C-937183344F74}"/>
    <cellStyle name="ปกติ 2 2 4" xfId="42227" xr:uid="{F1735A39-B5A0-4F81-8818-EE5C3F55C5E4}"/>
    <cellStyle name="ปกติ 2 2 4 2" xfId="42226" xr:uid="{5E57C722-BEA2-4C6D-8B48-BEB43EA3C581}"/>
    <cellStyle name="ปกติ 2 2 4 2 2" xfId="42225" xr:uid="{994F294B-0AEF-4212-9445-0CB58675B234}"/>
    <cellStyle name="ปกติ 2 2 4 2 2 10" xfId="31833" xr:uid="{6F7BE5FC-0B74-4CDC-9E93-D02E91712C4E}"/>
    <cellStyle name="ปกติ 2 2 4 2 2 11" xfId="39306" xr:uid="{47187AE3-7B9D-464D-BE25-5F6E1F7D73FC}"/>
    <cellStyle name="ปกติ 2 2 4 2 2 2" xfId="42224" xr:uid="{7A42AF97-C5F4-44D4-9416-E2EC024B0265}"/>
    <cellStyle name="ปกติ 2 2 4 2 2 2 2" xfId="31831" xr:uid="{FF1F04C2-1E73-4BC4-B011-9E529302DBF7}"/>
    <cellStyle name="ปกติ 2 2 4 2 2 2 2 2" xfId="31830" xr:uid="{9F3363C6-0452-4328-8FF3-3283FEB36A7C}"/>
    <cellStyle name="ปกติ 2 2 4 2 2 2 2 2 2" xfId="31829" xr:uid="{14CE4380-B2B8-4DF4-8615-FBC146A433D2}"/>
    <cellStyle name="ปกติ 2 2 4 2 2 2 2 3" xfId="31828" xr:uid="{240946B0-0EA8-49EF-8D79-3476AF50BD67}"/>
    <cellStyle name="ปกติ 2 2 4 2 2 2 2 3 2" xfId="31827" xr:uid="{BCB327BE-B6D3-4B6E-9C31-061A929FF0A0}"/>
    <cellStyle name="ปกติ 2 2 4 2 2 2 2 4" xfId="31826" xr:uid="{87B466BC-27D6-4D7B-8743-F25CB66928D0}"/>
    <cellStyle name="ปกติ 2 2 4 2 2 2 3" xfId="31825" xr:uid="{8A12C579-A7E0-4054-8D46-2AC825B855D5}"/>
    <cellStyle name="ปกติ 2 2 4 2 2 2 3 2" xfId="31824" xr:uid="{4A77D788-E84E-4E83-8C0B-33E1D4CA64BF}"/>
    <cellStyle name="ปกติ 2 2 4 2 2 2 4" xfId="31823" xr:uid="{B396331C-348A-42BB-8A1B-60600E8F45D3}"/>
    <cellStyle name="ปกติ 2 2 4 2 2 2 4 2" xfId="31822" xr:uid="{A90E4A77-E96F-459F-AE0F-ABF4541911B1}"/>
    <cellStyle name="ปกติ 2 2 4 2 2 2 5" xfId="31821" xr:uid="{565E0159-9FFC-4ADB-B52B-AE84F14EB425}"/>
    <cellStyle name="ปกติ 2 2 4 2 2 2 6" xfId="28463" xr:uid="{4752060B-4853-424C-9FF6-CAB325EB9CEB}"/>
    <cellStyle name="ปกติ 2 2 4 2 2 2 7" xfId="31832" xr:uid="{DAB1CD6C-E837-4381-BFA5-D10B75FC1937}"/>
    <cellStyle name="ปกติ 2 2 4 2 2 2 8" xfId="39305" xr:uid="{0D3C5212-FA41-45C5-B119-1C6C81D0AF17}"/>
    <cellStyle name="ปกติ 2 2 4 2 2 3" xfId="31820" xr:uid="{5C9ED991-DCAC-43A7-B6A4-C2CF3F6505F4}"/>
    <cellStyle name="ปกติ 2 2 4 2 2 3 2" xfId="31819" xr:uid="{95559EC7-6403-4E73-8D74-AB91BCA5ADFA}"/>
    <cellStyle name="ปกติ 2 2 4 2 2 3 2 2" xfId="31818" xr:uid="{E63ACA15-3D85-4531-9EDC-6E959E325639}"/>
    <cellStyle name="ปกติ 2 2 4 2 2 3 3" xfId="31817" xr:uid="{2FE271F8-0C24-4777-A51A-ED56A16374DB}"/>
    <cellStyle name="ปกติ 2 2 4 2 2 3 3 2" xfId="31816" xr:uid="{4F4B769B-28BB-480E-BF0C-D822B21B674B}"/>
    <cellStyle name="ปกติ 2 2 4 2 2 3 4" xfId="31815" xr:uid="{9695EDFA-7057-44DD-A115-B9ACEEF16B21}"/>
    <cellStyle name="ปกติ 2 2 4 2 2 4" xfId="31814" xr:uid="{0D727207-ED5F-4B4A-BB27-C64CBB0CBD49}"/>
    <cellStyle name="ปกติ 2 2 4 2 2 4 2" xfId="31813" xr:uid="{5564DC3E-B8A9-4F77-98F2-6719207A4EEA}"/>
    <cellStyle name="ปกติ 2 2 4 2 2 4 2 2" xfId="31812" xr:uid="{D55990F8-F12F-4D97-8730-62D2DEADDFD2}"/>
    <cellStyle name="ปกติ 2 2 4 2 2 4 3" xfId="31811" xr:uid="{5135F1C4-1470-4113-B76B-C7DF0A075CBD}"/>
    <cellStyle name="ปกติ 2 2 4 2 2 4 3 2" xfId="31810" xr:uid="{F97E3A40-C9F5-44E0-92B9-7A23218062D7}"/>
    <cellStyle name="ปกติ 2 2 4 2 2 4 4" xfId="31809" xr:uid="{971A5AE9-FD96-49A0-90D9-5CD814295439}"/>
    <cellStyle name="ปกติ 2 2 4 2 2 5" xfId="31808" xr:uid="{4AA56251-33B8-4A3E-95F8-2E809CEFD527}"/>
    <cellStyle name="ปกติ 2 2 4 2 2 5 2" xfId="31807" xr:uid="{6C969780-86DD-49C0-AAD1-66A468933250}"/>
    <cellStyle name="ปกติ 2 2 4 2 2 5 2 2" xfId="31806" xr:uid="{11492554-ECD6-455C-B018-EAE13F1C8199}"/>
    <cellStyle name="ปกติ 2 2 4 2 2 5 3" xfId="31805" xr:uid="{7BF25950-6FD1-4DC8-8766-648A19B6DE01}"/>
    <cellStyle name="ปกติ 2 2 4 2 2 5 3 2" xfId="31804" xr:uid="{52326CA4-5601-43F0-969D-75658B0F61F4}"/>
    <cellStyle name="ปกติ 2 2 4 2 2 5 4" xfId="31803" xr:uid="{DC1127BC-EDEB-4788-AAE7-53EBEE7D7237}"/>
    <cellStyle name="ปกติ 2 2 4 2 2 6" xfId="31802" xr:uid="{7857BF44-E702-41F5-A7B3-943F7930757B}"/>
    <cellStyle name="ปกติ 2 2 4 2 2 6 2" xfId="31801" xr:uid="{A6B7AA1A-8283-4844-B8D5-33A0F555581C}"/>
    <cellStyle name="ปกติ 2 2 4 2 2 7" xfId="31800" xr:uid="{459591DB-0A4B-43A0-927F-393EEF664B96}"/>
    <cellStyle name="ปกติ 2 2 4 2 2 7 2" xfId="31799" xr:uid="{BC7BE0B6-A08D-4CF7-8C1A-9A8AE7A25D01}"/>
    <cellStyle name="ปกติ 2 2 4 2 2 8" xfId="31798" xr:uid="{EFFB460C-749F-4466-872B-9A585D09A010}"/>
    <cellStyle name="ปกติ 2 2 4 2 2 9" xfId="28464" xr:uid="{8C12E281-FD46-4544-AE30-BD04D47D6745}"/>
    <cellStyle name="ปกติ 2 2 4 3" xfId="42223" xr:uid="{CE548BD0-E2BC-450B-98B1-48D7A0185008}"/>
    <cellStyle name="ปกติ 2 2 4 3 10" xfId="31797" xr:uid="{20D91C41-EAE2-4E7A-8601-C087E7935788}"/>
    <cellStyle name="ปกติ 2 2 4 3 11" xfId="39304" xr:uid="{D0002D1D-3AFF-47C3-8351-0A1508F631D4}"/>
    <cellStyle name="ปกติ 2 2 4 3 2" xfId="42222" xr:uid="{8E0A14C7-9756-42E7-8DB3-C963CB3C452C}"/>
    <cellStyle name="ปกติ 2 2 4 3 2 2" xfId="31795" xr:uid="{2F060C9D-8895-40EA-87D6-A525DB69F237}"/>
    <cellStyle name="ปกติ 2 2 4 3 2 2 2" xfId="31794" xr:uid="{8FE47020-11C2-406B-A143-0A0595682A86}"/>
    <cellStyle name="ปกติ 2 2 4 3 2 2 2 2" xfId="31793" xr:uid="{89E1FCDD-D893-45C7-8DC3-0F4812B8E4E2}"/>
    <cellStyle name="ปกติ 2 2 4 3 2 2 3" xfId="31792" xr:uid="{19138E09-EE2B-402E-A4FE-803FF00D3795}"/>
    <cellStyle name="ปกติ 2 2 4 3 2 2 3 2" xfId="31791" xr:uid="{6909572F-E1C5-432A-9C99-66B84454DAF9}"/>
    <cellStyle name="ปกติ 2 2 4 3 2 2 4" xfId="31790" xr:uid="{4CB4CBCF-4375-4982-BD57-44100246C85F}"/>
    <cellStyle name="ปกติ 2 2 4 3 2 3" xfId="31789" xr:uid="{0EE6528C-FC27-4C87-B8CF-8B50534C1EA2}"/>
    <cellStyle name="ปกติ 2 2 4 3 2 3 2" xfId="31788" xr:uid="{6B20E957-ABDE-4E5F-8EEF-EF5EACB2CB8C}"/>
    <cellStyle name="ปกติ 2 2 4 3 2 4" xfId="31787" xr:uid="{89EB58D0-36D4-4F1E-9F04-3395D34F518E}"/>
    <cellStyle name="ปกติ 2 2 4 3 2 4 2" xfId="31786" xr:uid="{580FBB1C-8D19-42B3-ACA3-1E81BA7267C3}"/>
    <cellStyle name="ปกติ 2 2 4 3 2 5" xfId="31785" xr:uid="{39BFC4AF-EDAF-4F45-B4C8-7F1033139012}"/>
    <cellStyle name="ปกติ 2 2 4 3 2 6" xfId="28461" xr:uid="{EB46FD14-AEF8-48CC-9D9F-A28DAFE8B1F1}"/>
    <cellStyle name="ปกติ 2 2 4 3 2 7" xfId="31796" xr:uid="{71C584AE-8126-4D51-A911-8264DD989410}"/>
    <cellStyle name="ปกติ 2 2 4 3 2 8" xfId="39303" xr:uid="{3B97B099-C6C4-40A7-A4D7-A1457CF9A6B9}"/>
    <cellStyle name="ปกติ 2 2 4 3 3" xfId="31784" xr:uid="{61E94DCC-96D7-43A8-9073-4C5C91EE8F27}"/>
    <cellStyle name="ปกติ 2 2 4 3 3 2" xfId="31783" xr:uid="{0B745030-7327-45B7-B4EB-7A3BEB9D29BA}"/>
    <cellStyle name="ปกติ 2 2 4 3 3 2 2" xfId="31782" xr:uid="{FC929E1E-9727-495A-BE71-A5BD2C7697B5}"/>
    <cellStyle name="ปกติ 2 2 4 3 3 3" xfId="31781" xr:uid="{3D79F92A-C233-4294-9733-4006144B7354}"/>
    <cellStyle name="ปกติ 2 2 4 3 3 3 2" xfId="31780" xr:uid="{2DE35801-54D9-4B1E-B87F-9A8D7114D28B}"/>
    <cellStyle name="ปกติ 2 2 4 3 3 4" xfId="31779" xr:uid="{47598A5E-6D7D-493D-BB2E-9D63915C4DFB}"/>
    <cellStyle name="ปกติ 2 2 4 3 4" xfId="31778" xr:uid="{692E3CB3-2798-4A9E-9C9E-87AD9947A9BC}"/>
    <cellStyle name="ปกติ 2 2 4 3 4 2" xfId="31777" xr:uid="{C5A1560C-CACC-421D-B17C-0D13FEAC713F}"/>
    <cellStyle name="ปกติ 2 2 4 3 4 2 2" xfId="31776" xr:uid="{9EB56831-F879-4244-B072-4D308CB60914}"/>
    <cellStyle name="ปกติ 2 2 4 3 4 3" xfId="31775" xr:uid="{6F82B363-73DC-4B42-887F-78FED63A3C70}"/>
    <cellStyle name="ปกติ 2 2 4 3 4 3 2" xfId="31774" xr:uid="{5A658B05-428F-4B3C-8C40-52C05C6481FD}"/>
    <cellStyle name="ปกติ 2 2 4 3 4 4" xfId="31773" xr:uid="{67CDA595-9DAD-4D7E-9E71-37E160B07761}"/>
    <cellStyle name="ปกติ 2 2 4 3 5" xfId="31772" xr:uid="{6745417E-2562-4B77-8463-2F69B9793868}"/>
    <cellStyle name="ปกติ 2 2 4 3 5 2" xfId="31771" xr:uid="{A3462BE8-92F9-43D4-89F8-78A8E9B0F079}"/>
    <cellStyle name="ปกติ 2 2 4 3 5 2 2" xfId="31770" xr:uid="{729FED2B-7047-460D-8CA7-A90F90A9B9B6}"/>
    <cellStyle name="ปกติ 2 2 4 3 5 3" xfId="31769" xr:uid="{61674FBE-5150-4FA6-B32C-70AE2C5C6661}"/>
    <cellStyle name="ปกติ 2 2 4 3 5 3 2" xfId="31768" xr:uid="{2F5B61B2-50C4-4F8F-9BF7-27D00F31E6F9}"/>
    <cellStyle name="ปกติ 2 2 4 3 5 4" xfId="31767" xr:uid="{E75A945B-EF39-4A8C-BF88-16E04574ABFD}"/>
    <cellStyle name="ปกติ 2 2 4 3 6" xfId="31766" xr:uid="{B73C51DA-FDA0-4BAD-8A09-B201C68AB966}"/>
    <cellStyle name="ปกติ 2 2 4 3 6 2" xfId="31765" xr:uid="{91195D5A-778C-41EA-8E39-C32B2FC7E1A9}"/>
    <cellStyle name="ปกติ 2 2 4 3 7" xfId="31764" xr:uid="{38FB9205-E856-41AE-9965-4B8B87F14ED8}"/>
    <cellStyle name="ปกติ 2 2 4 3 7 2" xfId="31763" xr:uid="{32F8952A-D0A2-44FB-B731-A71F2F2FC9B9}"/>
    <cellStyle name="ปกติ 2 2 4 3 8" xfId="31762" xr:uid="{D54C19FA-0B1F-4790-AED0-55D0F345D657}"/>
    <cellStyle name="ปกติ 2 2 4 3 9" xfId="28462" xr:uid="{275A0E1C-7F20-4492-B68D-12CF478D1C99}"/>
    <cellStyle name="ปกติ 2 2 4 4" xfId="42221" xr:uid="{B5C9E95C-A0C8-48E0-BD1A-C121404E3592}"/>
    <cellStyle name="ปกติ 2 2 4 4 10" xfId="31761" xr:uid="{688F7AD5-1958-4C6F-893D-8DF71513B4BA}"/>
    <cellStyle name="ปกติ 2 2 4 4 11" xfId="39302" xr:uid="{72B49640-DA8C-41DD-B329-B56A275A05CA}"/>
    <cellStyle name="ปกติ 2 2 4 4 2" xfId="42220" xr:uid="{03032D77-6A94-428C-ABB1-36C40D8BAF4D}"/>
    <cellStyle name="ปกติ 2 2 4 4 2 2" xfId="31759" xr:uid="{D654D66D-2F3B-4239-9B19-E69B841BEF14}"/>
    <cellStyle name="ปกติ 2 2 4 4 2 2 2" xfId="31758" xr:uid="{F430E080-5A3E-4941-ACD5-CFD576B72C25}"/>
    <cellStyle name="ปกติ 2 2 4 4 2 2 2 2" xfId="31757" xr:uid="{236E8F13-8253-43CD-B2D2-8D1AF772B27F}"/>
    <cellStyle name="ปกติ 2 2 4 4 2 2 3" xfId="31756" xr:uid="{52C8662B-C7A1-4D76-9EA0-6F5289448826}"/>
    <cellStyle name="ปกติ 2 2 4 4 2 2 3 2" xfId="31755" xr:uid="{B780D42E-1131-4D3E-B97B-06DA60022890}"/>
    <cellStyle name="ปกติ 2 2 4 4 2 2 4" xfId="31754" xr:uid="{C2EB39EE-2DDC-41A6-8C52-D14BF1A7C970}"/>
    <cellStyle name="ปกติ 2 2 4 4 2 3" xfId="31753" xr:uid="{CEEF967D-0515-4906-8DF1-552F6B9A0904}"/>
    <cellStyle name="ปกติ 2 2 4 4 2 3 2" xfId="31752" xr:uid="{69CB674C-5E86-4F30-9061-5340862FDFE3}"/>
    <cellStyle name="ปกติ 2 2 4 4 2 4" xfId="31751" xr:uid="{7B6AECEE-626E-4A14-A3B9-503C8DF9DD69}"/>
    <cellStyle name="ปกติ 2 2 4 4 2 4 2" xfId="31750" xr:uid="{9DE27194-EC65-4C22-A0F6-84C92D9A12E0}"/>
    <cellStyle name="ปกติ 2 2 4 4 2 5" xfId="31749" xr:uid="{9E793CB6-36D1-460D-926B-AD5FF9710E50}"/>
    <cellStyle name="ปกติ 2 2 4 4 2 6" xfId="28459" xr:uid="{311974C5-5D29-4B0C-9EC9-1A3A24F7AD6B}"/>
    <cellStyle name="ปกติ 2 2 4 4 2 7" xfId="31760" xr:uid="{F5370F56-977D-4E15-AAB9-E6B13E6A7782}"/>
    <cellStyle name="ปกติ 2 2 4 4 2 8" xfId="39301" xr:uid="{D09AD8FC-C246-4092-ACD9-B39FDFD3C8F2}"/>
    <cellStyle name="ปกติ 2 2 4 4 3" xfId="31748" xr:uid="{F634928C-AF21-485E-B4EB-478F7CA37417}"/>
    <cellStyle name="ปกติ 2 2 4 4 3 2" xfId="31747" xr:uid="{1CA755A2-D381-48A0-A2DA-23496CD91CE8}"/>
    <cellStyle name="ปกติ 2 2 4 4 3 2 2" xfId="31746" xr:uid="{383934A3-87FF-42A9-A8ED-3A8DD3C4A72E}"/>
    <cellStyle name="ปกติ 2 2 4 4 3 3" xfId="31745" xr:uid="{88B6E22D-25ED-4632-84B9-1DB6472EEE81}"/>
    <cellStyle name="ปกติ 2 2 4 4 3 3 2" xfId="31744" xr:uid="{BBD63194-F60D-4C0A-8C15-6E69977A050C}"/>
    <cellStyle name="ปกติ 2 2 4 4 3 4" xfId="31743" xr:uid="{CAB42AE8-B4B8-4E10-AA2F-19D6537D2280}"/>
    <cellStyle name="ปกติ 2 2 4 4 4" xfId="31742" xr:uid="{D8268CA9-9E4D-4920-AE3E-116F9C6F3341}"/>
    <cellStyle name="ปกติ 2 2 4 4 4 2" xfId="31741" xr:uid="{F89AAF2E-E4AD-402E-8E74-0A80546D4AA5}"/>
    <cellStyle name="ปกติ 2 2 4 4 4 2 2" xfId="31740" xr:uid="{7783AB50-4CAE-4575-BE38-DCA288C1D8B6}"/>
    <cellStyle name="ปกติ 2 2 4 4 4 3" xfId="31739" xr:uid="{111A8361-3E95-4E9A-BCEF-2F51A06536B9}"/>
    <cellStyle name="ปกติ 2 2 4 4 4 3 2" xfId="31738" xr:uid="{8FF043AE-B497-4732-8F9E-AB58DC35BE59}"/>
    <cellStyle name="ปกติ 2 2 4 4 4 4" xfId="31737" xr:uid="{66BE27B3-2B5A-4AE3-8BA6-F3ADEC6BAA03}"/>
    <cellStyle name="ปกติ 2 2 4 4 5" xfId="31736" xr:uid="{56BE8262-183D-40FA-970A-E06B55C359CF}"/>
    <cellStyle name="ปกติ 2 2 4 4 5 2" xfId="31735" xr:uid="{4ED38BE2-CE59-4BAB-9CCD-6628D11DAA61}"/>
    <cellStyle name="ปกติ 2 2 4 4 5 2 2" xfId="31734" xr:uid="{CFE90D3D-20A9-4DAF-9585-268249CAA9B7}"/>
    <cellStyle name="ปกติ 2 2 4 4 5 3" xfId="31733" xr:uid="{594D9145-8EB7-4E63-929F-5639E81BF57F}"/>
    <cellStyle name="ปกติ 2 2 4 4 5 3 2" xfId="31732" xr:uid="{3F099A91-FE80-4E6C-A359-2D7815780CBA}"/>
    <cellStyle name="ปกติ 2 2 4 4 5 4" xfId="31731" xr:uid="{7742B8E5-C40E-4372-A1FE-D1EB711361F5}"/>
    <cellStyle name="ปกติ 2 2 4 4 6" xfId="31730" xr:uid="{9DC929F3-DF76-4598-BF57-B718D2BB30AF}"/>
    <cellStyle name="ปกติ 2 2 4 4 6 2" xfId="31729" xr:uid="{D6180A0F-20DA-44F7-BA9A-67BAEA8F0EE5}"/>
    <cellStyle name="ปกติ 2 2 4 4 7" xfId="31728" xr:uid="{82DC9C26-2A34-48C7-9DBD-493610AE252E}"/>
    <cellStyle name="ปกติ 2 2 4 4 7 2" xfId="31727" xr:uid="{74CE87C4-0140-4A12-AA91-BC86906841F1}"/>
    <cellStyle name="ปกติ 2 2 4 4 8" xfId="31726" xr:uid="{FEEE6BA4-A667-4AB2-902C-0A5D800B7E4A}"/>
    <cellStyle name="ปกติ 2 2 4 4 9" xfId="28460" xr:uid="{77B6E75E-19FA-4071-863C-97299145AC57}"/>
    <cellStyle name="ปกติ 2 2 4 5" xfId="31725" xr:uid="{32818F12-55B6-4003-BC30-55629A79B87F}"/>
    <cellStyle name="ปกติ 2 2 4 5 2" xfId="31724" xr:uid="{3AE26C85-09E4-4FC9-92E7-A01F2E44C56B}"/>
    <cellStyle name="ปกติ 2 2 4 5 2 2" xfId="31723" xr:uid="{3D7C1646-5015-4B99-B5E7-C093EB1AFD48}"/>
    <cellStyle name="ปกติ 2 2 4 5 2 2 2" xfId="31722" xr:uid="{A87D3C51-2796-4847-9068-ADF1AD23F0F3}"/>
    <cellStyle name="ปกติ 2 2 4 5 2 3" xfId="31721" xr:uid="{DD4B0665-7AE6-4BBB-94A1-3D9FF8768E44}"/>
    <cellStyle name="ปกติ 2 2 4 5 2 3 2" xfId="31720" xr:uid="{7B7D5F91-B63B-4E94-BC20-1D38A92DDFC2}"/>
    <cellStyle name="ปกติ 2 2 4 5 2 4" xfId="31719" xr:uid="{280BD7A9-0F36-462B-AFEC-8A487BF3EBE3}"/>
    <cellStyle name="ปกติ 2 2 4 5 3" xfId="31718" xr:uid="{CCA0A03E-54FE-455C-A40D-DA78E128B45C}"/>
    <cellStyle name="ปกติ 2 2 4 5 3 2" xfId="31717" xr:uid="{A3CE3866-BAEB-4A59-8ED8-EB9FD5DBA02F}"/>
    <cellStyle name="ปกติ 2 2 4 5 4" xfId="31716" xr:uid="{7132FFB6-35F6-4036-BFDF-B8C84EC3F2CB}"/>
    <cellStyle name="ปกติ 2 2 4 5 4 2" xfId="31715" xr:uid="{3EAB0449-7D67-4D9A-96EE-334E3FC07945}"/>
    <cellStyle name="ปกติ 2 2 4 5 5" xfId="31714" xr:uid="{3023DA1C-248B-4A37-8A77-68E43C531E00}"/>
    <cellStyle name="ปกติ 2 2 4 6" xfId="31713" xr:uid="{898075A7-21F5-4C98-8B4C-204D8C538C2F}"/>
    <cellStyle name="ปกติ 2 2 4 6 2" xfId="31712" xr:uid="{83D49DE5-07F0-4A0C-A015-C0B8359F6F45}"/>
    <cellStyle name="ปกติ 2 2 4 6 2 2" xfId="31711" xr:uid="{4A7A0E84-A8C3-43EB-B90C-E9AFE476D235}"/>
    <cellStyle name="ปกติ 2 2 4 6 3" xfId="31710" xr:uid="{B84B7775-63FA-47B4-87C3-BF98A11C0A45}"/>
    <cellStyle name="ปกติ 2 2 4 6 3 2" xfId="31709" xr:uid="{1C648E6D-FEB3-4EF3-92D0-96274383E24E}"/>
    <cellStyle name="ปกติ 2 2 4 6 4" xfId="31708" xr:uid="{3C0B8113-007C-49D4-9D7A-2399C7581CDE}"/>
    <cellStyle name="ปกติ 2 2 4 7" xfId="31707" xr:uid="{A74FFAC5-CEF2-4932-9D4F-9C6DF176F823}"/>
    <cellStyle name="ปกติ 2 2 4 7 2" xfId="31706" xr:uid="{81C81EFE-2F7E-4B6D-A79C-7238224416E6}"/>
    <cellStyle name="ปกติ 2 2 4 7 2 2" xfId="31705" xr:uid="{D04DF9F2-9ECF-4C30-A751-77BFFDE2E4DF}"/>
    <cellStyle name="ปกติ 2 2 4 7 3" xfId="31704" xr:uid="{113497C4-0C50-47B7-94B2-5BDE9D73DC0F}"/>
    <cellStyle name="ปกติ 2 2 4 7 3 2" xfId="31703" xr:uid="{65599D2C-D815-43C1-9E9D-A1292CD38BED}"/>
    <cellStyle name="ปกติ 2 2 4 7 4" xfId="31702" xr:uid="{5018D542-03AC-4179-B764-B6182AAC6586}"/>
    <cellStyle name="ปกติ 2 2 4 8" xfId="31701" xr:uid="{3A2430F6-25C3-483A-B678-782A0545FC4D}"/>
    <cellStyle name="ปกติ 2 2 4 8 2" xfId="31700" xr:uid="{4C4350C7-D454-4411-9FE3-CA7F3C325CB0}"/>
    <cellStyle name="ปกติ 2 2 4 8 2 2" xfId="31699" xr:uid="{09470051-6E46-4FF7-95F3-69682858DD19}"/>
    <cellStyle name="ปกติ 2 2 4 8 3" xfId="31698" xr:uid="{6F2721F3-4800-4362-B31B-B8302D7CCF3B}"/>
    <cellStyle name="ปกติ 2 2 4 8 3 2" xfId="31697" xr:uid="{A38D10D9-F15C-4115-8346-53D8C501E815}"/>
    <cellStyle name="ปกติ 2 2 4 8 4" xfId="31696" xr:uid="{6A655A15-372A-4BAD-9A79-525BDB1AC3E0}"/>
    <cellStyle name="ปกติ 2 2 5" xfId="42219" xr:uid="{900409B0-AFC0-4C11-9416-663695E919C0}"/>
    <cellStyle name="ปกติ 2 2 5 2" xfId="42218" xr:uid="{2553014D-12FA-40C9-81E9-FF07016A75E4}"/>
    <cellStyle name="ปกติ 2 2 6" xfId="42217" xr:uid="{6878630D-DEA8-4D95-8CAD-4D175C547051}"/>
    <cellStyle name="ปกติ 2 2 7" xfId="42216" xr:uid="{0E62844B-5139-4C12-ACA2-7F5F8D58EDB5}"/>
    <cellStyle name="ปกติ 2 2 7 2" xfId="42215" xr:uid="{B8EEF33B-4C1F-4513-9A16-9D57F7748D86}"/>
    <cellStyle name="ปกติ 2 2 8" xfId="42214" xr:uid="{F4AC41FE-5442-433E-A867-79CA0526EE01}"/>
    <cellStyle name="ปกติ 2 2 9" xfId="42213" xr:uid="{7C7AE762-D1E7-43E8-9AC7-48E6D125CDA4}"/>
    <cellStyle name="ปกติ 2 3" xfId="42212" xr:uid="{3CC68BCC-A78F-4BD7-BC2A-5044925F52D1}"/>
    <cellStyle name="ปกติ 2 3 2" xfId="42211" xr:uid="{D3239F36-4903-4E4B-A4C8-37435D1F5B9E}"/>
    <cellStyle name="ปกติ 2 3 2 2" xfId="42210" xr:uid="{D1A9364C-BF78-475F-84A4-BCEE6513EE5B}"/>
    <cellStyle name="ปกติ 2 3 3" xfId="42209" xr:uid="{04247159-D0D3-4FFC-9FFC-10E02F204FC6}"/>
    <cellStyle name="ปกติ 2 3 4" xfId="42208" xr:uid="{BF2FFC89-09F5-4A26-89C4-9D9DF542DB9E}"/>
    <cellStyle name="ปกติ 2 3 5" xfId="42207" xr:uid="{AB6D2F14-514D-4E12-834A-F628A72E1B24}"/>
    <cellStyle name="ปกติ 2 3 6" xfId="42206" xr:uid="{99DD1913-F7AA-424D-A980-97C55893BA19}"/>
    <cellStyle name="ปกติ 2 3 6 2" xfId="28458" xr:uid="{4A048513-6084-4964-B264-BD0A0932F3C8}"/>
    <cellStyle name="ปกติ 2 3 6 3" xfId="31695" xr:uid="{D6C1948B-442C-4599-B4C5-9EC9C947766B}"/>
    <cellStyle name="ปกติ 2 3 7" xfId="42205" xr:uid="{666AB5C7-1940-4ECD-98E1-AFA747252EEC}"/>
    <cellStyle name="ปกติ 2 4" xfId="42204" xr:uid="{7F78C4FD-243E-423B-A0E3-9B73FC4CBF6C}"/>
    <cellStyle name="ปกติ 2 4 2" xfId="42203" xr:uid="{0DA79D43-59F0-47EE-98BA-02606A73BBA0}"/>
    <cellStyle name="ปกติ 2 4 2 2" xfId="42202" xr:uid="{39102B6B-4348-4A57-AEBB-665F723A84FC}"/>
    <cellStyle name="ปกติ 2 4 3" xfId="42201" xr:uid="{514EF9DB-46A8-48F1-8947-D8D73669C682}"/>
    <cellStyle name="ปกติ 2 4 4" xfId="42200" xr:uid="{FCB3733E-7731-42C8-98E4-67385078D81F}"/>
    <cellStyle name="ปกติ 2 4 5" xfId="42199" xr:uid="{8580FDD2-34C1-4FAE-9E17-2AB301D5FFAF}"/>
    <cellStyle name="ปกติ 2 4 6" xfId="42198" xr:uid="{85C8C780-9F9B-4DA2-A77C-BA112917BCA9}"/>
    <cellStyle name="ปกติ 2 5" xfId="42197" xr:uid="{A3E0321D-EAAB-4CEC-A426-DA150DA68AAB}"/>
    <cellStyle name="ปกติ 2 5 2" xfId="42196" xr:uid="{36425895-F008-4367-9215-13C0509E755F}"/>
    <cellStyle name="ปกติ 2 5 3" xfId="42195" xr:uid="{39BA437B-528F-4745-8832-CF3CF14A9362}"/>
    <cellStyle name="ปกติ 2 6" xfId="42194" xr:uid="{A5BA5275-6169-4061-A275-D041AC3E1BD4}"/>
    <cellStyle name="ปกติ 2 6 2" xfId="42193" xr:uid="{DA50BB3E-FC2C-45D7-AFB4-FDCF1ACF25E8}"/>
    <cellStyle name="ปกติ 2 7" xfId="42192" xr:uid="{E847FC40-AE37-4715-8718-0CDDCEBC9B2F}"/>
    <cellStyle name="ปกติ 2 8" xfId="42191" xr:uid="{8BDCCFFE-1FD6-4205-9843-69EF6A4EA261}"/>
    <cellStyle name="ปกติ 2 8 2" xfId="28457" xr:uid="{A1FAA0C6-09EF-49E9-B78C-86655EE71CD4}"/>
    <cellStyle name="ปกติ 2 8 3" xfId="31694" xr:uid="{129E70E3-3A8E-4DEB-98D8-7D8A95CB334E}"/>
    <cellStyle name="ปกติ 2 9" xfId="42190" xr:uid="{93CE9644-CE41-4145-8D20-AC4B5F077235}"/>
    <cellStyle name="ปกติ 2_Fixed asset disposal" xfId="42189" xr:uid="{282BB63F-3B91-4358-8B6B-BC3089224F67}"/>
    <cellStyle name="ปกติ 20" xfId="42188" xr:uid="{5C443F9D-DFAE-423A-8ADC-547D5CD739E8}"/>
    <cellStyle name="ปกติ 20 2" xfId="42187" xr:uid="{3FDFBFD8-C286-4796-97EF-B80F919DC346}"/>
    <cellStyle name="ปกติ 21" xfId="42186" xr:uid="{7FF91F70-729B-48D6-B9DF-2DB9EBA21701}"/>
    <cellStyle name="ปกติ 21 2" xfId="42185" xr:uid="{0B013338-F93C-4C66-819E-3674D5F09F90}"/>
    <cellStyle name="ปกติ 22" xfId="42184" xr:uid="{D059E9CD-66B7-405B-A1FE-365549829647}"/>
    <cellStyle name="ปกติ 22 2" xfId="42183" xr:uid="{4FCA5C53-020F-46D3-A6CE-FA9106F0135D}"/>
    <cellStyle name="ปกติ 23" xfId="42182" xr:uid="{D2E67B36-6BC4-4CE3-A945-B9607F593524}"/>
    <cellStyle name="ปกติ 23 2" xfId="42181" xr:uid="{3D578AEA-9E98-4200-BFC5-51ABB1EC508C}"/>
    <cellStyle name="ปกติ 24" xfId="42180" xr:uid="{3E59525F-4AC8-4A74-A278-14F01E9C1D68}"/>
    <cellStyle name="ปกติ 24 2" xfId="42179" xr:uid="{B0858991-6E8C-45DB-8C13-042586A3FCAB}"/>
    <cellStyle name="ปกติ 25" xfId="42178" xr:uid="{42ADC593-EB69-4DE3-B75F-C235E6DB044E}"/>
    <cellStyle name="ปกติ 25 2" xfId="42177" xr:uid="{B811CF62-2356-4A1D-BB5B-1D525446D39A}"/>
    <cellStyle name="ปกติ 25 3" xfId="31693" xr:uid="{41BEA8A8-E81A-4ABC-AC26-886F88BA34A0}"/>
    <cellStyle name="ปกติ 26" xfId="42176" xr:uid="{8AB4A157-E682-47F1-9D84-ABC4DC099066}"/>
    <cellStyle name="ปกติ 26 2" xfId="42175" xr:uid="{C61E2346-D998-499B-B95A-CD4CAE631137}"/>
    <cellStyle name="ปกติ 27" xfId="42174" xr:uid="{53339850-8B33-449A-A2CF-FAFEE1DA52A8}"/>
    <cellStyle name="ปกติ 27 2" xfId="42173" xr:uid="{5F002511-6E2C-421A-8A6C-06AC2D4FEA72}"/>
    <cellStyle name="ปกติ 28" xfId="42172" xr:uid="{C6741D10-20E6-4F7E-AEB6-60FB5165DADA}"/>
    <cellStyle name="ปกติ 28 2" xfId="42171" xr:uid="{2B51202D-A979-4999-84A1-41878CB2B0A5}"/>
    <cellStyle name="ปกติ 29" xfId="42170" xr:uid="{B243F4DC-C4A7-4270-B5AF-509BD416BA9C}"/>
    <cellStyle name="ปกติ 29 2" xfId="42169" xr:uid="{BA497515-997B-48C4-9BF7-A00FD3B8CFD7}"/>
    <cellStyle name="ปกติ 3" xfId="42168" xr:uid="{2984BEBB-CF59-4978-AD6A-927397C3CB3B}"/>
    <cellStyle name="ปกติ 3 2" xfId="42167" xr:uid="{05B31DFC-2F6C-42EA-A920-76A66AB93889}"/>
    <cellStyle name="ปกติ 3 2 2" xfId="42166" xr:uid="{C723C721-9A02-47FB-BA0E-7CC980333AC3}"/>
    <cellStyle name="ปกติ 3 2 2 2" xfId="42165" xr:uid="{88580E97-8B1F-4935-8765-DF08044585C1}"/>
    <cellStyle name="ปกติ 3 2 2 2 2" xfId="42164" xr:uid="{37468F48-3061-4379-A200-B4218F98AB25}"/>
    <cellStyle name="ปกติ 3 2 2 2 2 2" xfId="28455" xr:uid="{46818616-75E8-4082-95D4-95CBBB0D9439}"/>
    <cellStyle name="ปกติ 3 2 2 2 2 3" xfId="39272" xr:uid="{EE837D53-932F-47EA-BF6E-49399F3783E6}"/>
    <cellStyle name="ปกติ 3 2 2 2 3" xfId="28456" xr:uid="{F62FCEC8-8C5C-47E5-8F1C-2B93D57ADF15}"/>
    <cellStyle name="ปกติ 3 2 2 2 4" xfId="31692" xr:uid="{4A0D6AAC-ED5F-4120-B60D-FBA461D8D6C0}"/>
    <cellStyle name="ปกติ 3 2 2 2 5" xfId="39273" xr:uid="{E1DF189F-7F1A-454D-A3F2-3593FE97A27E}"/>
    <cellStyle name="ปกติ 3 2 3" xfId="42163" xr:uid="{59602865-F9FE-4EF3-A400-70D276393283}"/>
    <cellStyle name="ปกติ 3 2 4" xfId="42162" xr:uid="{1C60552D-6BBD-421D-820A-0048F3A4CBBD}"/>
    <cellStyle name="ปกติ 3 2 4 2" xfId="42161" xr:uid="{242D9EA7-C797-4479-98FE-8262F97C9198}"/>
    <cellStyle name="ปกติ 3 2 4 2 2" xfId="28453" xr:uid="{15DED03F-2459-44A7-8AF5-1EF8CDA816DF}"/>
    <cellStyle name="ปกติ 3 2 4 2 3" xfId="39270" xr:uid="{CF8E664C-81A4-45CB-A442-5F0DCDA948F2}"/>
    <cellStyle name="ปกติ 3 2 4 3" xfId="28454" xr:uid="{0889AEE5-71A4-49D6-B587-77F0A606833B}"/>
    <cellStyle name="ปกติ 3 2 4 4" xfId="31691" xr:uid="{E18E8850-CC50-410C-ACFF-F3B5B4F64611}"/>
    <cellStyle name="ปกติ 3 2 4 5" xfId="39271" xr:uid="{F8AE4C8E-1805-4936-B9C2-814CE0B2A836}"/>
    <cellStyle name="ปกติ 3 3" xfId="42160" xr:uid="{7B9E7775-B47E-45F0-A70F-E8B16A779CEF}"/>
    <cellStyle name="ปกติ 3 3 2" xfId="42159" xr:uid="{4510AA54-3514-428B-A0BE-DC165E077B4C}"/>
    <cellStyle name="ปกติ 3 3 3" xfId="42158" xr:uid="{88CE2A9D-E5D5-411D-8AEC-63F02B095D0D}"/>
    <cellStyle name="ปกติ 3 4" xfId="42157" xr:uid="{730C8DAB-F4EF-487D-8848-AFE48E026B9B}"/>
    <cellStyle name="ปกติ 3 4 2" xfId="42156" xr:uid="{16074696-1EF3-41CE-899A-58D5C0516597}"/>
    <cellStyle name="ปกติ 3 4 3" xfId="42155" xr:uid="{91BD956F-54AF-44AB-9063-EACC6BA70A04}"/>
    <cellStyle name="ปกติ 3 5" xfId="42154" xr:uid="{0F64AF50-FB32-4A34-ADA4-BBC07AB599C7}"/>
    <cellStyle name="ปกติ 3 5 2" xfId="42153" xr:uid="{04DE4FC4-5415-4BD6-968F-9C1B77B2A076}"/>
    <cellStyle name="ปกติ 3 5 2 2" xfId="28452" xr:uid="{2770A256-9996-4B9E-8567-A0945E83C845}"/>
    <cellStyle name="ปกติ 3 5 2 3" xfId="31690" xr:uid="{D59F9A7F-FB66-413C-89F0-BA80CA10FC0B}"/>
    <cellStyle name="ปกติ 3 6" xfId="42152" xr:uid="{292BB9CD-1D16-4E9D-843A-001570511264}"/>
    <cellStyle name="ปกติ 3 7" xfId="42151" xr:uid="{4078E4BC-7A58-4284-908A-C70B36BF52DC}"/>
    <cellStyle name="ปกติ 3 8" xfId="42150" xr:uid="{5D00A1AC-7865-48F7-95C1-8DAEC19E98E9}"/>
    <cellStyle name="ปกติ 3 8 2" xfId="28451" xr:uid="{0BFB33D7-DC0F-4AB0-89A0-B537521262A4}"/>
    <cellStyle name="ปกติ 3 8 3" xfId="31689" xr:uid="{4480F7B6-175F-43BB-9201-A1CB82084F4B}"/>
    <cellStyle name="ปกติ 3 9" xfId="42149" xr:uid="{035474EE-7896-4741-89EC-E1A3E112D7F4}"/>
    <cellStyle name="ปกติ 3_Fixed Asset register 2009" xfId="42148" xr:uid="{CC86AD75-0684-4854-A051-C3A205D38522}"/>
    <cellStyle name="ปกติ 30" xfId="42147" xr:uid="{783EA25F-07B5-4B9E-93EF-7C558A8AA1BC}"/>
    <cellStyle name="ปกติ 30 2" xfId="42146" xr:uid="{23CBD39A-C41C-4B04-BAAE-94FD4F7F3CA6}"/>
    <cellStyle name="ปกติ 31" xfId="42145" xr:uid="{6B38D5B1-84D7-4067-9746-96F354B3B38D}"/>
    <cellStyle name="ปกติ 31 2" xfId="42144" xr:uid="{8F844A52-4943-4579-8FC7-6195CB4BB585}"/>
    <cellStyle name="ปกติ 32" xfId="42143" xr:uid="{78C99D92-2347-49F4-973F-F7CDA368159A}"/>
    <cellStyle name="ปกติ 32 2" xfId="42142" xr:uid="{FBA1897B-47FE-4AEF-BB55-9B0C079AEEE3}"/>
    <cellStyle name="ปกติ 33" xfId="42141" xr:uid="{73D1878E-3BB7-4405-8D1D-7E16EFADC49F}"/>
    <cellStyle name="ปกติ 33 2" xfId="42140" xr:uid="{EF850B75-669B-4BE2-A983-75E7D6B03739}"/>
    <cellStyle name="ปกติ 34" xfId="42139" xr:uid="{28F16285-0495-438C-94AE-58FF30C9145C}"/>
    <cellStyle name="ปกติ 34 2" xfId="42138" xr:uid="{8CA4CCAA-2043-4F97-93E1-2EE168788F5D}"/>
    <cellStyle name="ปกติ 35" xfId="42137" xr:uid="{3FC73A2E-79AB-4FD7-886C-C74ECE3BBAB0}"/>
    <cellStyle name="ปกติ 35 2" xfId="42136" xr:uid="{AA9DD667-E265-454E-B80C-2551B2FE54CF}"/>
    <cellStyle name="ปกติ 36" xfId="42135" xr:uid="{5F1A91FF-739B-4E97-89FA-83D4A352587F}"/>
    <cellStyle name="ปกติ 36 2" xfId="42134" xr:uid="{E0FBAC35-FB22-43D1-AC82-7790739D4A1F}"/>
    <cellStyle name="ปกติ 37" xfId="42133" xr:uid="{053E9F09-4FF7-4933-B54D-606A5AFE0E56}"/>
    <cellStyle name="ปกติ 37 2" xfId="42132" xr:uid="{20E4CBEB-D698-4F92-8E87-136C14E54016}"/>
    <cellStyle name="ปกติ 38" xfId="42131" xr:uid="{1FF1DAC3-B5AC-450F-83D8-977E7D3319A5}"/>
    <cellStyle name="ปกติ 38 2" xfId="42130" xr:uid="{FCD3FFFC-CAAA-4A3F-81DA-1C8695EDEADA}"/>
    <cellStyle name="ปกติ 39" xfId="42129" xr:uid="{615C738B-52FB-46C4-8E7A-FF9FA5F2B410}"/>
    <cellStyle name="ปกติ 39 2" xfId="42128" xr:uid="{F01F0AA5-0B38-4E3F-8AC8-F528237F7421}"/>
    <cellStyle name="ปกติ 4" xfId="42127" xr:uid="{F99A1129-B039-4CA4-BCFC-353DA910739D}"/>
    <cellStyle name="ปกติ 4 2" xfId="42126" xr:uid="{C5D190C5-4CEC-4BAD-9C4D-6939306BC876}"/>
    <cellStyle name="ปกติ 4 3" xfId="42125" xr:uid="{33A8E1B8-209E-41E7-912B-8D47F7FD82D8}"/>
    <cellStyle name="ปกติ 4 4" xfId="42124" xr:uid="{7DBE6329-7959-4C39-83FA-345971550B89}"/>
    <cellStyle name="ปกติ 4 4 2" xfId="28450" xr:uid="{97258051-923E-42ED-97D4-B924484E9489}"/>
    <cellStyle name="ปกติ 4 4 3" xfId="31688" xr:uid="{D799ADFE-2194-4B2D-9A21-77BA73341E4C}"/>
    <cellStyle name="ปกติ 4 5" xfId="42123" xr:uid="{F26B851D-73CC-4E0A-9A51-9BEC57942327}"/>
    <cellStyle name="ปกติ 4 5 2" xfId="28449" xr:uid="{9328623E-6DB2-4262-BC45-845D1271BA7C}"/>
    <cellStyle name="ปกติ 4 5 3" xfId="31687" xr:uid="{430DE382-7CFB-4376-BF6A-F02F355D8000}"/>
    <cellStyle name="ปกติ 4 6" xfId="42122" xr:uid="{8E21A470-8E59-4B3E-A3D5-523CBC3468FC}"/>
    <cellStyle name="ปกติ 4 6 2" xfId="28448" xr:uid="{82B78E77-B14B-424B-AF4D-A8854F528463}"/>
    <cellStyle name="ปกติ 4 6 3" xfId="31686" xr:uid="{8AA52802-B22C-4E4F-B16F-2AA7D518302E}"/>
    <cellStyle name="ปกติ 4 7" xfId="42121" xr:uid="{7B13677A-7F04-4D30-909D-E7E02D494F60}"/>
    <cellStyle name="ปกติ 40" xfId="42120" xr:uid="{2BC0A906-B4FF-42A5-B29C-F0745A9C0B9D}"/>
    <cellStyle name="ปกติ 40 2" xfId="42119" xr:uid="{6D4C5CDB-5A1D-488B-9268-1A19E8578273}"/>
    <cellStyle name="ปกติ 41" xfId="42118" xr:uid="{AE06474F-20C0-4F0F-A74D-87D7EEFEAF13}"/>
    <cellStyle name="ปกติ 41 2" xfId="42117" xr:uid="{085CD985-8026-4B02-A24E-77C5EC6C543F}"/>
    <cellStyle name="ปกติ 42" xfId="42116" xr:uid="{4E38A4CA-D833-4E6E-9254-1DF3CB2B021A}"/>
    <cellStyle name="ปกติ 42 2" xfId="42115" xr:uid="{7B60C0EF-6AE9-495D-B45C-8A9C114529DA}"/>
    <cellStyle name="ปกติ 43" xfId="42114" xr:uid="{95D8F842-1D11-4EAD-9813-06E03E79E640}"/>
    <cellStyle name="ปกติ 43 2" xfId="42113" xr:uid="{EF2652D3-C6CE-40CA-B3E6-9FB412B1502D}"/>
    <cellStyle name="ปกติ 5" xfId="42112" xr:uid="{22DBB3B4-5ACC-4832-AB83-424BE2941BC6}"/>
    <cellStyle name="ปกติ 5 2" xfId="42111" xr:uid="{7CA82342-3678-46D6-AC41-FE6076769140}"/>
    <cellStyle name="ปกติ 5 2 2" xfId="42110" xr:uid="{3B8731E7-A999-4920-8133-1ACD7E3BBCA3}"/>
    <cellStyle name="ปกติ 5 2 2 2" xfId="42109" xr:uid="{1D2D445C-D35C-4F72-8708-C70D6C4126DE}"/>
    <cellStyle name="ปกติ 5 2 3" xfId="42108" xr:uid="{60FB767A-7474-4C0E-8870-5AF416D69DE7}"/>
    <cellStyle name="ปกติ 5 2 4" xfId="42107" xr:uid="{44FC539C-E270-4F86-96BD-9A8164441821}"/>
    <cellStyle name="ปกติ 5 3" xfId="42106" xr:uid="{EF93EE7B-F859-465B-A98A-3779E5BB8513}"/>
    <cellStyle name="ปกติ 5 3 2" xfId="42105" xr:uid="{6E3CE351-AF79-495D-A210-0BCA1578CA47}"/>
    <cellStyle name="ปกติ 5 3 2 2" xfId="28447" xr:uid="{41AC35D4-C4BB-490F-8148-4FDBB4A1AD47}"/>
    <cellStyle name="ปกติ 5 3 2 3" xfId="31685" xr:uid="{BA75E43B-DEC3-4DC5-A1DA-735C9CEFC8FD}"/>
    <cellStyle name="ปกติ 5 4" xfId="42104" xr:uid="{EC6913FE-7B91-4AC5-A6E4-03CF371F9A0D}"/>
    <cellStyle name="ปกติ 5 5" xfId="42103" xr:uid="{0CE6ACFB-772F-4454-A24A-DA169DFE5414}"/>
    <cellStyle name="ปกติ 5 5 2" xfId="28446" xr:uid="{E7D7CBA9-D502-44C0-83A5-C06FE9126FD9}"/>
    <cellStyle name="ปกติ 5 5 3" xfId="31684" xr:uid="{F44E86C4-0C36-46C0-A598-C1A5129B7113}"/>
    <cellStyle name="ปกติ 5 6" xfId="31683" xr:uid="{278B5F1C-4403-4FA7-88D7-E953C23B51F8}"/>
    <cellStyle name="ปกติ 5_สัญญาสิทธิ Final(UPDATE) 2009" xfId="42102" xr:uid="{0D89A7F3-2712-4DD8-A68E-8C8EBBA0F6B7}"/>
    <cellStyle name="ปกติ 6" xfId="42101" xr:uid="{D2263376-A741-45BE-A5F6-A387262B0DCE}"/>
    <cellStyle name="ปกติ 6 2" xfId="42100" xr:uid="{2D995B30-5AA3-4059-AD1C-4175089D7177}"/>
    <cellStyle name="ปกติ 6 2 2" xfId="42099" xr:uid="{83759F98-2A75-4256-992C-C00CBF87CD91}"/>
    <cellStyle name="ปกติ 6 2 2 2" xfId="28445" xr:uid="{1144BEEE-A42D-4067-8081-A58F202D7211}"/>
    <cellStyle name="ปกติ 6 2 2 3" xfId="31682" xr:uid="{1BD9E481-11EF-4187-B068-F09EBE978494}"/>
    <cellStyle name="ปกติ 6 2 3" xfId="42098" xr:uid="{03415D8B-E03E-4F39-A705-1105E9E0E81A}"/>
    <cellStyle name="ปกติ 6 3" xfId="42097" xr:uid="{5B3D265B-4BC4-4BAE-AB3C-04AC6A86C0B7}"/>
    <cellStyle name="ปกติ 6 4" xfId="42096" xr:uid="{DE33148D-600D-43E2-95C3-593659B2C759}"/>
    <cellStyle name="ปกติ 6 5" xfId="42095" xr:uid="{C45F1D3F-CA16-40F8-92F6-E64D0AA489EB}"/>
    <cellStyle name="ปกติ 6 5 2" xfId="28444" xr:uid="{896F5F6E-1DD3-4826-807F-E3A930DF7A88}"/>
    <cellStyle name="ปกติ 6 5 3" xfId="31681" xr:uid="{7304B22C-F745-49C1-B6A0-0CD3F1440517}"/>
    <cellStyle name="ปกติ 6 6" xfId="42094" xr:uid="{0EE3AA08-DA08-44FA-9A68-0A60993B622F}"/>
    <cellStyle name="ปกติ 6 6 2" xfId="28443" xr:uid="{7D390DBB-F86B-4580-9B50-F3F5ECBBF78D}"/>
    <cellStyle name="ปกติ 6 6 3" xfId="31680" xr:uid="{08B55C55-AB9F-47E4-9E6C-EB2DFA6918E0}"/>
    <cellStyle name="ปกติ 6 7" xfId="42093" xr:uid="{A7E7B5D4-34D8-49A1-9C13-DFF80BD343E3}"/>
    <cellStyle name="ปกติ 6 7 2" xfId="28442" xr:uid="{3BE4CBCC-05AF-4BD0-9B01-9C06EA3D252C}"/>
    <cellStyle name="ปกติ 6 7 3" xfId="31679" xr:uid="{E50C2C4F-21D3-4CED-A54D-0854D61AF681}"/>
    <cellStyle name="ปกติ 6 8" xfId="31678" xr:uid="{E52954FD-99E4-4512-8236-170A163D5A2C}"/>
    <cellStyle name="ปกติ 7" xfId="42092" xr:uid="{E8397434-BBAA-4015-9B59-087A99B04373}"/>
    <cellStyle name="ปกติ 7 2" xfId="42091" xr:uid="{26A407D0-8E88-43A4-B8C6-F318F48C49DA}"/>
    <cellStyle name="ปกติ 7 2 2" xfId="42090" xr:uid="{6C012D76-3A4E-45BA-A013-6690F945E26B}"/>
    <cellStyle name="ปกติ 7 2 2 2" xfId="28441" xr:uid="{9E02F665-1198-4EBC-A290-D66F0A85020B}"/>
    <cellStyle name="ปกติ 7 2 2 3" xfId="31677" xr:uid="{B51F6D86-CC2A-4F10-8392-6CD2BA65C996}"/>
    <cellStyle name="ปกติ 7 3" xfId="42089" xr:uid="{4FF90DA5-DCA9-4B60-B078-1A9F1AE593C5}"/>
    <cellStyle name="ปกติ 7 4" xfId="42088" xr:uid="{AAC3AB77-816E-4812-B6B0-EF776BBE131D}"/>
    <cellStyle name="ปกติ 7 4 2" xfId="42087" xr:uid="{5BEB6D1F-B758-49A2-88EC-5A8DBE9076A6}"/>
    <cellStyle name="ปกติ 7 4 3" xfId="42086" xr:uid="{CFF274AA-B72B-4E9C-A00C-EBDBA46EE41B}"/>
    <cellStyle name="ปกติ 7 5" xfId="42085" xr:uid="{84D52C85-3EC6-40DA-BAB4-070A89719D58}"/>
    <cellStyle name="ปกติ 7 6" xfId="31676" xr:uid="{1CDEBD06-C5AB-488E-B24E-FE021F92CF1E}"/>
    <cellStyle name="ปกติ 7_GL-Asset ก่อนปรับ" xfId="42084" xr:uid="{C7E32A9C-DE8E-4990-A496-45E5A5CB4A1C}"/>
    <cellStyle name="ปกติ 8" xfId="42083" xr:uid="{385E0046-CAE4-4C50-B737-9866E1F21062}"/>
    <cellStyle name="ปกติ 8 2" xfId="42082" xr:uid="{2B5D51B1-94F1-45AE-8A47-24373E251571}"/>
    <cellStyle name="ปกติ 8 2 2" xfId="42081" xr:uid="{E81A5B1C-80F4-4210-B8F7-A02E94261551}"/>
    <cellStyle name="ปกติ 8 3" xfId="42080" xr:uid="{D9BBAEE4-2863-4509-8461-6D420A9BCE9A}"/>
    <cellStyle name="ปกติ 8 3 2" xfId="42079" xr:uid="{D6051C69-77FC-44FF-9F58-71F414DC5580}"/>
    <cellStyle name="ปกติ 8 4" xfId="42078" xr:uid="{9D414F0E-368D-44AB-B31C-348CD4F81628}"/>
    <cellStyle name="ปกติ 8 4 2" xfId="31675" xr:uid="{D6285A20-3E6D-46A9-93A7-6D56CFB0FE40}"/>
    <cellStyle name="ปกติ 8 5" xfId="42077" xr:uid="{36EAEA7C-8319-4244-A6A6-E4724D5FC8C1}"/>
    <cellStyle name="ปกติ 8_GL-Asset ก่อนปรับ" xfId="42076" xr:uid="{0FCEDBE9-8D20-494E-A2EB-03D16FF9175F}"/>
    <cellStyle name="ปกติ 9" xfId="42075" xr:uid="{CF511851-2E41-46FA-ADC0-2187AE827CE6}"/>
    <cellStyle name="ปกติ 9 2" xfId="42074" xr:uid="{0F851639-DB74-4562-BC83-1680B447C73B}"/>
    <cellStyle name="ปกติ 9 3" xfId="42073" xr:uid="{4267D998-EA1F-4689-9BCE-CF7AF8A76A19}"/>
    <cellStyle name="ปกติ 9 3 2" xfId="28440" xr:uid="{631E69BC-6E2D-419D-8116-D6D3D4B9F12C}"/>
    <cellStyle name="ปกติ 9 3 3" xfId="31674" xr:uid="{30FE1BA9-27F8-4B19-A6FD-AC7A8E6AEC2F}"/>
    <cellStyle name="ปกติ 9 4" xfId="42072" xr:uid="{120703F9-EF25-4628-A8C0-B42D5DB3DED4}"/>
    <cellStyle name="ปกติ_Detail 54" xfId="432" xr:uid="{9D6677C9-90E9-418C-9AB8-6E5A7D33D28D}"/>
    <cellStyle name="ป้อนค่า" xfId="42071" xr:uid="{4EEF40BC-7CEA-430A-A9E8-3755FD8F1C60}"/>
    <cellStyle name="ป้อนค่า 10" xfId="42070" xr:uid="{0F89CD08-96C2-4A2B-BE46-971EC81F207F}"/>
    <cellStyle name="ป้อนค่า 10 10" xfId="7510" xr:uid="{020D75BA-2E58-44EC-B5E3-73BE971E49B2}"/>
    <cellStyle name="ป้อนค่า 10 2" xfId="41522" xr:uid="{DF479D35-C504-42BD-8760-DF6F77770BEC}"/>
    <cellStyle name="ป้อนค่า 10 2 2" xfId="27933" xr:uid="{D5599541-B19F-417A-9D8C-2665E38ED49E}"/>
    <cellStyle name="ป้อนค่า 10 2 2 2" xfId="14461" xr:uid="{C94192B6-BB45-4C84-9E24-4F9041DCF884}"/>
    <cellStyle name="ป้อนค่า 10 2 2 3" xfId="6351" xr:uid="{8F3E5003-808D-414F-B8C1-35EE1611194E}"/>
    <cellStyle name="ป้อนค่า 10 2 2 4" xfId="2025" xr:uid="{7C96D77E-030D-4D47-AB0C-A30C958B7D11}"/>
    <cellStyle name="ป้อนค่า 10 2 3" xfId="30203" xr:uid="{142C9B8B-1EEC-4452-B85D-8BF4540BF22E}"/>
    <cellStyle name="ป้อนค่า 10 2 3 2" xfId="16473" xr:uid="{B551007A-C5F5-40E2-967E-35D1D4BED4EC}"/>
    <cellStyle name="ป้อนค่า 10 2 3 3" xfId="7897" xr:uid="{A7D93162-AA4A-46D6-B09F-26ACAF06E5B7}"/>
    <cellStyle name="ป้อนค่า 10 2 3 4" xfId="2974" xr:uid="{8277EEC9-B4E9-46AB-8437-285F9AF3E7B9}"/>
    <cellStyle name="ป้อนค่า 10 2 4" xfId="25743" xr:uid="{4B559142-32C9-4D20-A403-BF2283C5E650}"/>
    <cellStyle name="ป้อนค่า 10 2 4 2" xfId="12318" xr:uid="{E9C143DA-47FA-4441-96EB-5147DAC266C0}"/>
    <cellStyle name="ป้อนค่า 10 2 4 3" xfId="4788" xr:uid="{8214D4BF-2774-4FD9-8D44-9DEBFA76B5DF}"/>
    <cellStyle name="ป้อนค่า 10 2 4 4" xfId="1022" xr:uid="{3C00A3A6-7E69-4AFB-AC7F-086D1BE707AF}"/>
    <cellStyle name="ป้อนค่า 10 2 5" xfId="31671" xr:uid="{E293650D-80E6-4551-A81A-0B54E83AADDF}"/>
    <cellStyle name="ป้อนค่า 10 2 5 2" xfId="17871" xr:uid="{FA2765EB-AD58-4002-BE97-3157BE9744F9}"/>
    <cellStyle name="ป้อนค่า 10 2 5 3" xfId="9214" xr:uid="{F88ABEE9-93DE-40B5-8EF6-EA91691B0B99}"/>
    <cellStyle name="ป้อนค่า 10 2 5 4" xfId="4117" xr:uid="{9A1A0337-CB5F-45BA-815B-9AB8C8CFCB6C}"/>
    <cellStyle name="ป้อนค่า 10 2 6" xfId="38660" xr:uid="{029BF719-6637-4C36-BA0E-95D36B789C86}"/>
    <cellStyle name="ป้อนค่า 10 2 7" xfId="24037" xr:uid="{77D95DDD-0E01-4C5C-8E31-AB235C3CD826}"/>
    <cellStyle name="ป้อนค่า 10 2 8" xfId="16092" xr:uid="{55561F13-1047-4BC6-89D1-6020466A24B0}"/>
    <cellStyle name="ป้อนค่า 10 2 9" xfId="10758" xr:uid="{D34AD683-C67E-44D6-ABC0-FC664482F015}"/>
    <cellStyle name="ป้อนค่า 10 3" xfId="28438" xr:uid="{CDEF0EC5-EABB-4487-A176-5B7B74936B18}"/>
    <cellStyle name="ป้อนค่า 10 3 2" xfId="14957" xr:uid="{2631CDE3-E069-48A9-8B12-5807BDE46A86}"/>
    <cellStyle name="ป้อนค่า 10 3 3" xfId="6733" xr:uid="{D7E3EBBF-4E78-47DA-BD0F-80FC33327A4D}"/>
    <cellStyle name="ป้อนค่า 10 3 4" xfId="2329" xr:uid="{6199A3A9-F386-4774-A49F-6C14D11D818A}"/>
    <cellStyle name="ป้อนค่า 10 4" xfId="28511" xr:uid="{BF57BE54-172C-4D46-AB31-588FBF0C34C4}"/>
    <cellStyle name="ป้อนค่า 10 4 2" xfId="15012" xr:uid="{5EB5D90B-A13A-4361-8C29-5B7D565E9EE7}"/>
    <cellStyle name="ป้อนค่า 10 4 3" xfId="6750" xr:uid="{6647CDBC-A2F0-4ABC-8CA8-2C923D61FEE9}"/>
    <cellStyle name="ป้อนค่า 10 4 4" xfId="2334" xr:uid="{C1EE0CD8-7DDC-46D9-AD70-678AC6659112}"/>
    <cellStyle name="ป้อนค่า 10 5" xfId="26250" xr:uid="{2A73CE34-E5AA-477B-BA88-A0F12781ADB4}"/>
    <cellStyle name="ป้อนค่า 10 5 2" xfId="12814" xr:uid="{46F955B0-99FF-48B0-86B5-F3559957E40E}"/>
    <cellStyle name="ป้อนค่า 10 5 3" xfId="5140" xr:uid="{1A51C6F5-676E-457E-829C-262477BF91F4}"/>
    <cellStyle name="ป้อนค่า 10 5 4" xfId="1252" xr:uid="{29A4568B-E01A-4B90-853A-2DD79E34443A}"/>
    <cellStyle name="ป้อนค่า 10 6" xfId="31672" xr:uid="{0BD78838-FB8E-4758-86A1-A1970F2F41FA}"/>
    <cellStyle name="ป้อนค่า 10 6 2" xfId="17872" xr:uid="{C6C888BA-9990-45BB-9CF9-394532950E72}"/>
    <cellStyle name="ป้อนค่า 10 6 3" xfId="9215" xr:uid="{6AC49D66-C6BF-491E-A77A-9FC9BFDA5E67}"/>
    <cellStyle name="ป้อนค่า 10 6 4" xfId="4118" xr:uid="{CFDAC527-92CB-40E9-92CC-D04985148886}"/>
    <cellStyle name="ป้อนค่า 10 7" xfId="39194" xr:uid="{CF1EED1F-4897-4E33-BC2F-2AAA09E481BB}"/>
    <cellStyle name="ป้อนค่า 10 8" xfId="24548" xr:uid="{A9B9865E-1FDE-4E2E-B1E2-FA26C54342E2}"/>
    <cellStyle name="ป้อนค่า 10 9" xfId="40649" xr:uid="{9D3CECBB-904D-4B22-874F-A49C717D3E43}"/>
    <cellStyle name="ป้อนค่า 11" xfId="42069" xr:uid="{A63E7A0A-E691-46A5-911F-B4FB6A0DB08C}"/>
    <cellStyle name="ป้อนค่า 11 2" xfId="41521" xr:uid="{9E332ED4-FB87-403F-AF61-B2A2A9001829}"/>
    <cellStyle name="ป้อนค่า 11 2 2" xfId="29891" xr:uid="{C1B610C1-125F-44BF-94A8-904294994BC7}"/>
    <cellStyle name="ป้อนค่า 11 2 2 2" xfId="16204" xr:uid="{B503CC32-1F5E-4A45-91B7-8E34BAFCB066}"/>
    <cellStyle name="ป้อนค่า 11 2 2 3" xfId="7679" xr:uid="{6B379199-E14F-4E94-A6F0-556D57A88079}"/>
    <cellStyle name="ป้อนค่า 11 2 2 4" xfId="2824" xr:uid="{FA671A2B-7225-4726-9EF9-52ACF7F5114E}"/>
    <cellStyle name="ป้อนค่า 11 2 3" xfId="25742" xr:uid="{F73C6DEF-7B62-4DAE-9FF2-C77ECC2F4327}"/>
    <cellStyle name="ป้อนค่า 11 2 3 2" xfId="12317" xr:uid="{320F9A5B-B414-4E79-B864-EB294E758081}"/>
    <cellStyle name="ป้อนค่า 11 2 3 3" xfId="4787" xr:uid="{0EAAACA3-715A-4048-AC24-8DC49C0F5FC6}"/>
    <cellStyle name="ป้อนค่า 11 2 3 4" xfId="1021" xr:uid="{DDCD698B-3E53-4F76-BC3E-EB853BE27587}"/>
    <cellStyle name="ป้อนค่า 11 2 4" xfId="27932" xr:uid="{D2609B19-AD70-4851-8938-53BD7784830C}"/>
    <cellStyle name="ป้อนค่า 11 2 4 2" xfId="14460" xr:uid="{9596CEBF-29DD-414E-AAC3-6B99F1B58B43}"/>
    <cellStyle name="ป้อนค่า 11 2 4 3" xfId="6350" xr:uid="{E05AFC23-4ECF-48E3-ADE1-2BB37C480855}"/>
    <cellStyle name="ป้อนค่า 11 2 4 4" xfId="2024" xr:uid="{B0E47A38-781C-48FF-A34A-C6FB92AA69AB}"/>
    <cellStyle name="ป้อนค่า 11 2 5" xfId="38659" xr:uid="{3796C86E-33A3-49D5-B065-16D1D3678724}"/>
    <cellStyle name="ป้อนค่า 11 2 6" xfId="24036" xr:uid="{CC9615D7-719C-4ABE-AB70-0FC3A55C7E3E}"/>
    <cellStyle name="ป้อนค่า 11 2 7" xfId="13606" xr:uid="{CE652D7A-A07F-4E3C-A771-51991FD75D73}"/>
    <cellStyle name="ป้อนค่า 11 2 8" xfId="10759" xr:uid="{22220035-FBD7-4C14-9507-8C037FB5F58B}"/>
    <cellStyle name="ป้อนค่า 11 3" xfId="27529" xr:uid="{5986A33D-B2BA-4F4F-B704-36E664DA9865}"/>
    <cellStyle name="ป้อนค่า 11 3 2" xfId="14061" xr:uid="{D6324037-75C0-46BE-BCAA-824BCF9BF134}"/>
    <cellStyle name="ป้อนค่า 11 3 3" xfId="6025" xr:uid="{6D50A671-D0E8-4F3A-B659-696948A5B810}"/>
    <cellStyle name="ป้อนค่า 11 3 4" xfId="1757" xr:uid="{F8A84857-5182-48F0-86B4-4955A8B7FE52}"/>
    <cellStyle name="ป้อนค่า 11 4" xfId="26249" xr:uid="{B38EDAFA-D0BE-4FE2-9E31-39E260A4423A}"/>
    <cellStyle name="ป้อนค่า 11 4 2" xfId="12813" xr:uid="{1B8682AB-5BB6-4D1B-9881-9D48D75FA297}"/>
    <cellStyle name="ป้อนค่า 11 4 3" xfId="5139" xr:uid="{23831DFA-C710-409F-BEB4-AC9739EF62A3}"/>
    <cellStyle name="ป้อนค่า 11 4 4" xfId="1251" xr:uid="{93AC0553-8BE4-4509-BCC9-92C5DAC890E0}"/>
    <cellStyle name="ป้อนค่า 11 5" xfId="28437" xr:uid="{B8AE8183-BEDC-47B8-8F91-98F821BE02AB}"/>
    <cellStyle name="ป้อนค่า 11 5 2" xfId="14956" xr:uid="{A3D0AD67-2271-49DB-B6C7-5DDF953909F8}"/>
    <cellStyle name="ป้อนค่า 11 5 3" xfId="6732" xr:uid="{59E52B8F-9EE6-4BAC-AE48-753D9604A3FF}"/>
    <cellStyle name="ป้อนค่า 11 5 4" xfId="2328" xr:uid="{F8E3891E-112E-40BE-9770-7905273FF6A8}"/>
    <cellStyle name="ป้อนค่า 11 6" xfId="39193" xr:uid="{22B2F346-D9DE-4F40-B310-9C82C0CAE3A9}"/>
    <cellStyle name="ป้อนค่า 11 7" xfId="24547" xr:uid="{FEA6665D-9D07-472B-BFC0-7245946E3818}"/>
    <cellStyle name="ป้อนค่า 11 8" xfId="40801" xr:uid="{B0E3C88F-1071-4D4D-8474-B44CFE7B5D03}"/>
    <cellStyle name="ป้อนค่า 11 9" xfId="6983" xr:uid="{55A8B806-86C9-417D-BB0C-ED0F3A35D9EB}"/>
    <cellStyle name="ป้อนค่า 12" xfId="42068" xr:uid="{9818623C-2361-477D-B8CB-FB2C460A712E}"/>
    <cellStyle name="ป้อนค่า 12 2" xfId="41520" xr:uid="{B9952A6E-2F2A-457C-945D-B24EF123AFC1}"/>
    <cellStyle name="ป้อนค่า 12 2 2" xfId="30202" xr:uid="{E6AA7706-784D-4ADC-AAA7-C3776D6E94D6}"/>
    <cellStyle name="ป้อนค่า 12 2 2 2" xfId="16472" xr:uid="{96B24713-ECC9-4AA7-872A-A9A208C305C4}"/>
    <cellStyle name="ป้อนค่า 12 2 2 3" xfId="7896" xr:uid="{F2D29C1F-E538-496A-82FD-09A890F937B5}"/>
    <cellStyle name="ป้อนค่า 12 2 2 4" xfId="2973" xr:uid="{F713D97E-8F24-4188-968B-4B216D5696F9}"/>
    <cellStyle name="ป้อนค่า 12 2 3" xfId="25741" xr:uid="{F7D5F5CE-56F0-4339-8D68-AA0237EDA836}"/>
    <cellStyle name="ป้อนค่า 12 2 3 2" xfId="12316" xr:uid="{2A4A2A35-5292-49CA-8A51-9887B95B8AAF}"/>
    <cellStyle name="ป้อนค่า 12 2 3 3" xfId="4786" xr:uid="{8BC50DBF-6474-49AF-B56D-4594C731B5B5}"/>
    <cellStyle name="ป้อนค่า 12 2 3 4" xfId="1020" xr:uid="{BB10B9BC-DCC9-466C-A0D6-3EA46F537375}"/>
    <cellStyle name="ป้อนค่า 12 2 4" xfId="27931" xr:uid="{5AB129AB-3BC7-4150-87CB-835EAF642B64}"/>
    <cellStyle name="ป้อนค่า 12 2 4 2" xfId="14459" xr:uid="{9BED7254-0806-4567-8C43-AE28F26E2D86}"/>
    <cellStyle name="ป้อนค่า 12 2 4 3" xfId="6349" xr:uid="{4144CEC8-C5DC-4A1C-B50D-CB1B94735424}"/>
    <cellStyle name="ป้อนค่า 12 2 4 4" xfId="2023" xr:uid="{37ABD12E-DD9B-4716-A062-49682612F7CD}"/>
    <cellStyle name="ป้อนค่า 12 2 5" xfId="38658" xr:uid="{6DD4D89D-1873-4C39-81D7-0A5EF1524757}"/>
    <cellStyle name="ป้อนค่า 12 2 6" xfId="24035" xr:uid="{F69E54B3-4002-4AE2-9EA8-239BD7D35905}"/>
    <cellStyle name="ป้อนค่า 12 2 7" xfId="16170" xr:uid="{39CF8195-AB5F-41F7-8B98-0B14AB06BF37}"/>
    <cellStyle name="ป้อนค่า 12 2 8" xfId="10760" xr:uid="{8894748C-0B00-46EF-9976-94BB860A7FE6}"/>
    <cellStyle name="ป้อนค่า 12 3" xfId="27530" xr:uid="{8261D635-CA45-445B-9EE2-33756A3F9759}"/>
    <cellStyle name="ป้อนค่า 12 3 2" xfId="14062" xr:uid="{C9371ECF-3FBA-456B-9F2F-E8059F0A66E5}"/>
    <cellStyle name="ป้อนค่า 12 3 3" xfId="6026" xr:uid="{A12636FF-607F-4C0A-B5F5-85A99DE675B0}"/>
    <cellStyle name="ป้อนค่า 12 3 4" xfId="1758" xr:uid="{6637567A-18EE-4C49-A481-DE6A01F7CA94}"/>
    <cellStyle name="ป้อนค่า 12 4" xfId="26248" xr:uid="{6E03DE64-047E-432A-9080-E194E244B9E6}"/>
    <cellStyle name="ป้อนค่า 12 4 2" xfId="12812" xr:uid="{197C77A0-F1F2-46B1-8D7B-18ABD0CE3A8D}"/>
    <cellStyle name="ป้อนค่า 12 4 3" xfId="5138" xr:uid="{D77B38F7-960F-45AB-B551-1D4B95B3A1FC}"/>
    <cellStyle name="ป้อนค่า 12 4 4" xfId="1250" xr:uid="{C30F7721-AFF5-41A0-94A0-B553548B3B3D}"/>
    <cellStyle name="ป้อนค่า 12 5" xfId="28436" xr:uid="{D92B7661-93B1-4E6E-BB28-1CC29FF58EDF}"/>
    <cellStyle name="ป้อนค่า 12 5 2" xfId="14955" xr:uid="{2C4E42BA-849F-4D70-89BB-1DD329E37356}"/>
    <cellStyle name="ป้อนค่า 12 5 3" xfId="6731" xr:uid="{03B56A4B-CBC8-48F5-8C65-3E76771BC295}"/>
    <cellStyle name="ป้อนค่า 12 5 4" xfId="2327" xr:uid="{25267EE7-8B93-490D-BBF4-B51EC28C508C}"/>
    <cellStyle name="ป้อนค่า 12 6" xfId="39192" xr:uid="{D6374171-6A09-4FF9-91EB-37CF94285170}"/>
    <cellStyle name="ป้อนค่า 12 7" xfId="24546" xr:uid="{A0048CD9-C75E-4E94-9458-6F361C7B7183}"/>
    <cellStyle name="ป้อนค่า 12 8" xfId="19465" xr:uid="{42B72AA3-05E0-4118-9F94-28D6222AAEB3}"/>
    <cellStyle name="ป้อนค่า 12 9" xfId="4534" xr:uid="{4C4CAB4E-541D-4C06-9DD1-E97921DF5190}"/>
    <cellStyle name="ป้อนค่า 13" xfId="42067" xr:uid="{C64751FF-740B-451C-9024-E38DEC24E173}"/>
    <cellStyle name="ป้อนค่า 13 2" xfId="41519" xr:uid="{4E70D4B4-E444-4B0D-82C6-CE5560130A08}"/>
    <cellStyle name="ป้อนค่า 13 2 2" xfId="30201" xr:uid="{E1A1ECBC-801F-4C8C-B380-BD710EC77E14}"/>
    <cellStyle name="ป้อนค่า 13 2 2 2" xfId="16471" xr:uid="{39F2650D-5069-496A-A297-21D447048F44}"/>
    <cellStyle name="ป้อนค่า 13 2 2 3" xfId="7895" xr:uid="{FFB7922F-5D1C-41A8-BEA4-A3AC6B314CEE}"/>
    <cellStyle name="ป้อนค่า 13 2 2 4" xfId="2972" xr:uid="{BE14F8B3-44A2-450B-A9FF-3AC7A14A1403}"/>
    <cellStyle name="ป้อนค่า 13 2 3" xfId="25740" xr:uid="{8AAC997E-B588-4780-BBFB-7828B772B1EA}"/>
    <cellStyle name="ป้อนค่า 13 2 3 2" xfId="12315" xr:uid="{A10FCADF-51BC-47C0-AE1A-C07650242AD3}"/>
    <cellStyle name="ป้อนค่า 13 2 3 3" xfId="4785" xr:uid="{33465A08-1B00-49E2-88A2-D160E8B6A159}"/>
    <cellStyle name="ป้อนค่า 13 2 3 4" xfId="1019" xr:uid="{DE707A54-73E6-48A9-B898-F3788FC46EE7}"/>
    <cellStyle name="ป้อนค่า 13 2 4" xfId="27930" xr:uid="{5C4EB415-6AC0-4CEF-90FB-D98AC5968AFF}"/>
    <cellStyle name="ป้อนค่า 13 2 4 2" xfId="14458" xr:uid="{32657B23-1728-49AE-B926-D4C580FC38BC}"/>
    <cellStyle name="ป้อนค่า 13 2 4 3" xfId="6348" xr:uid="{14ECAF88-1529-431E-AFA9-C46408AAE786}"/>
    <cellStyle name="ป้อนค่า 13 2 4 4" xfId="2022" xr:uid="{014A2D7F-9100-4DAB-8005-EB23A70282E5}"/>
    <cellStyle name="ป้อนค่า 13 2 5" xfId="38657" xr:uid="{0CF92F3C-75A9-41FE-887B-0512861F09DF}"/>
    <cellStyle name="ป้อนค่า 13 2 6" xfId="24034" xr:uid="{2D2400A7-6311-4E68-A665-B69C809B4516}"/>
    <cellStyle name="ป้อนค่า 13 2 7" xfId="13500" xr:uid="{78ED5C76-AE71-4228-9F97-5FBEE270A56D}"/>
    <cellStyle name="ป้อนค่า 13 2 8" xfId="10761" xr:uid="{FB67FD07-D5BF-422E-80FE-0918415F8F45}"/>
    <cellStyle name="ป้อนค่า 13 3" xfId="27531" xr:uid="{B086556D-BE24-4550-B2D6-8A5B68245C5E}"/>
    <cellStyle name="ป้อนค่า 13 3 2" xfId="14063" xr:uid="{9A9EEF8F-598E-4179-A331-9892B0224767}"/>
    <cellStyle name="ป้อนค่า 13 3 3" xfId="6027" xr:uid="{58F86B85-287D-4717-8F26-E4FF0BC6A119}"/>
    <cellStyle name="ป้อนค่า 13 3 4" xfId="1759" xr:uid="{F67A210F-C285-4B07-BCA8-7BC77B1D43D6}"/>
    <cellStyle name="ป้อนค่า 13 4" xfId="26247" xr:uid="{30848E71-1A1F-4435-9BA3-960F70AC3312}"/>
    <cellStyle name="ป้อนค่า 13 4 2" xfId="12811" xr:uid="{4832248C-C426-4372-B1C2-76F706646FFE}"/>
    <cellStyle name="ป้อนค่า 13 4 3" xfId="5137" xr:uid="{C6EEDA4C-EE11-41F2-865F-1C6B839DF336}"/>
    <cellStyle name="ป้อนค่า 13 4 4" xfId="1249" xr:uid="{3308D256-AA04-4E1E-850A-84B7CE31A30F}"/>
    <cellStyle name="ป้อนค่า 13 5" xfId="28435" xr:uid="{FA52EC76-A7AE-4694-B095-3CCFCAB73C3B}"/>
    <cellStyle name="ป้อนค่า 13 5 2" xfId="14954" xr:uid="{4C22DAF3-726A-4A20-B8EA-BB91AB71CE57}"/>
    <cellStyle name="ป้อนค่า 13 5 3" xfId="6730" xr:uid="{D5A275D9-2E41-4F00-8986-A66E76128A70}"/>
    <cellStyle name="ป้อนค่า 13 5 4" xfId="2326" xr:uid="{DFF0E9B8-B5A4-45D3-9F7D-EC672044B74D}"/>
    <cellStyle name="ป้อนค่า 13 6" xfId="39191" xr:uid="{B7DF2B68-A7C1-418E-96D7-411E59440E13}"/>
    <cellStyle name="ป้อนค่า 13 7" xfId="24545" xr:uid="{931B2A21-9071-49C3-96BF-0C53460A5745}"/>
    <cellStyle name="ป้อนค่า 13 8" xfId="15254" xr:uid="{DE1B7989-A928-4786-ACC9-86C7C4898212}"/>
    <cellStyle name="ป้อนค่า 13 9" xfId="5561" xr:uid="{7784CB78-AEF3-4E6D-B72C-15E4D2C89A74}"/>
    <cellStyle name="ป้อนค่า 14" xfId="41523" xr:uid="{22D1F496-CABE-4B3D-9C62-2D3DCED0A4D3}"/>
    <cellStyle name="ป้อนค่า 14 2" xfId="30204" xr:uid="{C3364CAE-6ABD-405B-A03D-C2D0E0824402}"/>
    <cellStyle name="ป้อนค่า 14 2 2" xfId="16474" xr:uid="{4DCF54BC-75F1-4575-8120-3D865DD3A52B}"/>
    <cellStyle name="ป้อนค่า 14 2 3" xfId="7898" xr:uid="{2E849102-83FB-4EE3-B354-93FCFE0FD3D0}"/>
    <cellStyle name="ป้อนค่า 14 2 4" xfId="2975" xr:uid="{341CE99A-653A-4AFB-9000-D623849E8102}"/>
    <cellStyle name="ป้อนค่า 14 3" xfId="25744" xr:uid="{854FCF80-1CAB-43FA-805D-9A943B63DEFD}"/>
    <cellStyle name="ป้อนค่า 14 3 2" xfId="12319" xr:uid="{2B3A1F75-02D4-432E-A1B2-9E92C0F2F63F}"/>
    <cellStyle name="ป้อนค่า 14 3 3" xfId="4789" xr:uid="{2D4A2F16-C1B5-46E9-B1D3-53CFDC3E44C9}"/>
    <cellStyle name="ป้อนค่า 14 3 4" xfId="1023" xr:uid="{C905626D-B546-4B66-A5D9-4F78624F1915}"/>
    <cellStyle name="ป้อนค่า 14 4" xfId="27934" xr:uid="{0E8019E2-7FF0-44FC-B794-CCB9DD1495EF}"/>
    <cellStyle name="ป้อนค่า 14 4 2" xfId="14462" xr:uid="{4A871103-4669-490A-881E-E5B0AC5E0935}"/>
    <cellStyle name="ป้อนค่า 14 4 3" xfId="6352" xr:uid="{6E0D29C8-68E3-413E-8410-D1A0D3EA85D8}"/>
    <cellStyle name="ป้อนค่า 14 4 4" xfId="2026" xr:uid="{03BAEC22-EC8E-43EE-8B78-017CC8ABE53B}"/>
    <cellStyle name="ป้อนค่า 14 5" xfId="38661" xr:uid="{0E994345-C598-482B-B435-EF7712B78943}"/>
    <cellStyle name="ป้อนค่า 14 6" xfId="24038" xr:uid="{5E4AA58D-5EBC-4A1B-8077-48511566A27A}"/>
    <cellStyle name="ป้อนค่า 14 7" xfId="13209" xr:uid="{B5B37985-9227-4945-9DB9-B4A448A3C601}"/>
    <cellStyle name="ป้อนค่า 14 8" xfId="10757" xr:uid="{D440555E-313B-43C5-9528-E18C7A3D17E3}"/>
    <cellStyle name="ป้อนค่า 15" xfId="28439" xr:uid="{E932E28C-CE69-48BF-AD86-FD32E28111EB}"/>
    <cellStyle name="ป้อนค่า 15 2" xfId="14958" xr:uid="{C9A1DD3D-8F9C-4B0F-936D-D7CA5B2BCE1D}"/>
    <cellStyle name="ป้อนค่า 15 3" xfId="6734" xr:uid="{17C7777C-C765-4109-B166-373915852554}"/>
    <cellStyle name="ป้อนค่า 15 4" xfId="2330" xr:uid="{A908236A-C889-4A90-A966-A7D13F2D19E4}"/>
    <cellStyle name="ป้อนค่า 16" xfId="27528" xr:uid="{A87BA421-DDE1-4DF6-AA2F-1E207E9292DC}"/>
    <cellStyle name="ป้อนค่า 16 2" xfId="14060" xr:uid="{9A2C55CA-153C-4908-BC83-693237A0D232}"/>
    <cellStyle name="ป้อนค่า 16 3" xfId="6024" xr:uid="{0028A01F-9105-4DF1-8849-F15D6052D246}"/>
    <cellStyle name="ป้อนค่า 16 4" xfId="1756" xr:uid="{7348CFAA-5CD8-4C63-ABFE-1CD2FF4794A2}"/>
    <cellStyle name="ป้อนค่า 17" xfId="26251" xr:uid="{5B618F5B-9F33-4498-AD73-8883DFEAD51E}"/>
    <cellStyle name="ป้อนค่า 17 2" xfId="12815" xr:uid="{5881B68B-F0AE-489B-A916-6DD19C46E7B6}"/>
    <cellStyle name="ป้อนค่า 17 3" xfId="5141" xr:uid="{12162B98-EE46-413B-B6DB-57D17E7E29D9}"/>
    <cellStyle name="ป้อนค่า 17 4" xfId="1253" xr:uid="{35E4E445-9D2B-4795-A2A3-586824D9F778}"/>
    <cellStyle name="ป้อนค่า 18" xfId="31673" xr:uid="{7D00060A-D301-4445-BD71-250FDFCD529B}"/>
    <cellStyle name="ป้อนค่า 18 2" xfId="17873" xr:uid="{16394A48-8C4B-4B52-BFE0-EE3E38C3501A}"/>
    <cellStyle name="ป้อนค่า 18 3" xfId="9216" xr:uid="{7705F536-A804-482B-970C-3A06C8C7FA1A}"/>
    <cellStyle name="ป้อนค่า 18 4" xfId="4119" xr:uid="{68F57C85-7D57-494B-8DD0-338C1A4C21B8}"/>
    <cellStyle name="ป้อนค่า 19" xfId="39195" xr:uid="{AACBC79F-1B42-4859-A841-4D280E1FFAF2}"/>
    <cellStyle name="ป้อนค่า 2" xfId="42066" xr:uid="{6A0B439A-0FB6-4843-A8ED-70E5E8D7002D}"/>
    <cellStyle name="ป้อนค่า 2 10" xfId="27532" xr:uid="{679CE369-80F7-42CD-9283-9B5E5EDCD663}"/>
    <cellStyle name="ป้อนค่า 2 10 2" xfId="14064" xr:uid="{D63D05BB-DE1B-43D9-8827-256D906BA71B}"/>
    <cellStyle name="ป้อนค่า 2 10 3" xfId="6028" xr:uid="{75C9E585-E21E-4566-AA82-D66D8EFCB995}"/>
    <cellStyle name="ป้อนค่า 2 10 4" xfId="1760" xr:uid="{16CC7A4D-92C8-4917-AD9F-D312A7CDC9F4}"/>
    <cellStyle name="ป้อนค่า 2 11" xfId="26246" xr:uid="{9C203E6E-6D1E-4F88-95DE-0E68F720FB99}"/>
    <cellStyle name="ป้อนค่า 2 11 2" xfId="12810" xr:uid="{2FF40CE2-DFDB-42A8-BBE8-9A4E398C578B}"/>
    <cellStyle name="ป้อนค่า 2 11 3" xfId="5136" xr:uid="{8D5C432F-2302-428E-A777-4E501B0ADDFB}"/>
    <cellStyle name="ป้อนค่า 2 11 4" xfId="1248" xr:uid="{6FCBB7FF-ACF4-4570-94F0-FD2E3179F7B9}"/>
    <cellStyle name="ป้อนค่า 2 12" xfId="31670" xr:uid="{9FDB7666-2B97-4168-8433-2ADC325E2934}"/>
    <cellStyle name="ป้อนค่า 2 12 2" xfId="17870" xr:uid="{B28BF68B-ECE0-4497-9B15-E67E54760099}"/>
    <cellStyle name="ป้อนค่า 2 12 3" xfId="9213" xr:uid="{8B9A0494-4FD7-482F-865A-DB0623C12B4D}"/>
    <cellStyle name="ป้อนค่า 2 12 4" xfId="4116" xr:uid="{1119CA43-7B80-4712-96D5-176270BB0E1D}"/>
    <cellStyle name="ป้อนค่า 2 13" xfId="39190" xr:uid="{6076C0BD-4731-4A12-9777-6F0B877BD6FC}"/>
    <cellStyle name="ป้อนค่า 2 14" xfId="24544" xr:uid="{E8FA1165-1020-44B1-9224-BD759F4EB829}"/>
    <cellStyle name="ป้อนค่า 2 15" xfId="19462" xr:uid="{6B476257-AA84-4C77-AA2A-3FBB6609E2AF}"/>
    <cellStyle name="ป้อนค่า 2 16" xfId="5945" xr:uid="{554497DF-10EE-4AEA-A5C5-67ADF4D2D359}"/>
    <cellStyle name="ป้อนค่า 2 2" xfId="42065" xr:uid="{D9A968AF-3668-490A-88CB-686FBB18027B}"/>
    <cellStyle name="ป้อนค่า 2 2 10" xfId="26245" xr:uid="{21863BE0-4440-4191-A2A8-14E559FF6A1D}"/>
    <cellStyle name="ป้อนค่า 2 2 10 2" xfId="12809" xr:uid="{70244404-40C1-40E9-B801-D666F297E835}"/>
    <cellStyle name="ป้อนค่า 2 2 10 3" xfId="5135" xr:uid="{F4479F5E-EA27-4B2E-A894-BA27F1F0D691}"/>
    <cellStyle name="ป้อนค่า 2 2 10 4" xfId="1247" xr:uid="{F6703335-99D2-4493-B345-8B8B7DA3449D}"/>
    <cellStyle name="ป้อนค่า 2 2 11" xfId="31669" xr:uid="{3798BADF-B0B8-4DB7-BEF4-1910AEAB3768}"/>
    <cellStyle name="ป้อนค่า 2 2 11 2" xfId="17869" xr:uid="{01825387-FE5F-48A5-B7F2-08CFF6AC7B0D}"/>
    <cellStyle name="ป้อนค่า 2 2 11 3" xfId="9212" xr:uid="{272E3DB3-6768-414F-A7F0-78B9216CA36E}"/>
    <cellStyle name="ป้อนค่า 2 2 11 4" xfId="4115" xr:uid="{93EB0451-9B01-4AA1-9A0F-95203962AD0F}"/>
    <cellStyle name="ป้อนค่า 2 2 12" xfId="39189" xr:uid="{14177D25-0F72-489B-9376-B319EEA78D93}"/>
    <cellStyle name="ป้อนค่า 2 2 13" xfId="24543" xr:uid="{22D8724D-9E00-492E-8027-D02EA327B77C}"/>
    <cellStyle name="ป้อนค่า 2 2 14" xfId="19463" xr:uid="{29778AC0-8AE9-43C6-B99A-9993ED98A55A}"/>
    <cellStyle name="ป้อนค่า 2 2 15" xfId="6434" xr:uid="{DD201FEC-B648-4DF7-8AE5-76FA4EBF7795}"/>
    <cellStyle name="ป้อนค่า 2 2 2" xfId="42064" xr:uid="{9AE05C0D-9D3F-424C-8E96-0297EB7BF8A8}"/>
    <cellStyle name="ป้อนค่า 2 2 2 10" xfId="31667" xr:uid="{95A0CB19-AB47-498A-B353-00B40C24C893}"/>
    <cellStyle name="ป้อนค่า 2 2 2 10 2" xfId="17867" xr:uid="{71D9BFFC-ADBA-4091-895A-B9217BD11A4B}"/>
    <cellStyle name="ป้อนค่า 2 2 2 10 3" xfId="9210" xr:uid="{586A8D29-B69B-4FD9-A2CF-48CF9D2C924D}"/>
    <cellStyle name="ป้อนค่า 2 2 2 10 4" xfId="4113" xr:uid="{1AE0FB86-BF38-4D03-9192-D25670BB6F24}"/>
    <cellStyle name="ป้อนค่า 2 2 2 11" xfId="28432" xr:uid="{EE93D034-0CD1-4F57-8A3E-649D0178B111}"/>
    <cellStyle name="ป้อนค่า 2 2 2 11 2" xfId="14951" xr:uid="{7776C626-F1E5-49F3-9671-1222DCEEA2A0}"/>
    <cellStyle name="ป้อนค่า 2 2 2 11 3" xfId="6727" xr:uid="{F91106F1-EBF4-423E-89B6-A333971A95DF}"/>
    <cellStyle name="ป้อนค่า 2 2 2 11 4" xfId="2323" xr:uid="{D3AB1032-6DAA-4AD2-976F-3909AA32388B}"/>
    <cellStyle name="ป้อนค่า 2 2 2 12" xfId="27534" xr:uid="{54FEE71B-F936-4DEF-BF4A-6C358671B623}"/>
    <cellStyle name="ป้อนค่า 2 2 2 12 2" xfId="14066" xr:uid="{DB3A0BF6-70F2-479D-8BCC-DADBDF78E64D}"/>
    <cellStyle name="ป้อนค่า 2 2 2 12 3" xfId="6030" xr:uid="{586542D8-2D5C-4B79-9F45-7ADB10B0D5B0}"/>
    <cellStyle name="ป้อนค่า 2 2 2 12 4" xfId="1762" xr:uid="{A7E9E785-94C9-4D32-A398-396B347540C6}"/>
    <cellStyle name="ป้อนค่า 2 2 2 13" xfId="26244" xr:uid="{361FD392-935F-40C0-8D06-16BFA4C4F8E0}"/>
    <cellStyle name="ป้อนค่า 2 2 2 13 2" xfId="12808" xr:uid="{7564450B-8E84-40AF-9258-FA5002CDD409}"/>
    <cellStyle name="ป้อนค่า 2 2 2 13 3" xfId="5134" xr:uid="{0FCE5FE1-9260-4A1D-BD89-7A918F54A6DF}"/>
    <cellStyle name="ป้อนค่า 2 2 2 13 4" xfId="1246" xr:uid="{11435006-7ECE-43B3-A2A2-91C151ADA410}"/>
    <cellStyle name="ป้อนค่า 2 2 2 14" xfId="31668" xr:uid="{3956557C-1067-4B5B-915D-1C50983CF3C5}"/>
    <cellStyle name="ป้อนค่า 2 2 2 14 2" xfId="17868" xr:uid="{44F90481-EDA7-4341-A4B8-3E9F1EDA0409}"/>
    <cellStyle name="ป้อนค่า 2 2 2 14 3" xfId="9211" xr:uid="{B2B52D5F-9535-4B3A-9E21-4D05FF9606EC}"/>
    <cellStyle name="ป้อนค่า 2 2 2 14 4" xfId="4114" xr:uid="{51077A80-C105-4844-9A38-CA0F3E898EB6}"/>
    <cellStyle name="ป้อนค่า 2 2 2 15" xfId="39188" xr:uid="{5F190C39-1873-4A49-B071-E20C1866CE3D}"/>
    <cellStyle name="ป้อนค่า 2 2 2 16" xfId="24542" xr:uid="{7D50466B-88A1-4E0D-829D-7E73DC4B053E}"/>
    <cellStyle name="ป้อนค่า 2 2 2 17" xfId="19464" xr:uid="{E4CF6693-5D2C-4ED5-AFB4-5AAD1741411B}"/>
    <cellStyle name="ป้อนค่า 2 2 2 18" xfId="4872" xr:uid="{4ED81A1F-0B20-4619-9A0B-A5CA89EE1481}"/>
    <cellStyle name="ป้อนค่า 2 2 2 2" xfId="41516" xr:uid="{55EBDD2F-A94E-4A26-B4AA-860723C7F33B}"/>
    <cellStyle name="ป้อนค่า 2 2 2 2 10" xfId="10764" xr:uid="{F5E8EE3F-B8A0-422E-9B23-C953977E9251}"/>
    <cellStyle name="ป้อนค่า 2 2 2 2 2" xfId="31665" xr:uid="{CC86A349-25BA-4AD3-B826-6620169C0894}"/>
    <cellStyle name="ป้อนค่า 2 2 2 2 2 2" xfId="17865" xr:uid="{E84B5464-877A-47BD-85E1-AB443B74A541}"/>
    <cellStyle name="ป้อนค่า 2 2 2 2 2 3" xfId="9208" xr:uid="{ED45C51E-CECB-4A32-B697-A035F3F7AA54}"/>
    <cellStyle name="ป้อนค่า 2 2 2 2 2 4" xfId="4111" xr:uid="{7029EAE3-EEB9-496E-9F3B-6479CF1215D0}"/>
    <cellStyle name="ป้อนค่า 2 2 2 2 3" xfId="27927" xr:uid="{5A771A66-0E74-4F17-9E20-E47703125F86}"/>
    <cellStyle name="ป้อนค่า 2 2 2 2 3 2" xfId="14455" xr:uid="{6E463960-8B1F-4BC1-BF24-381625E46E93}"/>
    <cellStyle name="ป้อนค่า 2 2 2 2 3 3" xfId="6345" xr:uid="{879156D2-7757-468A-8BAA-A4A51FACF4DE}"/>
    <cellStyle name="ป้อนค่า 2 2 2 2 3 4" xfId="2019" xr:uid="{D800FFBB-C6A1-474C-BB53-E62BCEC4F67C}"/>
    <cellStyle name="ป้อนค่า 2 2 2 2 4" xfId="30200" xr:uid="{4656E87D-983A-4C2F-BF95-F7609EA4DF7F}"/>
    <cellStyle name="ป้อนค่า 2 2 2 2 4 2" xfId="16470" xr:uid="{868EE463-E64F-4097-B42C-4FF06EA000B8}"/>
    <cellStyle name="ป้อนค่า 2 2 2 2 4 3" xfId="7894" xr:uid="{A1CBA530-2FCA-4361-819A-CF5557834B64}"/>
    <cellStyle name="ป้อนค่า 2 2 2 2 4 4" xfId="2971" xr:uid="{F609D0DE-B3D7-421C-9498-36227884AA75}"/>
    <cellStyle name="ป้อนค่า 2 2 2 2 5" xfId="25737" xr:uid="{53C918C8-56D4-4FA3-899A-8193A40E061B}"/>
    <cellStyle name="ป้อนค่า 2 2 2 2 5 2" xfId="12312" xr:uid="{55C8CF1F-434C-461A-B200-9CAC0138E65B}"/>
    <cellStyle name="ป้อนค่า 2 2 2 2 5 3" xfId="4782" xr:uid="{CA3AE64D-739A-4E8A-AD17-785FC7DD52A2}"/>
    <cellStyle name="ป้อนค่า 2 2 2 2 5 4" xfId="1016" xr:uid="{95D4A8AA-24FA-49D2-A390-DB8CDDFFF178}"/>
    <cellStyle name="ป้อนค่า 2 2 2 2 6" xfId="31666" xr:uid="{02D34628-6BAF-4F3B-B106-26FE71E095A3}"/>
    <cellStyle name="ป้อนค่า 2 2 2 2 6 2" xfId="17866" xr:uid="{428DCA06-F3F7-41BD-856A-6D01D0E24E24}"/>
    <cellStyle name="ป้อนค่า 2 2 2 2 6 3" xfId="9209" xr:uid="{F286CD2D-52C2-4FC4-9117-522ECBC81751}"/>
    <cellStyle name="ป้อนค่า 2 2 2 2 6 4" xfId="4112" xr:uid="{D4780DB5-7557-487C-A475-D09807AE0D21}"/>
    <cellStyle name="ป้อนค่า 2 2 2 2 7" xfId="38654" xr:uid="{F7623A66-F9A6-4948-850E-0510DDC171C2}"/>
    <cellStyle name="ป้อนค่า 2 2 2 2 8" xfId="24031" xr:uid="{C1A7FFA1-B4A0-4A50-9908-42821BE64127}"/>
    <cellStyle name="ป้อนค่า 2 2 2 2 9" xfId="13511" xr:uid="{37192986-864D-4F5A-85D8-58A66C613938}"/>
    <cellStyle name="ป้อนค่า 2 2 2 3" xfId="31664" xr:uid="{EFBE9091-ED3F-4572-A93C-076608D93395}"/>
    <cellStyle name="ป้อนค่า 2 2 2 3 2" xfId="31663" xr:uid="{AEB22691-FEDE-4405-8A7A-7234F9A324F5}"/>
    <cellStyle name="ป้อนค่า 2 2 2 3 2 2" xfId="17863" xr:uid="{2F1753C3-C378-4BB7-9216-B76E01EEEE4D}"/>
    <cellStyle name="ป้อนค่า 2 2 2 3 2 3" xfId="9206" xr:uid="{7108B313-1A2B-4687-9572-FFBC3BB562BF}"/>
    <cellStyle name="ป้อนค่า 2 2 2 3 2 4" xfId="4109" xr:uid="{795C7E6C-15EE-4550-A659-1F7386C142B9}"/>
    <cellStyle name="ป้อนค่า 2 2 2 3 3" xfId="17864" xr:uid="{4229BACB-F201-4285-8F1F-A58D6AD57DEA}"/>
    <cellStyle name="ป้อนค่า 2 2 2 3 4" xfId="9207" xr:uid="{307370EF-AEF6-4812-A476-0618D457B419}"/>
    <cellStyle name="ป้อนค่า 2 2 2 3 5" xfId="4110" xr:uid="{D383CFEE-B7B0-4ED4-9774-E43949DD601C}"/>
    <cellStyle name="ป้อนค่า 2 2 2 4" xfId="31662" xr:uid="{965350AC-FC3B-42A8-B1DE-2FA4A5D703FF}"/>
    <cellStyle name="ป้อนค่า 2 2 2 4 2" xfId="31661" xr:uid="{E87D3385-12BE-4AF5-BA32-4D5D711EFDFE}"/>
    <cellStyle name="ป้อนค่า 2 2 2 4 2 2" xfId="17861" xr:uid="{C2FFFE57-F04C-4A1D-9879-9A9F681174AB}"/>
    <cellStyle name="ป้อนค่า 2 2 2 4 2 3" xfId="9204" xr:uid="{679E99AB-84A7-4B04-9691-1B6C3BC3F25A}"/>
    <cellStyle name="ป้อนค่า 2 2 2 4 2 4" xfId="4107" xr:uid="{B30E62A9-2572-4F4B-B02F-E888E59AA32D}"/>
    <cellStyle name="ป้อนค่า 2 2 2 4 3" xfId="17862" xr:uid="{A74ECEED-C81C-4F02-BC07-835BDC5CBB32}"/>
    <cellStyle name="ป้อนค่า 2 2 2 4 4" xfId="9205" xr:uid="{5F6CFBF9-E603-4C2D-8761-546E5E7CF111}"/>
    <cellStyle name="ป้อนค่า 2 2 2 4 5" xfId="4108" xr:uid="{17BCB625-8D56-4E1C-9E79-AE705B20C6B5}"/>
    <cellStyle name="ป้อนค่า 2 2 2 5" xfId="31660" xr:uid="{9F68FA84-E829-4707-BF67-17A875DC5D7C}"/>
    <cellStyle name="ป้อนค่า 2 2 2 5 2" xfId="31659" xr:uid="{0149B45B-2FBE-47BF-8646-18AA8321EB52}"/>
    <cellStyle name="ป้อนค่า 2 2 2 5 2 2" xfId="17859" xr:uid="{F998EF75-C528-4848-AC63-E2ECE39066A7}"/>
    <cellStyle name="ป้อนค่า 2 2 2 5 2 3" xfId="9202" xr:uid="{5D7619AF-45E1-4A66-8362-A022B22E78AD}"/>
    <cellStyle name="ป้อนค่า 2 2 2 5 2 4" xfId="4105" xr:uid="{DE10629D-FD5A-4A80-B643-A6EDB795681B}"/>
    <cellStyle name="ป้อนค่า 2 2 2 5 3" xfId="17860" xr:uid="{1E2FC904-7FD8-43E9-A2C1-707C2DCFF55C}"/>
    <cellStyle name="ป้อนค่า 2 2 2 5 4" xfId="9203" xr:uid="{5D5BA5FB-D403-4094-B927-AA67CC790D33}"/>
    <cellStyle name="ป้อนค่า 2 2 2 5 5" xfId="4106" xr:uid="{2C944899-7C10-4388-AB71-CEBC2ACA58AD}"/>
    <cellStyle name="ป้อนค่า 2 2 2 6" xfId="31658" xr:uid="{F3E33149-F0BF-436A-B9D6-BBBA9E2EE187}"/>
    <cellStyle name="ป้อนค่า 2 2 2 6 2" xfId="31657" xr:uid="{262AEE22-7CD0-4BFE-9701-5904D9D1CD40}"/>
    <cellStyle name="ป้อนค่า 2 2 2 6 2 2" xfId="17857" xr:uid="{BC4EC192-AD37-4E70-BAB1-97DE913C8BE1}"/>
    <cellStyle name="ป้อนค่า 2 2 2 6 2 3" xfId="9200" xr:uid="{B1D41D7C-7A9B-476F-B27D-A3C9E6595F3D}"/>
    <cellStyle name="ป้อนค่า 2 2 2 6 2 4" xfId="4103" xr:uid="{68A94368-014B-4C3C-AFCC-9A43B5C363FD}"/>
    <cellStyle name="ป้อนค่า 2 2 2 6 3" xfId="17858" xr:uid="{78D09060-96B4-4BAC-9792-9C18B4BDC842}"/>
    <cellStyle name="ป้อนค่า 2 2 2 6 4" xfId="9201" xr:uid="{D948E695-B6DE-44A2-BB02-72228C23C83A}"/>
    <cellStyle name="ป้อนค่า 2 2 2 6 5" xfId="4104" xr:uid="{B61817FE-2590-4ADF-89C6-39AD4E25BC73}"/>
    <cellStyle name="ป้อนค่า 2 2 2 7" xfId="31656" xr:uid="{9917A272-3AA8-446C-A8D4-BFD5EA9EB703}"/>
    <cellStyle name="ป้อนค่า 2 2 2 7 2" xfId="31655" xr:uid="{9A42A4AF-36BD-4655-8067-F443C22821B9}"/>
    <cellStyle name="ป้อนค่า 2 2 2 7 2 2" xfId="17855" xr:uid="{809FC0C6-A0A2-4BEB-B520-236361A0D69F}"/>
    <cellStyle name="ป้อนค่า 2 2 2 7 2 3" xfId="9198" xr:uid="{65B6C688-2850-4288-9514-D2379489D967}"/>
    <cellStyle name="ป้อนค่า 2 2 2 7 2 4" xfId="4101" xr:uid="{060E75B9-0FE9-468D-B0CA-14E0803A3EA2}"/>
    <cellStyle name="ป้อนค่า 2 2 2 7 3" xfId="17856" xr:uid="{0368AC49-D0C0-4641-9775-F439DC5115B5}"/>
    <cellStyle name="ป้อนค่า 2 2 2 7 4" xfId="9199" xr:uid="{6A7ABB5F-9855-49CE-8F13-89D75D3C1ACC}"/>
    <cellStyle name="ป้อนค่า 2 2 2 7 5" xfId="4102" xr:uid="{A951915D-88DC-437D-9A36-6340C9FF724A}"/>
    <cellStyle name="ป้อนค่า 2 2 2 8" xfId="31654" xr:uid="{22981F4B-D4B4-4F23-8F37-08C46D38F4FD}"/>
    <cellStyle name="ป้อนค่า 2 2 2 8 2" xfId="17854" xr:uid="{CC6D45A2-B4A4-443E-BE09-F0E857EB373B}"/>
    <cellStyle name="ป้อนค่า 2 2 2 8 3" xfId="9197" xr:uid="{37240EDA-3444-40F5-B12A-55F6AA4129D1}"/>
    <cellStyle name="ป้อนค่า 2 2 2 8 4" xfId="4100" xr:uid="{9AF6E34D-0AE6-4A1A-932F-9B9F517B9492}"/>
    <cellStyle name="ป้อนค่า 2 2 2 9" xfId="31653" xr:uid="{A77E3347-01C2-4CB1-8F7C-01C4F790BCFB}"/>
    <cellStyle name="ป้อนค่า 2 2 2 9 2" xfId="31652" xr:uid="{EFF483BB-3B87-4A7A-B50A-5B0501A9479E}"/>
    <cellStyle name="ป้อนค่า 2 2 2 9 2 2" xfId="17852" xr:uid="{969EFB90-839F-4578-B2FF-9836D2673C59}"/>
    <cellStyle name="ป้อนค่า 2 2 2 9 2 3" xfId="9195" xr:uid="{F96D0520-D6CA-49BD-85B5-D48B54813A2C}"/>
    <cellStyle name="ป้อนค่า 2 2 2 9 2 4" xfId="4098" xr:uid="{39047DE4-85A2-4EBA-BEA3-AE56C41D520E}"/>
    <cellStyle name="ป้อนค่า 2 2 2 9 3" xfId="17853" xr:uid="{ACBE61AD-4B86-4302-9601-189D6E744B02}"/>
    <cellStyle name="ป้อนค่า 2 2 2 9 4" xfId="9196" xr:uid="{FEC86E49-C763-4DDB-BAC1-13FCBEE2DF4C}"/>
    <cellStyle name="ป้อนค่า 2 2 2 9 5" xfId="4099" xr:uid="{7C40E543-36FE-460E-BA35-A60C0FD133DE}"/>
    <cellStyle name="ป้อนค่า 2 2 3" xfId="41517" xr:uid="{A8F2CA04-E21A-4E15-83B2-BBEA70BDDC07}"/>
    <cellStyle name="ป้อนค่า 2 2 3 10" xfId="27928" xr:uid="{A54B8E2F-4FB1-48CF-AEA7-9B6F527425C1}"/>
    <cellStyle name="ป้อนค่า 2 2 3 10 2" xfId="14456" xr:uid="{9A11A227-8627-46D4-AA73-984A98FBDDBB}"/>
    <cellStyle name="ป้อนค่า 2 2 3 10 3" xfId="6346" xr:uid="{01EB5F65-D2B5-4055-98E7-5C6637C8327A}"/>
    <cellStyle name="ป้อนค่า 2 2 3 10 4" xfId="2020" xr:uid="{3D4F46D1-1B6D-4165-B7E8-B9E138739A12}"/>
    <cellStyle name="ป้อนค่า 2 2 3 11" xfId="30396" xr:uid="{6A5B9F03-3334-46E1-A955-221B752C28D4}"/>
    <cellStyle name="ป้อนค่า 2 2 3 11 2" xfId="16648" xr:uid="{618408CB-A99E-4840-A02A-8C754DC9CCED}"/>
    <cellStyle name="ป้อนค่า 2 2 3 11 3" xfId="8024" xr:uid="{B9C5664F-EC0A-48B2-997E-FA75DEFEC612}"/>
    <cellStyle name="ป้อนค่า 2 2 3 11 4" xfId="3014" xr:uid="{435BA2D6-3FE1-4295-96FD-2AB56D856D49}"/>
    <cellStyle name="ป้อนค่า 2 2 3 12" xfId="25738" xr:uid="{0351F086-0C4A-436E-837E-B3CF6AD1DCDF}"/>
    <cellStyle name="ป้อนค่า 2 2 3 12 2" xfId="12313" xr:uid="{CE399883-1C62-4A14-9F50-9AE4A0604E35}"/>
    <cellStyle name="ป้อนค่า 2 2 3 12 3" xfId="4783" xr:uid="{F0EBA060-1D58-4CF7-B538-B01841538145}"/>
    <cellStyle name="ป้อนค่า 2 2 3 12 4" xfId="1017" xr:uid="{625B81E1-DD00-4D22-93E8-5B7B686A7539}"/>
    <cellStyle name="ป้อนค่า 2 2 3 13" xfId="31651" xr:uid="{5D309A89-0B53-4C1E-ACAD-EEA38EC6221E}"/>
    <cellStyle name="ป้อนค่า 2 2 3 13 2" xfId="17851" xr:uid="{7DB6F814-826F-4FA4-B80A-6833D0B742AD}"/>
    <cellStyle name="ป้อนค่า 2 2 3 13 3" xfId="9194" xr:uid="{F7276F14-C541-430A-9DBD-FA40695FFE1B}"/>
    <cellStyle name="ป้อนค่า 2 2 3 13 4" xfId="4097" xr:uid="{7C9A60C5-F9A6-495D-8C2D-53FE09639A22}"/>
    <cellStyle name="ป้อนค่า 2 2 3 14" xfId="38655" xr:uid="{B8DB8D10-6550-41F6-B287-137A63B530F2}"/>
    <cellStyle name="ป้อนค่า 2 2 3 15" xfId="24032" xr:uid="{8B4B4684-3EE1-4464-BFCA-AC81F71A39FB}"/>
    <cellStyle name="ป้อนค่า 2 2 3 16" xfId="13374" xr:uid="{7AC22D70-E75B-4C0F-B3D1-0B9C21B017FA}"/>
    <cellStyle name="ป้อนค่า 2 2 3 17" xfId="10763" xr:uid="{530FBE7F-2E3B-4CB6-BA33-B899B0343A72}"/>
    <cellStyle name="ป้อนค่า 2 2 3 2" xfId="31650" xr:uid="{4E2CF797-3C71-4B69-8179-26F776F4A2B2}"/>
    <cellStyle name="ป้อนค่า 2 2 3 2 2" xfId="31649" xr:uid="{F94109CD-C908-44C7-9ED1-40F88600ED04}"/>
    <cellStyle name="ป้อนค่า 2 2 3 2 2 2" xfId="17849" xr:uid="{41BA0E4C-61FA-4589-8E02-02F67EE8D585}"/>
    <cellStyle name="ป้อนค่า 2 2 3 2 2 3" xfId="9192" xr:uid="{40578651-F99A-48D3-8CCC-DD506AC1A089}"/>
    <cellStyle name="ป้อนค่า 2 2 3 2 2 4" xfId="4095" xr:uid="{EC65C77B-087F-4377-AADB-1ABD0CE49A54}"/>
    <cellStyle name="ป้อนค่า 2 2 3 2 3" xfId="17850" xr:uid="{38C8A97E-011F-4972-99E9-B09592B1B2D3}"/>
    <cellStyle name="ป้อนค่า 2 2 3 2 4" xfId="9193" xr:uid="{972922C0-6DEE-498C-B1F4-4AFFCAF40879}"/>
    <cellStyle name="ป้อนค่า 2 2 3 2 5" xfId="4096" xr:uid="{00B77B2A-32D7-425F-9862-0DE6DB43D7DC}"/>
    <cellStyle name="ป้อนค่า 2 2 3 3" xfId="31648" xr:uid="{7367AE32-969A-4927-9272-ECE428DC3627}"/>
    <cellStyle name="ป้อนค่า 2 2 3 3 2" xfId="31647" xr:uid="{9416B729-1093-4E99-B7F4-D73490FBD828}"/>
    <cellStyle name="ป้อนค่า 2 2 3 3 2 2" xfId="17847" xr:uid="{F2EA4E6F-341F-4AF4-88E9-D84869C8F217}"/>
    <cellStyle name="ป้อนค่า 2 2 3 3 2 3" xfId="9190" xr:uid="{9FE0BC93-5D7A-4659-8331-699AB1A28FB7}"/>
    <cellStyle name="ป้อนค่า 2 2 3 3 2 4" xfId="4093" xr:uid="{1E3871FC-0766-4DD3-8318-2E016CEBF33E}"/>
    <cellStyle name="ป้อนค่า 2 2 3 3 3" xfId="17848" xr:uid="{8B4ABCA8-5A5E-4E80-8FA7-7A7BC8F33947}"/>
    <cellStyle name="ป้อนค่า 2 2 3 3 4" xfId="9191" xr:uid="{898EB99C-30C3-4B6D-ABCE-8D2F23B8046E}"/>
    <cellStyle name="ป้อนค่า 2 2 3 3 5" xfId="4094" xr:uid="{3A65686F-05AF-450E-90E3-8D2CC797F6BB}"/>
    <cellStyle name="ป้อนค่า 2 2 3 4" xfId="31646" xr:uid="{CF6A461B-52DB-4DC7-8EBC-3FFF9CBFF203}"/>
    <cellStyle name="ป้อนค่า 2 2 3 4 2" xfId="31645" xr:uid="{BD00464C-4093-4F95-BB1C-4A2A22ACB48E}"/>
    <cellStyle name="ป้อนค่า 2 2 3 4 2 2" xfId="17845" xr:uid="{095475CA-098A-4F6D-9140-7EE8432C7868}"/>
    <cellStyle name="ป้อนค่า 2 2 3 4 2 3" xfId="9188" xr:uid="{FF64563F-CFFD-4397-A5AC-6904B7C15ED7}"/>
    <cellStyle name="ป้อนค่า 2 2 3 4 2 4" xfId="4091" xr:uid="{0AAA814F-3AC3-47B7-B5E9-19C4B5E5FB7E}"/>
    <cellStyle name="ป้อนค่า 2 2 3 4 3" xfId="17846" xr:uid="{10C088D8-8810-467E-B80C-DBB2B7D570B4}"/>
    <cellStyle name="ป้อนค่า 2 2 3 4 4" xfId="9189" xr:uid="{E80A42BB-61CA-4665-8096-949DD87FFE85}"/>
    <cellStyle name="ป้อนค่า 2 2 3 4 5" xfId="4092" xr:uid="{EE703564-8852-4AC5-B0B1-D95E38455395}"/>
    <cellStyle name="ป้อนค่า 2 2 3 5" xfId="31644" xr:uid="{414FFFFE-A7CB-47AB-A7BC-6530B31A17D9}"/>
    <cellStyle name="ป้อนค่า 2 2 3 5 2" xfId="31643" xr:uid="{2B11E9E1-AB2E-4F94-B6B4-B38418229DAF}"/>
    <cellStyle name="ป้อนค่า 2 2 3 5 2 2" xfId="17843" xr:uid="{4E7EA913-B5B6-4C13-95FA-45F0D3E83AEE}"/>
    <cellStyle name="ป้อนค่า 2 2 3 5 2 3" xfId="9186" xr:uid="{358942E3-43EE-4D17-8AD2-37AF8C0EC6E7}"/>
    <cellStyle name="ป้อนค่า 2 2 3 5 2 4" xfId="4089" xr:uid="{050FB0E3-877E-4C97-8076-FBA46CF84346}"/>
    <cellStyle name="ป้อนค่า 2 2 3 5 3" xfId="17844" xr:uid="{5C5CD422-E50E-4A63-A516-3C3E1794AEC0}"/>
    <cellStyle name="ป้อนค่า 2 2 3 5 4" xfId="9187" xr:uid="{2CDECAB0-AECB-4C38-BA61-C3968C3335EF}"/>
    <cellStyle name="ป้อนค่า 2 2 3 5 5" xfId="4090" xr:uid="{BF49C471-F53D-4FEA-A299-8EFFCD82DF51}"/>
    <cellStyle name="ป้อนค่า 2 2 3 6" xfId="31642" xr:uid="{63725A42-C3F8-434C-9F9D-133372B0A7FF}"/>
    <cellStyle name="ป้อนค่า 2 2 3 6 2" xfId="31641" xr:uid="{6A41CCAD-73DF-4F81-9EA3-FA56348B3363}"/>
    <cellStyle name="ป้อนค่า 2 2 3 6 2 2" xfId="17841" xr:uid="{213302EB-2A12-4ED9-9B2B-AB035DE94F97}"/>
    <cellStyle name="ป้อนค่า 2 2 3 6 2 3" xfId="9184" xr:uid="{5BC4278B-49E6-486C-8B8F-E5E676C4BD52}"/>
    <cellStyle name="ป้อนค่า 2 2 3 6 2 4" xfId="4087" xr:uid="{71E67364-B9D2-4B10-BC71-056FD6BC32CF}"/>
    <cellStyle name="ป้อนค่า 2 2 3 6 3" xfId="17842" xr:uid="{9346E06F-F957-4F6E-880F-5B79C2809DCC}"/>
    <cellStyle name="ป้อนค่า 2 2 3 6 4" xfId="9185" xr:uid="{90A2DA5D-C0A8-4169-9B51-3C475799D238}"/>
    <cellStyle name="ป้อนค่า 2 2 3 6 5" xfId="4088" xr:uid="{77CE3844-F2C5-4730-A03C-5CBEC25CB4AF}"/>
    <cellStyle name="ป้อนค่า 2 2 3 7" xfId="31640" xr:uid="{B450D512-9BB3-4C0C-AD66-303CD1A2B88B}"/>
    <cellStyle name="ป้อนค่า 2 2 3 7 2" xfId="17840" xr:uid="{1B31275E-F119-491D-837C-8BDD6FE90B6A}"/>
    <cellStyle name="ป้อนค่า 2 2 3 7 3" xfId="9183" xr:uid="{FB3C755D-CABE-45F6-9ECB-96B7AC5B2D4B}"/>
    <cellStyle name="ป้อนค่า 2 2 3 7 4" xfId="4086" xr:uid="{DFD475C7-7E9E-43E8-AEED-121940323D38}"/>
    <cellStyle name="ป้อนค่า 2 2 3 8" xfId="31639" xr:uid="{135D3901-8514-4687-AB30-C5297977DDBD}"/>
    <cellStyle name="ป้อนค่า 2 2 3 8 2" xfId="31638" xr:uid="{2901CE6B-BA8C-4818-9C35-0CF5B71764E6}"/>
    <cellStyle name="ป้อนค่า 2 2 3 8 2 2" xfId="17838" xr:uid="{6EAF335A-9899-42EB-8C65-0B8AD947AC04}"/>
    <cellStyle name="ป้อนค่า 2 2 3 8 2 3" xfId="9181" xr:uid="{07D9A9B6-78EE-4C21-B9E0-A93896D8686E}"/>
    <cellStyle name="ป้อนค่า 2 2 3 8 2 4" xfId="4084" xr:uid="{65DCA5AE-10C0-46AD-B6D5-E5E68A989630}"/>
    <cellStyle name="ป้อนค่า 2 2 3 8 3" xfId="17839" xr:uid="{0FA24AEA-4562-483C-A117-FD84D89647D6}"/>
    <cellStyle name="ป้อนค่า 2 2 3 8 4" xfId="9182" xr:uid="{00F62456-FD0E-4265-A73D-9FCC9F9D749E}"/>
    <cellStyle name="ป้อนค่า 2 2 3 8 5" xfId="4085" xr:uid="{DEA5F5A1-3A1E-4182-86F7-BB4AF0B8EC2D}"/>
    <cellStyle name="ป้อนค่า 2 2 3 9" xfId="31637" xr:uid="{819A4124-F694-44A8-B65B-14FC81B75CDA}"/>
    <cellStyle name="ป้อนค่า 2 2 3 9 2" xfId="17837" xr:uid="{00C892FC-A31A-4E87-95E5-371ADA8A2111}"/>
    <cellStyle name="ป้อนค่า 2 2 3 9 3" xfId="9180" xr:uid="{89901D32-29A3-42DD-9FDE-72D502F6007E}"/>
    <cellStyle name="ป้อนค่า 2 2 3 9 4" xfId="4083" xr:uid="{C747F6B1-2887-4338-B5CD-5EA740552266}"/>
    <cellStyle name="ป้อนค่า 2 2 4" xfId="31636" xr:uid="{9F4E3879-8129-476E-A173-96F5A5F8FA98}"/>
    <cellStyle name="ป้อนค่า 2 2 4 10" xfId="17836" xr:uid="{ADFDE053-6638-41EB-ACC3-651A400F8A1E}"/>
    <cellStyle name="ป้อนค่า 2 2 4 11" xfId="9179" xr:uid="{6DC350F6-8C8F-445D-A0AA-51B71DD5D5A9}"/>
    <cellStyle name="ป้อนค่า 2 2 4 12" xfId="4082" xr:uid="{FFA37375-8DBF-4151-8AC3-3BE09057DB93}"/>
    <cellStyle name="ป้อนค่า 2 2 4 2" xfId="31635" xr:uid="{AE167A20-7ABB-4995-B47A-5E42D3D16211}"/>
    <cellStyle name="ป้อนค่า 2 2 4 2 2" xfId="31634" xr:uid="{32881C9A-5A8B-4A2E-9A3C-03B6A4B91900}"/>
    <cellStyle name="ป้อนค่า 2 2 4 2 2 2" xfId="17834" xr:uid="{5BEABC54-BBC9-48D3-B500-328EF0DBF7B1}"/>
    <cellStyle name="ป้อนค่า 2 2 4 2 2 3" xfId="9177" xr:uid="{B3E43B31-44DA-4C26-93E2-66B8C496DFEA}"/>
    <cellStyle name="ป้อนค่า 2 2 4 2 2 4" xfId="4080" xr:uid="{2E6E0A16-FDD7-4AFE-A95D-447122DC7003}"/>
    <cellStyle name="ป้อนค่า 2 2 4 2 3" xfId="17835" xr:uid="{18A25643-3257-49A6-B3A4-A908DE56FC27}"/>
    <cellStyle name="ป้อนค่า 2 2 4 2 4" xfId="9178" xr:uid="{CDAE9876-F957-4C78-B697-8DBE6FCDE377}"/>
    <cellStyle name="ป้อนค่า 2 2 4 2 5" xfId="4081" xr:uid="{B1163A9F-62F1-4F61-B3FD-D902A966D918}"/>
    <cellStyle name="ป้อนค่า 2 2 4 3" xfId="31633" xr:uid="{72885453-14B3-41B7-A647-7BAACE4A6554}"/>
    <cellStyle name="ป้อนค่า 2 2 4 3 2" xfId="31632" xr:uid="{106DBCC8-449A-400B-867E-A3EC4110E8A9}"/>
    <cellStyle name="ป้อนค่า 2 2 4 3 2 2" xfId="17832" xr:uid="{3B90430D-461B-4192-AA12-5CDA6094A6FF}"/>
    <cellStyle name="ป้อนค่า 2 2 4 3 2 3" xfId="9175" xr:uid="{884D6946-91A2-49B9-87E8-6D6CF2112F68}"/>
    <cellStyle name="ป้อนค่า 2 2 4 3 2 4" xfId="4078" xr:uid="{498ACDE5-AD55-4BEB-A1C8-B3BC8A207043}"/>
    <cellStyle name="ป้อนค่า 2 2 4 3 3" xfId="17833" xr:uid="{55D31524-AFFF-4179-9856-3CB75687F016}"/>
    <cellStyle name="ป้อนค่า 2 2 4 3 4" xfId="9176" xr:uid="{B305F4BE-4B86-4537-8FDD-3E61E4CFC99F}"/>
    <cellStyle name="ป้อนค่า 2 2 4 3 5" xfId="4079" xr:uid="{75ABA013-F87D-49A2-A549-4550539241A2}"/>
    <cellStyle name="ป้อนค่า 2 2 4 4" xfId="31631" xr:uid="{DA0101BF-5D14-41E5-90DB-229958462C52}"/>
    <cellStyle name="ป้อนค่า 2 2 4 4 2" xfId="31630" xr:uid="{54BDBFEC-D8AC-41DD-ADDF-0963B4AF8A98}"/>
    <cellStyle name="ป้อนค่า 2 2 4 4 2 2" xfId="17830" xr:uid="{D19DFA30-F53D-4FF8-B723-50FEEAC78C85}"/>
    <cellStyle name="ป้อนค่า 2 2 4 4 2 3" xfId="9173" xr:uid="{58597C6F-03AF-441A-B4C3-850153E6DC4C}"/>
    <cellStyle name="ป้อนค่า 2 2 4 4 2 4" xfId="4076" xr:uid="{370F23D4-DFA1-43F8-8E08-6E4184DEFC52}"/>
    <cellStyle name="ป้อนค่า 2 2 4 4 3" xfId="17831" xr:uid="{33EB739B-BBFC-4281-82C1-A1ECECBD7691}"/>
    <cellStyle name="ป้อนค่า 2 2 4 4 4" xfId="9174" xr:uid="{519F72F4-E330-4471-89BE-C1EE636EE9FC}"/>
    <cellStyle name="ป้อนค่า 2 2 4 4 5" xfId="4077" xr:uid="{92E6F922-54B2-44D0-A5C0-739ADD41E750}"/>
    <cellStyle name="ป้อนค่า 2 2 4 5" xfId="31629" xr:uid="{0F1A943B-AD12-460A-9BEB-1AF1F97902D4}"/>
    <cellStyle name="ป้อนค่า 2 2 4 5 2" xfId="31628" xr:uid="{2BE47B3C-2976-4DC4-B2C6-D3B98533C5C2}"/>
    <cellStyle name="ป้อนค่า 2 2 4 5 2 2" xfId="17828" xr:uid="{9E08FC3D-D3B6-489A-A200-A68B37260E77}"/>
    <cellStyle name="ป้อนค่า 2 2 4 5 2 3" xfId="9171" xr:uid="{25136427-6363-422C-A12A-F166569F62BF}"/>
    <cellStyle name="ป้อนค่า 2 2 4 5 2 4" xfId="4074" xr:uid="{D0BCA875-960B-4D18-877B-CF15CFBA8480}"/>
    <cellStyle name="ป้อนค่า 2 2 4 5 3" xfId="17829" xr:uid="{2F060222-B7D6-4325-86A0-4CA7302BEDDA}"/>
    <cellStyle name="ป้อนค่า 2 2 4 5 4" xfId="9172" xr:uid="{19F78A80-08A6-4323-A2F0-82B57E343184}"/>
    <cellStyle name="ป้อนค่า 2 2 4 5 5" xfId="4075" xr:uid="{E53638A5-CB27-45FC-8A26-396C43504E64}"/>
    <cellStyle name="ป้อนค่า 2 2 4 6" xfId="31627" xr:uid="{B589B3D5-5598-4E4C-96EC-9984E6F01FDB}"/>
    <cellStyle name="ป้อนค่า 2 2 4 6 2" xfId="31626" xr:uid="{3056B777-9B75-40BD-906C-76E3AD8F4D0A}"/>
    <cellStyle name="ป้อนค่า 2 2 4 6 2 2" xfId="17826" xr:uid="{5BBCC4C7-0A9E-41DB-B404-CDF66671D507}"/>
    <cellStyle name="ป้อนค่า 2 2 4 6 2 3" xfId="9169" xr:uid="{9B3D7799-BC35-4614-B97F-06D34AA9E45D}"/>
    <cellStyle name="ป้อนค่า 2 2 4 6 2 4" xfId="4072" xr:uid="{CD10248E-0698-4094-92F2-76D0EDF1667E}"/>
    <cellStyle name="ป้อนค่า 2 2 4 6 3" xfId="17827" xr:uid="{AAA92639-7703-4F6C-B1C6-B2BFD4CF30A1}"/>
    <cellStyle name="ป้อนค่า 2 2 4 6 4" xfId="9170" xr:uid="{847591ED-6805-481C-B836-9960CC017EA9}"/>
    <cellStyle name="ป้อนค่า 2 2 4 6 5" xfId="4073" xr:uid="{FF97F7B6-7D54-44D0-AC90-AE0D29BCE0BF}"/>
    <cellStyle name="ป้อนค่า 2 2 4 7" xfId="31625" xr:uid="{83CEAD57-0316-4D0C-9BAD-2519BFC61261}"/>
    <cellStyle name="ป้อนค่า 2 2 4 7 2" xfId="17825" xr:uid="{9CC4E300-D561-4F43-B15B-B23186E3888E}"/>
    <cellStyle name="ป้อนค่า 2 2 4 7 3" xfId="9168" xr:uid="{8563ECEF-4DA8-45B0-849B-CB4BDF62F672}"/>
    <cellStyle name="ป้อนค่า 2 2 4 7 4" xfId="4071" xr:uid="{B7C2AFC6-0781-4E81-9635-67005AF9214F}"/>
    <cellStyle name="ป้อนค่า 2 2 4 8" xfId="31624" xr:uid="{B69E93A2-3A67-4070-B40B-45FFE15A976F}"/>
    <cellStyle name="ป้อนค่า 2 2 4 8 2" xfId="31623" xr:uid="{73E9B4FC-7FE9-4CBA-8498-1956AA377B10}"/>
    <cellStyle name="ป้อนค่า 2 2 4 8 2 2" xfId="17823" xr:uid="{64495CF3-AA01-4475-A7D6-B79139BB0E14}"/>
    <cellStyle name="ป้อนค่า 2 2 4 8 2 3" xfId="9166" xr:uid="{C38C7758-8198-40D5-B270-1A50DFF89C83}"/>
    <cellStyle name="ป้อนค่า 2 2 4 8 2 4" xfId="4069" xr:uid="{B06E3CFC-B68E-4622-A457-A39CF2597DAE}"/>
    <cellStyle name="ป้อนค่า 2 2 4 8 3" xfId="17824" xr:uid="{B7814F8B-0909-4CF8-B158-270F41E01856}"/>
    <cellStyle name="ป้อนค่า 2 2 4 8 4" xfId="9167" xr:uid="{5C300248-FE18-48D8-B24F-037839705FC1}"/>
    <cellStyle name="ป้อนค่า 2 2 4 8 5" xfId="4070" xr:uid="{CB95FE00-91BB-49F0-A97B-F7290B07A587}"/>
    <cellStyle name="ป้อนค่า 2 2 4 9" xfId="31622" xr:uid="{9C40931C-3264-4D15-AA74-0DA1C4157EFD}"/>
    <cellStyle name="ป้อนค่า 2 2 4 9 2" xfId="17822" xr:uid="{891A811A-1DCB-4DCF-9FE1-023B830B2377}"/>
    <cellStyle name="ป้อนค่า 2 2 4 9 3" xfId="9165" xr:uid="{581BAAA7-AB9D-42E4-9B76-9B99BCC3138B}"/>
    <cellStyle name="ป้อนค่า 2 2 4 9 4" xfId="4068" xr:uid="{5AB544C3-0022-47F2-9031-69414C2AB1FF}"/>
    <cellStyle name="ป้อนค่า 2 2 5" xfId="31621" xr:uid="{107AA212-8AC6-4D27-95DC-5440580E0A6D}"/>
    <cellStyle name="ป้อนค่า 2 2 5 10" xfId="17821" xr:uid="{7BCB50C8-1FC9-4985-AF83-AB41BC012AA7}"/>
    <cellStyle name="ป้อนค่า 2 2 5 11" xfId="9164" xr:uid="{C6FAAFCB-DAEF-4953-86FA-4BE55C24E513}"/>
    <cellStyle name="ป้อนค่า 2 2 5 12" xfId="4067" xr:uid="{1DE28CFB-EB12-4191-8C7F-681AFF39D085}"/>
    <cellStyle name="ป้อนค่า 2 2 5 2" xfId="31620" xr:uid="{887C4442-2300-461F-8690-2BA2A785CA51}"/>
    <cellStyle name="ป้อนค่า 2 2 5 2 2" xfId="31619" xr:uid="{08D22C50-E8AB-4CA5-B88B-231E4A71F7E0}"/>
    <cellStyle name="ป้อนค่า 2 2 5 2 2 2" xfId="17819" xr:uid="{309A4359-DF57-4CC6-AF84-F85B310003FB}"/>
    <cellStyle name="ป้อนค่า 2 2 5 2 2 3" xfId="9162" xr:uid="{BBBC1600-5D3E-4AB5-88A1-60B5A30C87CA}"/>
    <cellStyle name="ป้อนค่า 2 2 5 2 2 4" xfId="4065" xr:uid="{1EE2EB91-4AED-4A74-AF96-536639610703}"/>
    <cellStyle name="ป้อนค่า 2 2 5 2 3" xfId="17820" xr:uid="{9A49208F-C834-4A91-A916-47D6EDBD3D31}"/>
    <cellStyle name="ป้อนค่า 2 2 5 2 4" xfId="9163" xr:uid="{BB9FF6DA-6DC4-4908-A14C-9F0339F37C6A}"/>
    <cellStyle name="ป้อนค่า 2 2 5 2 5" xfId="4066" xr:uid="{12A7260E-BE74-4DDF-BFD9-7689E7643E4E}"/>
    <cellStyle name="ป้อนค่า 2 2 5 3" xfId="31618" xr:uid="{0B7801BC-1146-4775-826E-1ACE44B2D659}"/>
    <cellStyle name="ป้อนค่า 2 2 5 3 2" xfId="31617" xr:uid="{9644A2E4-4C1B-47E4-96DE-159C738FC3A1}"/>
    <cellStyle name="ป้อนค่า 2 2 5 3 2 2" xfId="17817" xr:uid="{BEB39B9E-8F53-4980-B36E-0EFABA00C89E}"/>
    <cellStyle name="ป้อนค่า 2 2 5 3 2 3" xfId="9160" xr:uid="{33FE409F-DFD6-4C55-9CB7-3FC69CB7845F}"/>
    <cellStyle name="ป้อนค่า 2 2 5 3 2 4" xfId="4063" xr:uid="{44B11BB1-D697-46BF-9291-C4A8363116D0}"/>
    <cellStyle name="ป้อนค่า 2 2 5 3 3" xfId="17818" xr:uid="{1107DF8D-6283-4426-9F4B-F1787A34F79B}"/>
    <cellStyle name="ป้อนค่า 2 2 5 3 4" xfId="9161" xr:uid="{9FED4AD6-B8FE-4C9D-8637-3482C1FAE171}"/>
    <cellStyle name="ป้อนค่า 2 2 5 3 5" xfId="4064" xr:uid="{5A5CBE24-2EEB-41EA-B894-CF7C30EC92A0}"/>
    <cellStyle name="ป้อนค่า 2 2 5 4" xfId="31616" xr:uid="{01220BDD-8775-4773-95EE-73E93F69B4E9}"/>
    <cellStyle name="ป้อนค่า 2 2 5 4 2" xfId="31615" xr:uid="{CFDB423F-A0E1-4F73-B3C3-7C557CB7C8F1}"/>
    <cellStyle name="ป้อนค่า 2 2 5 4 2 2" xfId="17815" xr:uid="{9E0258EC-E20A-4DD7-8FCF-D483101378FD}"/>
    <cellStyle name="ป้อนค่า 2 2 5 4 2 3" xfId="9158" xr:uid="{F1B54C23-2D8E-4E3C-89AA-4DF19E724466}"/>
    <cellStyle name="ป้อนค่า 2 2 5 4 2 4" xfId="4061" xr:uid="{A83A1462-718C-4638-851F-E1CFBD4153D1}"/>
    <cellStyle name="ป้อนค่า 2 2 5 4 3" xfId="17816" xr:uid="{20CDD528-8A55-46B9-9A72-503010298E40}"/>
    <cellStyle name="ป้อนค่า 2 2 5 4 4" xfId="9159" xr:uid="{C155C180-6A80-4054-A988-D8C53204B288}"/>
    <cellStyle name="ป้อนค่า 2 2 5 4 5" xfId="4062" xr:uid="{47435CD1-BE66-4AFB-A48D-549F527336E1}"/>
    <cellStyle name="ป้อนค่า 2 2 5 5" xfId="31614" xr:uid="{956C0410-3DF5-406C-859B-5BC75636227C}"/>
    <cellStyle name="ป้อนค่า 2 2 5 5 2" xfId="31613" xr:uid="{9428654D-61A2-47F2-819D-FE61077B1924}"/>
    <cellStyle name="ป้อนค่า 2 2 5 5 2 2" xfId="17813" xr:uid="{BAD4B879-A7E2-4F8D-8979-A145BD1E1FEC}"/>
    <cellStyle name="ป้อนค่า 2 2 5 5 2 3" xfId="9156" xr:uid="{C2F294A0-38E4-448D-A183-4623719B5BD8}"/>
    <cellStyle name="ป้อนค่า 2 2 5 5 2 4" xfId="4059" xr:uid="{101E5286-9325-442F-950F-B7F392945AC4}"/>
    <cellStyle name="ป้อนค่า 2 2 5 5 3" xfId="17814" xr:uid="{76493819-D17A-45C3-93DA-CE6E58F75B62}"/>
    <cellStyle name="ป้อนค่า 2 2 5 5 4" xfId="9157" xr:uid="{7650C152-0754-444A-A850-AE6B9301945E}"/>
    <cellStyle name="ป้อนค่า 2 2 5 5 5" xfId="4060" xr:uid="{DB777DA4-0384-4299-B4B7-6D8C6EB28769}"/>
    <cellStyle name="ป้อนค่า 2 2 5 6" xfId="31612" xr:uid="{C9039EB4-629A-4488-9C63-9393FC43521D}"/>
    <cellStyle name="ป้อนค่า 2 2 5 6 2" xfId="31611" xr:uid="{D1790210-E61F-4680-8EB1-504AC40B48A8}"/>
    <cellStyle name="ป้อนค่า 2 2 5 6 2 2" xfId="17811" xr:uid="{420FFFD4-C3C9-4E13-A422-539628EADF69}"/>
    <cellStyle name="ป้อนค่า 2 2 5 6 2 3" xfId="9154" xr:uid="{7DD48BD2-F7D2-47F4-BF71-9593DFA83A06}"/>
    <cellStyle name="ป้อนค่า 2 2 5 6 2 4" xfId="4057" xr:uid="{56221EFD-2805-497C-8E95-9217EA45A517}"/>
    <cellStyle name="ป้อนค่า 2 2 5 6 3" xfId="17812" xr:uid="{4F9C3EE2-B726-4FB1-B475-19F9857ABC9F}"/>
    <cellStyle name="ป้อนค่า 2 2 5 6 4" xfId="9155" xr:uid="{03483616-46F7-4A5A-B1F4-7DBBBB3ECE96}"/>
    <cellStyle name="ป้อนค่า 2 2 5 6 5" xfId="4058" xr:uid="{9498D145-5287-4D04-8AC4-A886C85E87CC}"/>
    <cellStyle name="ป้อนค่า 2 2 5 7" xfId="31610" xr:uid="{8A946571-2406-4F4E-8D4B-A3F89AE7BA0A}"/>
    <cellStyle name="ป้อนค่า 2 2 5 7 2" xfId="17810" xr:uid="{0754DA9F-AA32-4E72-A54B-7D0EFEECBBFD}"/>
    <cellStyle name="ป้อนค่า 2 2 5 7 3" xfId="9153" xr:uid="{8F56FCF3-D078-42ED-9473-9F5CCFAC7D2B}"/>
    <cellStyle name="ป้อนค่า 2 2 5 7 4" xfId="4056" xr:uid="{CC914FBB-F3AA-4DE7-A670-7E2D9F65AB3E}"/>
    <cellStyle name="ป้อนค่า 2 2 5 8" xfId="31609" xr:uid="{E9E433F7-6D5F-46AB-821E-36C3E990A9E7}"/>
    <cellStyle name="ป้อนค่า 2 2 5 8 2" xfId="31608" xr:uid="{8D02344C-1D43-4B6B-8445-5C94A3D556CD}"/>
    <cellStyle name="ป้อนค่า 2 2 5 8 2 2" xfId="17808" xr:uid="{1289467B-18D8-4ABC-8AA9-47045F98C60C}"/>
    <cellStyle name="ป้อนค่า 2 2 5 8 2 3" xfId="9151" xr:uid="{04BFAB96-608A-4CEA-8211-B18CB54C1F2E}"/>
    <cellStyle name="ป้อนค่า 2 2 5 8 2 4" xfId="4054" xr:uid="{0A0D1905-0702-4800-8CD6-18E4DA21B85C}"/>
    <cellStyle name="ป้อนค่า 2 2 5 8 3" xfId="17809" xr:uid="{1FBD2041-E2EB-4D4E-85A6-2ED669DFAAB1}"/>
    <cellStyle name="ป้อนค่า 2 2 5 8 4" xfId="9152" xr:uid="{BDF32CB6-7371-4783-BA45-F4037A909BFC}"/>
    <cellStyle name="ป้อนค่า 2 2 5 8 5" xfId="4055" xr:uid="{CCFA4E3A-0528-470D-AF92-ED7F6F4F0474}"/>
    <cellStyle name="ป้อนค่า 2 2 5 9" xfId="31607" xr:uid="{DEE4DFD8-61D1-481A-B639-A187102DF512}"/>
    <cellStyle name="ป้อนค่า 2 2 5 9 2" xfId="17807" xr:uid="{0D47AF92-EA48-4A92-9E3A-4117B0126CDF}"/>
    <cellStyle name="ป้อนค่า 2 2 5 9 3" xfId="9150" xr:uid="{AE362DBC-B44A-40F0-AEEC-985B2DC84A01}"/>
    <cellStyle name="ป้อนค่า 2 2 5 9 4" xfId="4053" xr:uid="{9DBDB941-52EC-484E-A2EA-A3A0D2AD025A}"/>
    <cellStyle name="ป้อนค่า 2 2 6" xfId="31606" xr:uid="{42DC8CC0-D829-40CD-B66E-701B30D491FA}"/>
    <cellStyle name="ป้อนค่า 2 2 6 10" xfId="4052" xr:uid="{FD9F78E7-2237-4AEE-B129-696AD57F56BB}"/>
    <cellStyle name="ป้อนค่า 2 2 6 2" xfId="31605" xr:uid="{4412E9C0-C03E-4223-A4E6-D49B5584C8E1}"/>
    <cellStyle name="ป้อนค่า 2 2 6 2 2" xfId="31604" xr:uid="{A862FEF7-FBB2-4CB0-9BC9-33F44211A09A}"/>
    <cellStyle name="ป้อนค่า 2 2 6 2 2 2" xfId="17804" xr:uid="{16A534AC-7843-47CE-8B0A-DF9302F44947}"/>
    <cellStyle name="ป้อนค่า 2 2 6 2 2 3" xfId="9147" xr:uid="{5F151B53-C50A-458B-B584-8AEE640805EB}"/>
    <cellStyle name="ป้อนค่า 2 2 6 2 2 4" xfId="4050" xr:uid="{91D7DB1A-03C0-46B9-9D51-97B01B65A333}"/>
    <cellStyle name="ป้อนค่า 2 2 6 2 3" xfId="17805" xr:uid="{F577A9F6-9FCB-4A8C-B8C7-D7FB580EC2A4}"/>
    <cellStyle name="ป้อนค่า 2 2 6 2 4" xfId="9148" xr:uid="{EBB5FEDA-C0AF-4CC6-8400-0B8593BAE3F1}"/>
    <cellStyle name="ป้อนค่า 2 2 6 2 5" xfId="4051" xr:uid="{00EC668D-5A47-465E-8C72-6BF6CB9FF841}"/>
    <cellStyle name="ป้อนค่า 2 2 6 3" xfId="31603" xr:uid="{124D8C7A-CD43-4E07-8DE6-0904E759D044}"/>
    <cellStyle name="ป้อนค่า 2 2 6 3 2" xfId="31602" xr:uid="{64C0D119-1D84-4EA7-9C55-5A709BD01317}"/>
    <cellStyle name="ป้อนค่า 2 2 6 3 2 2" xfId="17802" xr:uid="{BF106AC7-0C1E-4305-BAD6-44D009648764}"/>
    <cellStyle name="ป้อนค่า 2 2 6 3 2 3" xfId="9145" xr:uid="{32444DA0-24E0-413A-9D30-3E54742CF40E}"/>
    <cellStyle name="ป้อนค่า 2 2 6 3 2 4" xfId="4048" xr:uid="{FDA4936D-2EBC-466B-B98E-79F87185A8F5}"/>
    <cellStyle name="ป้อนค่า 2 2 6 3 3" xfId="17803" xr:uid="{14A753D7-CCAC-4F79-8F19-7134262C2209}"/>
    <cellStyle name="ป้อนค่า 2 2 6 3 4" xfId="9146" xr:uid="{8A9F1319-C2CD-4DA9-870C-86A468EA368C}"/>
    <cellStyle name="ป้อนค่า 2 2 6 3 5" xfId="4049" xr:uid="{ADADFB03-02A5-4328-B66F-93AC7C48579E}"/>
    <cellStyle name="ป้อนค่า 2 2 6 4" xfId="31601" xr:uid="{2360D494-D6C9-4CE5-ABC3-8277758CE8D4}"/>
    <cellStyle name="ป้อนค่า 2 2 6 4 2" xfId="31600" xr:uid="{A9260323-9B60-4D85-B6BA-F82D06A56B53}"/>
    <cellStyle name="ป้อนค่า 2 2 6 4 2 2" xfId="17800" xr:uid="{4F15AA01-1114-44BE-91A9-AA128D12852D}"/>
    <cellStyle name="ป้อนค่า 2 2 6 4 2 3" xfId="9143" xr:uid="{AF51DBC8-43E3-4496-9D7E-903A168CBF5F}"/>
    <cellStyle name="ป้อนค่า 2 2 6 4 2 4" xfId="4046" xr:uid="{F8454107-7A25-4BCB-AB51-FCEA4ED27418}"/>
    <cellStyle name="ป้อนค่า 2 2 6 4 3" xfId="17801" xr:uid="{02C5E4B3-E5BE-4E3E-B6AA-10B4CFBCD2B5}"/>
    <cellStyle name="ป้อนค่า 2 2 6 4 4" xfId="9144" xr:uid="{4B7982D6-7976-452E-85CC-269D0190DDCE}"/>
    <cellStyle name="ป้อนค่า 2 2 6 4 5" xfId="4047" xr:uid="{D92B6B23-9CFA-4638-8870-82DB9BAE7506}"/>
    <cellStyle name="ป้อนค่า 2 2 6 5" xfId="31599" xr:uid="{7D5441A9-A060-4FEE-8503-C7F75E2CA031}"/>
    <cellStyle name="ป้อนค่า 2 2 6 5 2" xfId="17799" xr:uid="{CA43D2F2-F7C8-4539-A195-150A5A0FC88C}"/>
    <cellStyle name="ป้อนค่า 2 2 6 5 3" xfId="9142" xr:uid="{C800B7AC-40E3-40E2-B728-D46EB6D4634D}"/>
    <cellStyle name="ป้อนค่า 2 2 6 5 4" xfId="4045" xr:uid="{41D6D87F-1599-4378-A902-12139E2A8CE8}"/>
    <cellStyle name="ป้อนค่า 2 2 6 6" xfId="31598" xr:uid="{BBFFD0CC-BA3F-4E27-AEA2-46FED0A82B71}"/>
    <cellStyle name="ป้อนค่า 2 2 6 6 2" xfId="17798" xr:uid="{836F73E5-C8CF-450A-A53F-0A2A95EFF33B}"/>
    <cellStyle name="ป้อนค่า 2 2 6 6 3" xfId="9141" xr:uid="{CD85D4E5-6B86-4944-8F3A-FCCD0BA290BC}"/>
    <cellStyle name="ป้อนค่า 2 2 6 6 4" xfId="4044" xr:uid="{F02D1034-114E-46BB-83C8-E5075CBE66AF}"/>
    <cellStyle name="ป้อนค่า 2 2 6 7" xfId="31597" xr:uid="{8943D95D-5ECC-49FC-A80E-DEBA1C3BA28C}"/>
    <cellStyle name="ป้อนค่า 2 2 6 7 2" xfId="31596" xr:uid="{BAF374FE-9E4D-44CD-BE4E-7672F7880A57}"/>
    <cellStyle name="ป้อนค่า 2 2 6 7 2 2" xfId="17796" xr:uid="{7FA2E61E-4914-4161-B91F-A2309EF9C5AC}"/>
    <cellStyle name="ป้อนค่า 2 2 6 7 2 3" xfId="9139" xr:uid="{F92DC112-11DC-40F7-ABB6-04015D83A405}"/>
    <cellStyle name="ป้อนค่า 2 2 6 7 2 4" xfId="4042" xr:uid="{0D8753E5-30CE-48DF-B134-6D23DE72D51A}"/>
    <cellStyle name="ป้อนค่า 2 2 6 7 3" xfId="17797" xr:uid="{E6C6508A-BE8E-4D2C-AE71-5710CAA9A042}"/>
    <cellStyle name="ป้อนค่า 2 2 6 7 4" xfId="9140" xr:uid="{976B1DC3-79CB-4225-885E-E0DD0409C98E}"/>
    <cellStyle name="ป้อนค่า 2 2 6 7 5" xfId="4043" xr:uid="{77200553-EECE-47BB-A0D7-B4E234D744FE}"/>
    <cellStyle name="ป้อนค่า 2 2 6 8" xfId="17806" xr:uid="{EC4FF873-D8F8-4BF8-A302-61A7E88CD280}"/>
    <cellStyle name="ป้อนค่า 2 2 6 9" xfId="9149" xr:uid="{739975EF-8909-4515-A9B6-DC60928E0298}"/>
    <cellStyle name="ป้อนค่า 2 2 7" xfId="31595" xr:uid="{1FE8A3A7-D6CA-41E9-956C-4C20091CAED7}"/>
    <cellStyle name="ป้อนค่า 2 2 7 2" xfId="31594" xr:uid="{08B59F33-4BEC-4F1F-B52F-BB8AC50E421A}"/>
    <cellStyle name="ป้อนค่า 2 2 7 2 2" xfId="17794" xr:uid="{3FBAC5F1-4A91-4FB5-97F4-6CCC506F8EC8}"/>
    <cellStyle name="ป้อนค่า 2 2 7 2 3" xfId="9137" xr:uid="{A6F0B1DA-5141-4DA6-A8FE-39E15BF22B75}"/>
    <cellStyle name="ป้อนค่า 2 2 7 2 4" xfId="4040" xr:uid="{9941D484-DC8C-4A63-B41E-6BD553A35166}"/>
    <cellStyle name="ป้อนค่า 2 2 7 3" xfId="17795" xr:uid="{EBB980E9-F184-4A59-80CF-C4357924AFD1}"/>
    <cellStyle name="ป้อนค่า 2 2 7 4" xfId="9138" xr:uid="{735CB2E5-B0ED-4556-A923-D1146D8E2AE2}"/>
    <cellStyle name="ป้อนค่า 2 2 7 5" xfId="4041" xr:uid="{38DD2FB9-A591-433A-B2C9-4D16D2A4C028}"/>
    <cellStyle name="ป้อนค่า 2 2 8" xfId="28433" xr:uid="{EB210DF5-29E1-4C49-A870-DE32B7C82A33}"/>
    <cellStyle name="ป้อนค่า 2 2 8 2" xfId="14952" xr:uid="{0112C16E-88E9-4783-949E-11E94C93F310}"/>
    <cellStyle name="ป้อนค่า 2 2 8 3" xfId="6728" xr:uid="{9FC5379C-431F-4835-AF37-C06E5372AEB5}"/>
    <cellStyle name="ป้อนค่า 2 2 8 4" xfId="2324" xr:uid="{E2CB928A-6CFA-4170-8D26-7A90C6ADE70C}"/>
    <cellStyle name="ป้อนค่า 2 2 9" xfId="27533" xr:uid="{B6314764-9918-4870-A544-93250A2EC6DA}"/>
    <cellStyle name="ป้อนค่า 2 2 9 2" xfId="14065" xr:uid="{2C1E3676-79EC-44B2-9A0A-B2109EEC4036}"/>
    <cellStyle name="ป้อนค่า 2 2 9 3" xfId="6029" xr:uid="{17F7C518-6C3C-4B91-992A-50A723A579D0}"/>
    <cellStyle name="ป้อนค่า 2 2 9 4" xfId="1761" xr:uid="{B5D5228A-2691-47DB-B836-88822B16CE4F}"/>
    <cellStyle name="ป้อนค่า 2 3" xfId="42063" xr:uid="{6AD46958-F00E-4FFA-8BE8-DEC426F97B1F}"/>
    <cellStyle name="ป้อนค่า 2 3 10" xfId="31592" xr:uid="{C2557316-F3C8-4739-92EB-11D419FC9695}"/>
    <cellStyle name="ป้อนค่า 2 3 10 2" xfId="17792" xr:uid="{8FBBB425-8DAD-4854-8E3F-4E2DEA0EC359}"/>
    <cellStyle name="ป้อนค่า 2 3 10 3" xfId="9135" xr:uid="{5A5B1B17-F76B-4132-85C1-DFCAF50347B4}"/>
    <cellStyle name="ป้อนค่า 2 3 10 4" xfId="4038" xr:uid="{2D98975D-50EA-4EBD-9B4E-8351DD2C7DDC}"/>
    <cellStyle name="ป้อนค่า 2 3 11" xfId="28431" xr:uid="{2C338791-AD59-4C9F-9E16-00715E4D5625}"/>
    <cellStyle name="ป้อนค่า 2 3 11 2" xfId="14950" xr:uid="{B0610915-9D28-459D-A3FB-55B389586949}"/>
    <cellStyle name="ป้อนค่า 2 3 11 3" xfId="6726" xr:uid="{6B3E9416-FE14-4E82-9B8D-0F1E41D3BF8F}"/>
    <cellStyle name="ป้อนค่า 2 3 11 4" xfId="2322" xr:uid="{8785BF19-9986-4958-83C1-A71FAA7D9662}"/>
    <cellStyle name="ป้อนค่า 2 3 12" xfId="27535" xr:uid="{9D66C2B7-F0A1-42D0-BC7C-8DEDC79C5916}"/>
    <cellStyle name="ป้อนค่า 2 3 12 2" xfId="14067" xr:uid="{2B57BCB8-3628-4AED-9BFF-25F854C9C106}"/>
    <cellStyle name="ป้อนค่า 2 3 12 3" xfId="6031" xr:uid="{0BC87FFC-0E27-4B2F-9C30-1F95ED938673}"/>
    <cellStyle name="ป้อนค่า 2 3 12 4" xfId="1763" xr:uid="{BFCB4E99-B1A0-40FD-B26C-31CFAF2FB0FD}"/>
    <cellStyle name="ป้อนค่า 2 3 13" xfId="26243" xr:uid="{4915E707-A46D-4918-A81A-F861FD1A68D3}"/>
    <cellStyle name="ป้อนค่า 2 3 13 2" xfId="12807" xr:uid="{B66F38DC-FF32-414F-9DCA-8E62A4426E0E}"/>
    <cellStyle name="ป้อนค่า 2 3 13 3" xfId="5133" xr:uid="{C4C05C5B-6044-4AE5-8A81-F1FC65725816}"/>
    <cellStyle name="ป้อนค่า 2 3 13 4" xfId="1245" xr:uid="{EE835485-A3EC-4A1D-A659-47F4054A67C5}"/>
    <cellStyle name="ป้อนค่า 2 3 14" xfId="31593" xr:uid="{0B4422F8-75DD-49EA-8107-A23604B9B49E}"/>
    <cellStyle name="ป้อนค่า 2 3 14 2" xfId="17793" xr:uid="{3C4CC86F-6C85-4E7C-AFDC-9966EEE375DE}"/>
    <cellStyle name="ป้อนค่า 2 3 14 3" xfId="9136" xr:uid="{4DA64146-2FA9-4BB9-B1C2-0D179531F78A}"/>
    <cellStyle name="ป้อนค่า 2 3 14 4" xfId="4039" xr:uid="{B27076A1-B714-445A-B26C-2FA79884475E}"/>
    <cellStyle name="ป้อนค่า 2 3 15" xfId="39187" xr:uid="{A22F32EE-D2BD-4E29-BB2F-370373189772}"/>
    <cellStyle name="ป้อนค่า 2 3 16" xfId="24541" xr:uid="{D2A9F02E-88BA-497A-8944-D26FF886AA22}"/>
    <cellStyle name="ป้อนค่า 2 3 17" xfId="15253" xr:uid="{411117A6-9A4A-4F4A-8A15-A88E1B30D4B4}"/>
    <cellStyle name="ป้อนค่า 2 3 18" xfId="7511" xr:uid="{251F6BC3-6640-4F19-B1B3-A9D83D4EAD08}"/>
    <cellStyle name="ป้อนค่า 2 3 2" xfId="41515" xr:uid="{2ABD1E3C-012A-4EA5-83AC-AA1F50EDB9C5}"/>
    <cellStyle name="ป้อนค่า 2 3 2 10" xfId="10765" xr:uid="{ACEC2F27-AECE-462E-B9E7-20700FAE19C9}"/>
    <cellStyle name="ป้อนค่า 2 3 2 2" xfId="31590" xr:uid="{3D25D475-4777-420C-B2AF-528BF6622D46}"/>
    <cellStyle name="ป้อนค่า 2 3 2 2 2" xfId="17790" xr:uid="{4CADB07C-C432-4804-ACE4-FAAED9124C6B}"/>
    <cellStyle name="ป้อนค่า 2 3 2 2 3" xfId="9133" xr:uid="{6C8B1881-9327-4515-B8C2-A8EE1F7E6139}"/>
    <cellStyle name="ป้อนค่า 2 3 2 2 4" xfId="4036" xr:uid="{CE53E584-5734-41E9-A660-0E71FC6D576E}"/>
    <cellStyle name="ป้อนค่า 2 3 2 3" xfId="27926" xr:uid="{47A1A719-AB05-4B04-99A6-22791CFB84B6}"/>
    <cellStyle name="ป้อนค่า 2 3 2 3 2" xfId="14454" xr:uid="{7D3B7246-DADE-4088-B67C-544955A5A351}"/>
    <cellStyle name="ป้อนค่า 2 3 2 3 3" xfId="6344" xr:uid="{2D400EAF-1125-4354-8B69-8F3379CBECC0}"/>
    <cellStyle name="ป้อนค่า 2 3 2 3 4" xfId="2018" xr:uid="{F853A3BA-1526-4F9C-B8BA-FD91BCB795A6}"/>
    <cellStyle name="ป้อนค่า 2 3 2 4" xfId="29970" xr:uid="{2F095765-93CF-4370-8146-F016C73A299D}"/>
    <cellStyle name="ป้อนค่า 2 3 2 4 2" xfId="16266" xr:uid="{F1C6FDDF-2A08-40DD-A4CE-2886E2890BF9}"/>
    <cellStyle name="ป้อนค่า 2 3 2 4 3" xfId="7729" xr:uid="{7C1D366C-58A9-47FB-BD95-97A88CB13B41}"/>
    <cellStyle name="ป้อนค่า 2 3 2 4 4" xfId="2854" xr:uid="{CFB51555-175C-43C6-BDBA-80CE45023E93}"/>
    <cellStyle name="ป้อนค่า 2 3 2 5" xfId="25736" xr:uid="{5D7B29F9-94A2-4910-AF35-E6BA4E45B85B}"/>
    <cellStyle name="ป้อนค่า 2 3 2 5 2" xfId="12311" xr:uid="{12B5363B-63D9-42E4-8093-3ECFB22AC253}"/>
    <cellStyle name="ป้อนค่า 2 3 2 5 3" xfId="4781" xr:uid="{2AE57771-B446-490F-96BA-B891EE22681C}"/>
    <cellStyle name="ป้อนค่า 2 3 2 5 4" xfId="1015" xr:uid="{0040CADE-CD26-43A3-9EE5-BC4AA9BD36A1}"/>
    <cellStyle name="ป้อนค่า 2 3 2 6" xfId="31591" xr:uid="{32EB4E63-EAB2-4A75-B88C-182DC3DE921A}"/>
    <cellStyle name="ป้อนค่า 2 3 2 6 2" xfId="17791" xr:uid="{D9E01096-FBB6-4BC5-AA6F-56AE429D4B02}"/>
    <cellStyle name="ป้อนค่า 2 3 2 6 3" xfId="9134" xr:uid="{CED3BC9C-CA5F-49C3-85FF-05451F92BF98}"/>
    <cellStyle name="ป้อนค่า 2 3 2 6 4" xfId="4037" xr:uid="{01781710-0C68-4D16-B780-69842B31D3CF}"/>
    <cellStyle name="ป้อนค่า 2 3 2 7" xfId="38653" xr:uid="{4C9A5ABE-0517-43A4-882E-6FC701736BE5}"/>
    <cellStyle name="ป้อนค่า 2 3 2 8" xfId="24030" xr:uid="{D233772C-92B5-4BE9-94E5-87B7A98A0AC8}"/>
    <cellStyle name="ป้อนค่า 2 3 2 9" xfId="16191" xr:uid="{A9800939-9852-4A2A-988D-E2B2B73A2798}"/>
    <cellStyle name="ป้อนค่า 2 3 3" xfId="31589" xr:uid="{C552F2D4-90B0-4E6D-8D76-B2534F28B885}"/>
    <cellStyle name="ป้อนค่า 2 3 3 2" xfId="31588" xr:uid="{10FADC85-2DBB-4B0E-8349-D5CDC4801DC6}"/>
    <cellStyle name="ป้อนค่า 2 3 3 2 2" xfId="17788" xr:uid="{F4D663BC-75F1-462A-ABC5-D58B5FB38A8B}"/>
    <cellStyle name="ป้อนค่า 2 3 3 2 3" xfId="9131" xr:uid="{1FE82EA4-4120-45D9-BDB3-EACA0A465F31}"/>
    <cellStyle name="ป้อนค่า 2 3 3 2 4" xfId="4034" xr:uid="{C3936367-6D07-45FE-BA37-6D8DF8F03E75}"/>
    <cellStyle name="ป้อนค่า 2 3 3 3" xfId="17789" xr:uid="{38359587-B514-4DDE-B73C-C2F60CF51DB1}"/>
    <cellStyle name="ป้อนค่า 2 3 3 4" xfId="9132" xr:uid="{750A5CFA-3C42-400D-9E91-72EC57F1F85F}"/>
    <cellStyle name="ป้อนค่า 2 3 3 5" xfId="4035" xr:uid="{8C9EDFFE-3B3C-4F78-8920-BEFF8ED86B3B}"/>
    <cellStyle name="ป้อนค่า 2 3 4" xfId="31587" xr:uid="{46ECC050-9ADA-498A-BD5E-7DCBAD734341}"/>
    <cellStyle name="ป้อนค่า 2 3 4 2" xfId="31586" xr:uid="{697B9B40-AF22-4879-9321-DD9CC0DE8991}"/>
    <cellStyle name="ป้อนค่า 2 3 4 2 2" xfId="17786" xr:uid="{8E792278-7EF8-419C-83F8-A009B6F8A571}"/>
    <cellStyle name="ป้อนค่า 2 3 4 2 3" xfId="9129" xr:uid="{9BE156BD-B78B-46E9-BBB8-5A44CB8D05B5}"/>
    <cellStyle name="ป้อนค่า 2 3 4 2 4" xfId="4032" xr:uid="{9A035F54-A62E-4A71-BC68-86C7E7656402}"/>
    <cellStyle name="ป้อนค่า 2 3 4 3" xfId="17787" xr:uid="{0306B407-38A1-4165-A80E-25B162529DB9}"/>
    <cellStyle name="ป้อนค่า 2 3 4 4" xfId="9130" xr:uid="{241631DB-4B25-40B7-9A27-1F17631BDB1A}"/>
    <cellStyle name="ป้อนค่า 2 3 4 5" xfId="4033" xr:uid="{017E1157-4665-4CC3-B49D-25279D990964}"/>
    <cellStyle name="ป้อนค่า 2 3 5" xfId="31585" xr:uid="{3DCC6FA0-D7D2-4F66-931F-D46ABAE2CF04}"/>
    <cellStyle name="ป้อนค่า 2 3 5 2" xfId="31584" xr:uid="{ADACBB25-73B4-457D-A801-59298DB5A9BB}"/>
    <cellStyle name="ป้อนค่า 2 3 5 2 2" xfId="17784" xr:uid="{4AC4F0F4-054B-4DBE-928F-24920C84FACD}"/>
    <cellStyle name="ป้อนค่า 2 3 5 2 3" xfId="9127" xr:uid="{0C547BB6-8201-4B04-82D7-5D80891B6D03}"/>
    <cellStyle name="ป้อนค่า 2 3 5 2 4" xfId="4030" xr:uid="{9805B97A-FB5D-4CE1-88A4-3F1252B6C0E6}"/>
    <cellStyle name="ป้อนค่า 2 3 5 3" xfId="17785" xr:uid="{13656F07-6859-41DC-A035-6947BA3AC55E}"/>
    <cellStyle name="ป้อนค่า 2 3 5 4" xfId="9128" xr:uid="{610B98E5-2485-4AF2-8FB9-60817A71F400}"/>
    <cellStyle name="ป้อนค่า 2 3 5 5" xfId="4031" xr:uid="{1D0A2ABF-952A-4C5B-A099-408CEB214807}"/>
    <cellStyle name="ป้อนค่า 2 3 6" xfId="31583" xr:uid="{BF800926-F677-48D9-B1FC-FE8329CE8D06}"/>
    <cellStyle name="ป้อนค่า 2 3 6 2" xfId="31582" xr:uid="{9F7E8BB1-0024-44F4-A344-99A186C5E968}"/>
    <cellStyle name="ป้อนค่า 2 3 6 2 2" xfId="17782" xr:uid="{419EA472-F553-43BD-A206-C711C41530DC}"/>
    <cellStyle name="ป้อนค่า 2 3 6 2 3" xfId="9125" xr:uid="{C789BAE2-D672-4A4E-A8CF-FA22E390302C}"/>
    <cellStyle name="ป้อนค่า 2 3 6 2 4" xfId="4028" xr:uid="{F716B811-A4EC-4BD0-B8AA-326BE5AD70D0}"/>
    <cellStyle name="ป้อนค่า 2 3 6 3" xfId="17783" xr:uid="{D5DE0B88-9696-4B8A-A654-91B0317AF432}"/>
    <cellStyle name="ป้อนค่า 2 3 6 4" xfId="9126" xr:uid="{7459EB4B-B9B3-4078-983A-C8FF0650B22B}"/>
    <cellStyle name="ป้อนค่า 2 3 6 5" xfId="4029" xr:uid="{574EF30D-EE73-4320-953F-27AF55323700}"/>
    <cellStyle name="ป้อนค่า 2 3 7" xfId="31581" xr:uid="{CC07167F-1C7F-409E-B466-EEEB942D2AE4}"/>
    <cellStyle name="ป้อนค่า 2 3 7 2" xfId="31580" xr:uid="{917B6E3F-5FCF-4581-BBEB-30DC8D99D1FD}"/>
    <cellStyle name="ป้อนค่า 2 3 7 2 2" xfId="17780" xr:uid="{5DC9A558-B09C-41A4-A53B-3CFA40A0B960}"/>
    <cellStyle name="ป้อนค่า 2 3 7 2 3" xfId="9123" xr:uid="{C22E8D1D-3560-48C7-B12E-F18B26346663}"/>
    <cellStyle name="ป้อนค่า 2 3 7 2 4" xfId="4026" xr:uid="{6B3011AD-CD46-4CDB-9141-04DF9EF9CA04}"/>
    <cellStyle name="ป้อนค่า 2 3 7 3" xfId="17781" xr:uid="{52FD9890-E016-4CE6-B23B-6EC8E2BAB1DA}"/>
    <cellStyle name="ป้อนค่า 2 3 7 4" xfId="9124" xr:uid="{9FEDF2E3-D565-4326-967A-6AB0E53B4859}"/>
    <cellStyle name="ป้อนค่า 2 3 7 5" xfId="4027" xr:uid="{3E8586FD-82C3-408B-AA61-7BF47E01EF1E}"/>
    <cellStyle name="ป้อนค่า 2 3 8" xfId="31579" xr:uid="{2A899A88-28F4-483A-B7DD-32702F76B771}"/>
    <cellStyle name="ป้อนค่า 2 3 8 2" xfId="17779" xr:uid="{01558D9D-7660-46F8-A5E1-E5BAC54E8570}"/>
    <cellStyle name="ป้อนค่า 2 3 8 3" xfId="9122" xr:uid="{8142E413-50AF-478B-9270-70C36A52A19C}"/>
    <cellStyle name="ป้อนค่า 2 3 8 4" xfId="4025" xr:uid="{DC91539B-5E65-4115-9BF9-8E2876FDED8A}"/>
    <cellStyle name="ป้อนค่า 2 3 9" xfId="31578" xr:uid="{B6B908A0-2021-445E-B0BE-BF142F6F60CB}"/>
    <cellStyle name="ป้อนค่า 2 3 9 2" xfId="31577" xr:uid="{F0202623-5DE0-4CBF-BF37-F0D6E9242953}"/>
    <cellStyle name="ป้อนค่า 2 3 9 2 2" xfId="17777" xr:uid="{AB3DD26B-1F68-456F-B13E-3E1DB41B5A92}"/>
    <cellStyle name="ป้อนค่า 2 3 9 2 3" xfId="9120" xr:uid="{6DE547A5-F151-4579-9021-6607F9ECAE91}"/>
    <cellStyle name="ป้อนค่า 2 3 9 2 4" xfId="4023" xr:uid="{37994D6F-BAD8-45AF-AED6-8E5423525287}"/>
    <cellStyle name="ป้อนค่า 2 3 9 3" xfId="17778" xr:uid="{684D6639-92D6-4C25-B3B2-200A63DA48A0}"/>
    <cellStyle name="ป้อนค่า 2 3 9 4" xfId="9121" xr:uid="{A8B6665B-36E3-44E0-A8AD-F348C5DBA7BA}"/>
    <cellStyle name="ป้อนค่า 2 3 9 5" xfId="4024" xr:uid="{65A8EEDD-7CE1-424A-95AA-5141CBCDD617}"/>
    <cellStyle name="ป้อนค่า 2 4" xfId="42062" xr:uid="{08DC0375-241B-4D68-84FC-075D122C11F8}"/>
    <cellStyle name="ป้อนค่า 2 4 10" xfId="28430" xr:uid="{379CED32-9CD2-4185-BEC6-69522D0F051A}"/>
    <cellStyle name="ป้อนค่า 2 4 10 2" xfId="14949" xr:uid="{9DB8A188-B14A-417E-9832-7F99AA2E429B}"/>
    <cellStyle name="ป้อนค่า 2 4 10 3" xfId="6725" xr:uid="{C00F43B2-8A7A-49AF-806C-4455F1022461}"/>
    <cellStyle name="ป้อนค่า 2 4 10 4" xfId="2321" xr:uid="{D294A5ED-FA8A-4AB9-AA0A-6F9D8684A732}"/>
    <cellStyle name="ป้อนค่า 2 4 11" xfId="27536" xr:uid="{F84CA2EB-CCAB-4246-A1CC-FF458E2066A7}"/>
    <cellStyle name="ป้อนค่า 2 4 11 2" xfId="14068" xr:uid="{3F3F1BD6-16F8-486A-AEB9-74A77D035998}"/>
    <cellStyle name="ป้อนค่า 2 4 11 3" xfId="6032" xr:uid="{A4FC3ED0-B8FD-4BCF-AA3F-A00EA631AFF6}"/>
    <cellStyle name="ป้อนค่า 2 4 11 4" xfId="1764" xr:uid="{A3B9F86D-1196-4A73-8020-1F5A6850BE53}"/>
    <cellStyle name="ป้อนค่า 2 4 12" xfId="26242" xr:uid="{94431637-A200-4006-95B1-717989636143}"/>
    <cellStyle name="ป้อนค่า 2 4 12 2" xfId="12806" xr:uid="{D046269C-66B1-4BCB-A733-5AA4E55C6007}"/>
    <cellStyle name="ป้อนค่า 2 4 12 3" xfId="5132" xr:uid="{9C4CC93A-CE7E-4254-A5A3-7D39E81B8BD2}"/>
    <cellStyle name="ป้อนค่า 2 4 12 4" xfId="1244" xr:uid="{3DF722E1-1A61-41D2-AFCD-E80C737B8290}"/>
    <cellStyle name="ป้อนค่า 2 4 13" xfId="31576" xr:uid="{D6052F7A-F536-4A40-AFBE-11F7462B75CA}"/>
    <cellStyle name="ป้อนค่า 2 4 13 2" xfId="17776" xr:uid="{1EC802BB-7D69-4062-A00C-68774EB36C52}"/>
    <cellStyle name="ป้อนค่า 2 4 13 3" xfId="9119" xr:uid="{C3A2E839-DBD0-46B6-9776-3CD9CA2034A7}"/>
    <cellStyle name="ป้อนค่า 2 4 13 4" xfId="4022" xr:uid="{D52AB61E-0A01-4AA1-9133-DD14164D2AC0}"/>
    <cellStyle name="ป้อนค่า 2 4 14" xfId="39186" xr:uid="{F3686F80-1FF3-4056-BC59-5058A5267C31}"/>
    <cellStyle name="ป้อนค่า 2 4 15" xfId="24540" xr:uid="{C7522489-A5C7-4B37-8E73-29300442835C}"/>
    <cellStyle name="ป้อนค่า 2 4 16" xfId="41145" xr:uid="{9E4BB060-6D20-434A-8B4E-F8253DD584CD}"/>
    <cellStyle name="ป้อนค่า 2 4 17" xfId="10477" xr:uid="{94F32708-9D4F-4BE6-B1E8-040D7EFE297E}"/>
    <cellStyle name="ป้อนค่า 2 4 2" xfId="41514" xr:uid="{0FCBBC0F-2FBE-482B-A46F-97240E360775}"/>
    <cellStyle name="ป้อนค่า 2 4 2 10" xfId="10766" xr:uid="{80C111BF-7ED0-47F4-A50E-8E98D7D60D33}"/>
    <cellStyle name="ป้อนค่า 2 4 2 2" xfId="31574" xr:uid="{CD651C09-3CD4-44C4-BA11-3AAFDD97981E}"/>
    <cellStyle name="ป้อนค่า 2 4 2 2 2" xfId="17774" xr:uid="{153A2C3D-C136-467B-B146-BFAADFEB2D00}"/>
    <cellStyle name="ป้อนค่า 2 4 2 2 3" xfId="9117" xr:uid="{3BDFDC5F-3541-4AE8-B499-DE0971AA0B2B}"/>
    <cellStyle name="ป้อนค่า 2 4 2 2 4" xfId="4020" xr:uid="{1302DA7A-074C-481E-81CB-C7EF575F46FC}"/>
    <cellStyle name="ป้อนค่า 2 4 2 3" xfId="27925" xr:uid="{C8063BA6-78AB-4360-8F73-2960D89A7A4A}"/>
    <cellStyle name="ป้อนค่า 2 4 2 3 2" xfId="14453" xr:uid="{4ED1637A-41B7-4AA3-AED3-E46660DFFD24}"/>
    <cellStyle name="ป้อนค่า 2 4 2 3 3" xfId="6343" xr:uid="{5F7B1758-FC21-494B-A750-E316AB2A6F1A}"/>
    <cellStyle name="ป้อนค่า 2 4 2 3 4" xfId="2017" xr:uid="{7F8E7AFE-FB03-4349-A219-601E0DE51DC1}"/>
    <cellStyle name="ป้อนค่า 2 4 2 4" xfId="29641" xr:uid="{440DB1BB-BDD0-4FDE-9132-31712E1E932C}"/>
    <cellStyle name="ป้อนค่า 2 4 2 4 2" xfId="15975" xr:uid="{C15440BB-76E1-427A-8E6F-EF39C51E493E}"/>
    <cellStyle name="ป้อนค่า 2 4 2 4 3" xfId="7462" xr:uid="{7793FAA8-1003-4012-92C5-8A80E8C36426}"/>
    <cellStyle name="ป้อนค่า 2 4 2 4 4" xfId="2706" xr:uid="{4861B8E5-3DFB-431A-A310-237A53729403}"/>
    <cellStyle name="ป้อนค่า 2 4 2 5" xfId="25735" xr:uid="{E66CCA8F-D56E-4DF9-AA67-8624E36FDA84}"/>
    <cellStyle name="ป้อนค่า 2 4 2 5 2" xfId="12310" xr:uid="{337D1E05-4153-4220-B3F2-41DA0BAE8078}"/>
    <cellStyle name="ป้อนค่า 2 4 2 5 3" xfId="4780" xr:uid="{9E7DBFC7-D663-4D6D-B957-E60F700D255B}"/>
    <cellStyle name="ป้อนค่า 2 4 2 5 4" xfId="1014" xr:uid="{7E319120-9759-4DDA-8AFA-31AB2544D98F}"/>
    <cellStyle name="ป้อนค่า 2 4 2 6" xfId="31575" xr:uid="{F92BE2FF-CFD9-4EB9-9062-F5CE8E4D1F5E}"/>
    <cellStyle name="ป้อนค่า 2 4 2 6 2" xfId="17775" xr:uid="{8D02A7F0-C2C6-4875-974C-C73AFADA876E}"/>
    <cellStyle name="ป้อนค่า 2 4 2 6 3" xfId="9118" xr:uid="{F6141DAB-FC68-48FE-8683-9B2E085E91EA}"/>
    <cellStyle name="ป้อนค่า 2 4 2 6 4" xfId="4021" xr:uid="{42FB63E3-467E-44B5-B86A-ACCDD0B6A1D1}"/>
    <cellStyle name="ป้อนค่า 2 4 2 7" xfId="38652" xr:uid="{606603F0-312B-4C67-8655-24423BF3622F}"/>
    <cellStyle name="ป้อนค่า 2 4 2 8" xfId="24029" xr:uid="{E049AB7D-3FF9-44D5-8DB0-0617CC679095}"/>
    <cellStyle name="ป้อนค่า 2 4 2 9" xfId="15467" xr:uid="{6A34B45A-3134-4138-986F-B5AF4DFC6438}"/>
    <cellStyle name="ป้อนค่า 2 4 3" xfId="31573" xr:uid="{B08C6C53-5B69-42EF-9A43-2ECC88BF1179}"/>
    <cellStyle name="ป้อนค่า 2 4 3 2" xfId="31572" xr:uid="{AEC0B0D4-50F8-4858-96DC-9C4D2C4A3DAE}"/>
    <cellStyle name="ป้อนค่า 2 4 3 2 2" xfId="17772" xr:uid="{BDADFA37-C08D-4593-A45E-CDC53DD8FF15}"/>
    <cellStyle name="ป้อนค่า 2 4 3 2 3" xfId="9115" xr:uid="{F2E82377-974A-4DAD-B4C3-62723C6C03E2}"/>
    <cellStyle name="ป้อนค่า 2 4 3 2 4" xfId="4018" xr:uid="{D365D3BD-8092-4928-8B23-BEEDC41A3203}"/>
    <cellStyle name="ป้อนค่า 2 4 3 3" xfId="17773" xr:uid="{A843F25A-F25D-47CE-9E28-B7782D4DA22B}"/>
    <cellStyle name="ป้อนค่า 2 4 3 4" xfId="9116" xr:uid="{75A1E424-3309-43CA-83E3-7E98073B86DE}"/>
    <cellStyle name="ป้อนค่า 2 4 3 5" xfId="4019" xr:uid="{60790880-9730-449C-877C-2269DBBB8B43}"/>
    <cellStyle name="ป้อนค่า 2 4 4" xfId="31571" xr:uid="{5F86F5F9-1FDA-4BB9-877A-18EAF8E0693B}"/>
    <cellStyle name="ป้อนค่า 2 4 4 2" xfId="31570" xr:uid="{2D20B218-FCF9-492E-AD4D-ECFB42613F0F}"/>
    <cellStyle name="ป้อนค่า 2 4 4 2 2" xfId="17770" xr:uid="{276D6D9A-F926-4C99-961D-A9537C023ED5}"/>
    <cellStyle name="ป้อนค่า 2 4 4 2 3" xfId="9113" xr:uid="{FC8B8DE4-AE5C-424A-9727-420C7B6BBCCC}"/>
    <cellStyle name="ป้อนค่า 2 4 4 2 4" xfId="4016" xr:uid="{512C30D2-F7A3-4D80-A120-6298FF9807D8}"/>
    <cellStyle name="ป้อนค่า 2 4 4 3" xfId="17771" xr:uid="{6470CE88-4E57-4F8B-85D7-465F3642DC64}"/>
    <cellStyle name="ป้อนค่า 2 4 4 4" xfId="9114" xr:uid="{B3B2B65F-3E23-4E94-B051-995E7DAAAFA5}"/>
    <cellStyle name="ป้อนค่า 2 4 4 5" xfId="4017" xr:uid="{44C4ABF5-D5B6-4A95-A6B9-A02DDC2E8443}"/>
    <cellStyle name="ป้อนค่า 2 4 5" xfId="31569" xr:uid="{D4DF77A4-BE44-479C-A8E8-3317F27083D6}"/>
    <cellStyle name="ป้อนค่า 2 4 5 2" xfId="31568" xr:uid="{F6F30B1C-5CEB-46E3-A9B0-2FA7C0B1BACA}"/>
    <cellStyle name="ป้อนค่า 2 4 5 2 2" xfId="17768" xr:uid="{5E73F5DB-9C3B-4B2E-8367-59430D0B78B0}"/>
    <cellStyle name="ป้อนค่า 2 4 5 2 3" xfId="9111" xr:uid="{17B8D8D0-B424-4F07-9D86-AE700B5AA1B6}"/>
    <cellStyle name="ป้อนค่า 2 4 5 2 4" xfId="4014" xr:uid="{F029CD2E-B63A-4E64-91C4-69EF7E218AA6}"/>
    <cellStyle name="ป้อนค่า 2 4 5 3" xfId="17769" xr:uid="{3C7AFA89-92CC-46CF-9BB7-25A5F7E2DEFD}"/>
    <cellStyle name="ป้อนค่า 2 4 5 4" xfId="9112" xr:uid="{81F21C1B-5003-4B9D-AADE-EC1FB37DA995}"/>
    <cellStyle name="ป้อนค่า 2 4 5 5" xfId="4015" xr:uid="{3FF4C65A-0EFA-4D38-8A48-D816665FC091}"/>
    <cellStyle name="ป้อนค่า 2 4 6" xfId="31567" xr:uid="{07D38D7A-7C2A-4C6E-B7D1-122A9B1FCB67}"/>
    <cellStyle name="ป้อนค่า 2 4 6 2" xfId="31566" xr:uid="{58998AE4-B417-4FED-861E-CCD960415FBD}"/>
    <cellStyle name="ป้อนค่า 2 4 6 2 2" xfId="17766" xr:uid="{E97D5927-7F55-4E28-BC9C-07DC5B3F1135}"/>
    <cellStyle name="ป้อนค่า 2 4 6 2 3" xfId="9109" xr:uid="{AC45275B-D39F-4841-BB91-C1A22F6C44CC}"/>
    <cellStyle name="ป้อนค่า 2 4 6 2 4" xfId="4012" xr:uid="{00F62D1A-C075-4574-8F29-11EEF6FF1960}"/>
    <cellStyle name="ป้อนค่า 2 4 6 3" xfId="17767" xr:uid="{69B4FA06-D21E-4D11-9BEE-77357B9F9A0D}"/>
    <cellStyle name="ป้อนค่า 2 4 6 4" xfId="9110" xr:uid="{1F594D42-96C4-47DD-8A2E-E2CF6B02DE65}"/>
    <cellStyle name="ป้อนค่า 2 4 6 5" xfId="4013" xr:uid="{C7F4C383-B9F2-4D09-978B-FEE53E3BC06F}"/>
    <cellStyle name="ป้อนค่า 2 4 7" xfId="31565" xr:uid="{99CDB3BE-0DB7-4684-BFD4-01046B4985C0}"/>
    <cellStyle name="ป้อนค่า 2 4 7 2" xfId="17765" xr:uid="{A4162F46-E184-43BB-8511-6A41A555411F}"/>
    <cellStyle name="ป้อนค่า 2 4 7 3" xfId="9108" xr:uid="{A4CE4B50-F96A-4F06-957C-1085E772A511}"/>
    <cellStyle name="ป้อนค่า 2 4 7 4" xfId="4011" xr:uid="{9F4C6AB8-926C-4605-A48A-37F31AC80D89}"/>
    <cellStyle name="ป้อนค่า 2 4 8" xfId="31564" xr:uid="{171C1C8C-10AC-476B-BB95-5690EF8F2364}"/>
    <cellStyle name="ป้อนค่า 2 4 8 2" xfId="31563" xr:uid="{2EDB25C3-9D38-474D-8654-6AF3D1505919}"/>
    <cellStyle name="ป้อนค่า 2 4 8 2 2" xfId="17763" xr:uid="{FCD24247-8E27-4439-8698-156B2380B6E2}"/>
    <cellStyle name="ป้อนค่า 2 4 8 2 3" xfId="9106" xr:uid="{9E602801-DFE5-4276-992F-946ABAD856E8}"/>
    <cellStyle name="ป้อนค่า 2 4 8 2 4" xfId="4009" xr:uid="{E2EB24F5-9B84-497E-99A6-E82E04E2964F}"/>
    <cellStyle name="ป้อนค่า 2 4 8 3" xfId="17764" xr:uid="{6846DC84-FA46-45CC-8957-698AF7D586FB}"/>
    <cellStyle name="ป้อนค่า 2 4 8 4" xfId="9107" xr:uid="{7B296C36-979F-4753-9E6C-241874F7A07C}"/>
    <cellStyle name="ป้อนค่า 2 4 8 5" xfId="4010" xr:uid="{D5E4733E-18ED-4EF5-97F6-5E079CD28090}"/>
    <cellStyle name="ป้อนค่า 2 4 9" xfId="31562" xr:uid="{F4406C70-E0C1-4A7B-8879-07DF49F6289B}"/>
    <cellStyle name="ป้อนค่า 2 4 9 2" xfId="17762" xr:uid="{FAD58718-4788-4AE1-A6E0-5375D9EC32D7}"/>
    <cellStyle name="ป้อนค่า 2 4 9 3" xfId="9105" xr:uid="{F35A67D7-57CD-41D5-BF20-2DA1E4DBF96B}"/>
    <cellStyle name="ป้อนค่า 2 4 9 4" xfId="4008" xr:uid="{49D07292-2EAC-4A40-B734-8F8D5AA278A5}"/>
    <cellStyle name="ป้อนค่า 2 5" xfId="42061" xr:uid="{0B82797E-28F1-47AE-9125-BB2D107A6FF4}"/>
    <cellStyle name="ป้อนค่า 2 5 10" xfId="28429" xr:uid="{59C7AB52-B2C6-4DDB-92D1-E66936FB547C}"/>
    <cellStyle name="ป้อนค่า 2 5 10 2" xfId="14948" xr:uid="{AC2D5192-5D43-4105-8CC7-458F0FD932B5}"/>
    <cellStyle name="ป้อนค่า 2 5 10 3" xfId="6724" xr:uid="{F47A81EB-B997-4B89-BA90-EEB010207FEA}"/>
    <cellStyle name="ป้อนค่า 2 5 10 4" xfId="2320" xr:uid="{93F4FB4E-4A7A-43B4-9E98-466A0943A5FD}"/>
    <cellStyle name="ป้อนค่า 2 5 11" xfId="27537" xr:uid="{7A990251-E319-4DDB-853A-2E1E20D720EE}"/>
    <cellStyle name="ป้อนค่า 2 5 11 2" xfId="14069" xr:uid="{D061A605-6CDD-46D2-9C98-40AB4ADDF770}"/>
    <cellStyle name="ป้อนค่า 2 5 11 3" xfId="6033" xr:uid="{B491A0B6-CC80-443E-9698-9AE6363EBA5B}"/>
    <cellStyle name="ป้อนค่า 2 5 11 4" xfId="1765" xr:uid="{0F3A82F5-6F90-4477-BDE5-DF9DC9B0523C}"/>
    <cellStyle name="ป้อนค่า 2 5 12" xfId="26241" xr:uid="{6C86EBE4-9DB6-4631-B905-A179713528C4}"/>
    <cellStyle name="ป้อนค่า 2 5 12 2" xfId="12805" xr:uid="{A32680FC-5F11-4B30-AF67-86F0E511E365}"/>
    <cellStyle name="ป้อนค่า 2 5 12 3" xfId="5131" xr:uid="{2381A8A3-4572-412F-B4AA-FADD24F940C1}"/>
    <cellStyle name="ป้อนค่า 2 5 12 4" xfId="1243" xr:uid="{D32DA22C-C139-4278-AE6E-D5FEE189D822}"/>
    <cellStyle name="ป้อนค่า 2 5 13" xfId="31561" xr:uid="{83A9EF92-C217-4EE4-962A-4134682FEFCF}"/>
    <cellStyle name="ป้อนค่า 2 5 13 2" xfId="17761" xr:uid="{FAC5B4A2-217A-4FF8-8E82-05DD4BB9A631}"/>
    <cellStyle name="ป้อนค่า 2 5 13 3" xfId="9104" xr:uid="{312499DF-2665-4B49-91D4-81121E2BE10F}"/>
    <cellStyle name="ป้อนค่า 2 5 13 4" xfId="4007" xr:uid="{979B6973-93C5-44C1-A4A4-1CD4FFB3E49E}"/>
    <cellStyle name="ป้อนค่า 2 5 14" xfId="39185" xr:uid="{9E85C31E-8C47-452D-AF9D-24A1E7B5A661}"/>
    <cellStyle name="ป้อนค่า 2 5 15" xfId="24539" xr:uid="{164C080D-5DF0-4BE0-811B-F1D40992B640}"/>
    <cellStyle name="ป้อนค่า 2 5 16" xfId="40648" xr:uid="{BA894F4F-2F85-473E-B7A9-040E6A379632}"/>
    <cellStyle name="ป้อนค่า 2 5 17" xfId="4345" xr:uid="{2353B11D-91AE-4685-BE7E-6CC3F8775C61}"/>
    <cellStyle name="ป้อนค่า 2 5 2" xfId="41513" xr:uid="{6BFF449A-0A38-4242-9C0F-785EA8DC3036}"/>
    <cellStyle name="ป้อนค่า 2 5 2 10" xfId="10767" xr:uid="{98DECE89-35EC-4942-BED0-A6119D4BFE96}"/>
    <cellStyle name="ป้อนค่า 2 5 2 2" xfId="31559" xr:uid="{E5744CA0-84B6-4F41-886C-00C3C094B060}"/>
    <cellStyle name="ป้อนค่า 2 5 2 2 2" xfId="17759" xr:uid="{9B65D961-5E80-437A-B281-61A585D53331}"/>
    <cellStyle name="ป้อนค่า 2 5 2 2 3" xfId="9102" xr:uid="{FC298926-C2F2-47B7-81A8-9B72E4F586AA}"/>
    <cellStyle name="ป้อนค่า 2 5 2 2 4" xfId="4005" xr:uid="{7E9F4F17-3A69-4F47-A76A-9562BFFF8718}"/>
    <cellStyle name="ป้อนค่า 2 5 2 3" xfId="27924" xr:uid="{F2EA6798-90D3-454E-954B-B7EE66BC19DB}"/>
    <cellStyle name="ป้อนค่า 2 5 2 3 2" xfId="14452" xr:uid="{BDCFEEBC-72A7-4E0D-BD63-04FE28D9EFA8}"/>
    <cellStyle name="ป้อนค่า 2 5 2 3 3" xfId="6342" xr:uid="{FBAACBE2-AEEE-462B-ADA0-BF31ADCA5539}"/>
    <cellStyle name="ป้อนค่า 2 5 2 3 4" xfId="2016" xr:uid="{B90A0C60-43E1-47C1-9572-19D0E002AB03}"/>
    <cellStyle name="ป้อนค่า 2 5 2 4" xfId="29640" xr:uid="{7BDBCA31-801D-4BD4-95DA-257A91E1EEDE}"/>
    <cellStyle name="ป้อนค่า 2 5 2 4 2" xfId="15974" xr:uid="{B9802515-88B8-4205-8377-7543D127EFA3}"/>
    <cellStyle name="ป้อนค่า 2 5 2 4 3" xfId="7461" xr:uid="{310E008E-ECE8-4C8E-AA5A-B700FBC14F45}"/>
    <cellStyle name="ป้อนค่า 2 5 2 4 4" xfId="2705" xr:uid="{599B147E-C72E-4402-9F3F-DF63D63B5DF2}"/>
    <cellStyle name="ป้อนค่า 2 5 2 5" xfId="25734" xr:uid="{D48724FA-3BFB-465C-8BD5-464B8CF2DF47}"/>
    <cellStyle name="ป้อนค่า 2 5 2 5 2" xfId="12309" xr:uid="{7523367D-F90F-49E1-A542-DB9B67A47A27}"/>
    <cellStyle name="ป้อนค่า 2 5 2 5 3" xfId="4779" xr:uid="{FF9D569C-479C-47C5-A230-B6C29DF114F3}"/>
    <cellStyle name="ป้อนค่า 2 5 2 5 4" xfId="1013" xr:uid="{78D3F8BF-C0ED-4FC6-A5F3-9A158A633AF7}"/>
    <cellStyle name="ป้อนค่า 2 5 2 6" xfId="31560" xr:uid="{DBEB5E34-535F-46DE-95E7-EAD63D8DE5A2}"/>
    <cellStyle name="ป้อนค่า 2 5 2 6 2" xfId="17760" xr:uid="{C62539E0-A9F1-4C18-864F-A102F54DD425}"/>
    <cellStyle name="ป้อนค่า 2 5 2 6 3" xfId="9103" xr:uid="{B9FAA6E5-4A6A-4013-89BB-B30C3E2C48FF}"/>
    <cellStyle name="ป้อนค่า 2 5 2 6 4" xfId="4006" xr:uid="{A2531832-FE18-45AA-9808-B820FDAACFD0}"/>
    <cellStyle name="ป้อนค่า 2 5 2 7" xfId="38651" xr:uid="{602C111C-E60C-4214-8280-ECAA8994CF4C}"/>
    <cellStyle name="ป้อนค่า 2 5 2 8" xfId="24028" xr:uid="{45FF31E9-A14C-4A71-BC54-36B3617DAE78}"/>
    <cellStyle name="ป้อนค่า 2 5 2 9" xfId="40444" xr:uid="{675095FF-284B-49FB-9CDE-ED5A72803F2E}"/>
    <cellStyle name="ป้อนค่า 2 5 3" xfId="31558" xr:uid="{FED5DDAC-BE68-4FE7-85E7-CB460437FA1C}"/>
    <cellStyle name="ป้อนค่า 2 5 3 2" xfId="31557" xr:uid="{525B99C3-100F-4843-A9C1-C9A4037A1F5E}"/>
    <cellStyle name="ป้อนค่า 2 5 3 2 2" xfId="17757" xr:uid="{18449822-50AC-4CD2-B06F-66B9BA3ED06C}"/>
    <cellStyle name="ป้อนค่า 2 5 3 2 3" xfId="9100" xr:uid="{DC0D97C6-8361-4E93-8E74-8822EE04F3ED}"/>
    <cellStyle name="ป้อนค่า 2 5 3 2 4" xfId="4003" xr:uid="{D9B7D162-B77B-492B-BF1D-BB742CC042D5}"/>
    <cellStyle name="ป้อนค่า 2 5 3 3" xfId="17758" xr:uid="{B7694018-5129-4C34-A9EA-DA7D9D6BA002}"/>
    <cellStyle name="ป้อนค่า 2 5 3 4" xfId="9101" xr:uid="{F9160CFB-5B68-4578-9CC8-86752CF5A505}"/>
    <cellStyle name="ป้อนค่า 2 5 3 5" xfId="4004" xr:uid="{D4646007-7157-4896-AD2C-F4E5FFDD63EA}"/>
    <cellStyle name="ป้อนค่า 2 5 4" xfId="31556" xr:uid="{3ACEAAA0-12A2-401D-ADB3-35302EED7B55}"/>
    <cellStyle name="ป้อนค่า 2 5 4 2" xfId="31555" xr:uid="{BDC8821D-AD7E-4BD6-86B2-2196D32C6DAF}"/>
    <cellStyle name="ป้อนค่า 2 5 4 2 2" xfId="17755" xr:uid="{756BC9B9-D45E-4DDE-B112-6B312443724F}"/>
    <cellStyle name="ป้อนค่า 2 5 4 2 3" xfId="9098" xr:uid="{86E51111-BC33-482F-B9CA-46832BBCA78C}"/>
    <cellStyle name="ป้อนค่า 2 5 4 2 4" xfId="4001" xr:uid="{462A517B-C460-4A79-A7B4-67BBECA4BD1D}"/>
    <cellStyle name="ป้อนค่า 2 5 4 3" xfId="17756" xr:uid="{80BA516B-F1CE-4388-8485-FE4A1B7A379A}"/>
    <cellStyle name="ป้อนค่า 2 5 4 4" xfId="9099" xr:uid="{135A741C-496D-4B2D-A2DC-ED462A553A46}"/>
    <cellStyle name="ป้อนค่า 2 5 4 5" xfId="4002" xr:uid="{0C3C0279-E3EB-451F-BD7A-9016A7ADBA98}"/>
    <cellStyle name="ป้อนค่า 2 5 5" xfId="31554" xr:uid="{3BD7FD3B-F848-4A56-A031-A8F850C83D34}"/>
    <cellStyle name="ป้อนค่า 2 5 5 2" xfId="31553" xr:uid="{D0E570CE-87E7-4781-BE8B-0A501507D8D8}"/>
    <cellStyle name="ป้อนค่า 2 5 5 2 2" xfId="17753" xr:uid="{9183F384-0BD3-482F-8B59-1BEFFBC4C536}"/>
    <cellStyle name="ป้อนค่า 2 5 5 2 3" xfId="9096" xr:uid="{50B780F4-01BD-4695-87BF-3DCDFE4FCD04}"/>
    <cellStyle name="ป้อนค่า 2 5 5 2 4" xfId="3999" xr:uid="{C22531E3-AEAC-4421-91B8-8A3EFE5E468B}"/>
    <cellStyle name="ป้อนค่า 2 5 5 3" xfId="17754" xr:uid="{B79BE9B6-FA22-4206-AB04-4B066B01109A}"/>
    <cellStyle name="ป้อนค่า 2 5 5 4" xfId="9097" xr:uid="{DFEED720-5499-4FE7-A7B9-DC71462C00BE}"/>
    <cellStyle name="ป้อนค่า 2 5 5 5" xfId="4000" xr:uid="{9AFF6570-71E7-48F9-B432-6F0610E68EBB}"/>
    <cellStyle name="ป้อนค่า 2 5 6" xfId="31552" xr:uid="{7BE02CA9-22DF-46C6-B9C1-E7C2CD7AE5C9}"/>
    <cellStyle name="ป้อนค่า 2 5 6 2" xfId="31551" xr:uid="{1DA6C264-98C4-4C81-AED4-AA074A9BDB1F}"/>
    <cellStyle name="ป้อนค่า 2 5 6 2 2" xfId="17751" xr:uid="{FEEF9CF9-70D2-44CC-A5A7-0EA2A2279704}"/>
    <cellStyle name="ป้อนค่า 2 5 6 2 3" xfId="9094" xr:uid="{215043E9-3C86-4990-8664-C7BCBABDD74E}"/>
    <cellStyle name="ป้อนค่า 2 5 6 2 4" xfId="3997" xr:uid="{037D4071-5B69-4EB1-B4FC-1EB8B1770C5E}"/>
    <cellStyle name="ป้อนค่า 2 5 6 3" xfId="17752" xr:uid="{12084DC5-8DB4-44AD-984E-507338272BD4}"/>
    <cellStyle name="ป้อนค่า 2 5 6 4" xfId="9095" xr:uid="{0BFE5C53-1FB4-4038-8FD4-A7BCE114D7D8}"/>
    <cellStyle name="ป้อนค่า 2 5 6 5" xfId="3998" xr:uid="{F698FD15-A44B-4B12-98B5-5B63A8225C6E}"/>
    <cellStyle name="ป้อนค่า 2 5 7" xfId="31550" xr:uid="{3D5A0BD4-4ACE-4E1D-94F8-92D456892E95}"/>
    <cellStyle name="ป้อนค่า 2 5 7 2" xfId="17750" xr:uid="{CF5482D3-75C4-4B83-9282-AB8F48BCE6AB}"/>
    <cellStyle name="ป้อนค่า 2 5 7 3" xfId="9093" xr:uid="{0DAA21AC-7D52-4679-AC83-74AFED137EF8}"/>
    <cellStyle name="ป้อนค่า 2 5 7 4" xfId="3996" xr:uid="{4355BD51-A4F7-45BF-BB68-A539DCAF9BEF}"/>
    <cellStyle name="ป้อนค่า 2 5 8" xfId="31549" xr:uid="{5357E003-BED1-4E9D-AFEB-603F17B5092C}"/>
    <cellStyle name="ป้อนค่า 2 5 8 2" xfId="31548" xr:uid="{E7AADC50-1A52-4ADF-91A3-FF8F305C9B10}"/>
    <cellStyle name="ป้อนค่า 2 5 8 2 2" xfId="17748" xr:uid="{1101A174-F2F6-403A-88AC-AEDE884D11E0}"/>
    <cellStyle name="ป้อนค่า 2 5 8 2 3" xfId="9091" xr:uid="{A6C2E7EB-282A-48B8-8FD0-A52EA13114F1}"/>
    <cellStyle name="ป้อนค่า 2 5 8 2 4" xfId="3994" xr:uid="{FF8C9BC6-5F4A-4EEF-A1FD-A5426EA63517}"/>
    <cellStyle name="ป้อนค่า 2 5 8 3" xfId="17749" xr:uid="{50ADBC73-5513-4851-9D4C-10DF65C6D1E0}"/>
    <cellStyle name="ป้อนค่า 2 5 8 4" xfId="9092" xr:uid="{A6D2C375-0068-4E12-9AE8-6F9F3DB84FA3}"/>
    <cellStyle name="ป้อนค่า 2 5 8 5" xfId="3995" xr:uid="{EE3583A0-293E-477D-A090-F5ECA64BA764}"/>
    <cellStyle name="ป้อนค่า 2 5 9" xfId="31547" xr:uid="{68619C75-9E82-4E93-A43F-10EA66D371C0}"/>
    <cellStyle name="ป้อนค่า 2 5 9 2" xfId="17747" xr:uid="{A97305C1-CF45-4A55-9796-8D973AC5632D}"/>
    <cellStyle name="ป้อนค่า 2 5 9 3" xfId="9090" xr:uid="{E248703A-6EAE-4C4D-AEC8-82798BAE907F}"/>
    <cellStyle name="ป้อนค่า 2 5 9 4" xfId="3993" xr:uid="{09E289D5-7087-4E66-877D-44AF538FC95D}"/>
    <cellStyle name="ป้อนค่า 2 6" xfId="42060" xr:uid="{3AB10805-A8A5-4235-8697-16279DBF4817}"/>
    <cellStyle name="ป้อนค่า 2 6 10" xfId="28428" xr:uid="{82C0019F-E154-4FA4-B3F2-ECCA787629E8}"/>
    <cellStyle name="ป้อนค่า 2 6 10 2" xfId="14947" xr:uid="{D1B59DED-87D1-43E8-8AE2-C1FC7040648F}"/>
    <cellStyle name="ป้อนค่า 2 6 10 3" xfId="6723" xr:uid="{BCE786A6-1AB0-4457-AC2C-44CB24F12C84}"/>
    <cellStyle name="ป้อนค่า 2 6 10 4" xfId="2319" xr:uid="{18F0F6FA-CD88-4391-8BD3-C5BBD02F212A}"/>
    <cellStyle name="ป้อนค่า 2 6 11" xfId="26512" xr:uid="{73EA8CB5-2E7D-4A96-BBCD-831EB2EC521D}"/>
    <cellStyle name="ป้อนค่า 2 6 11 2" xfId="13067" xr:uid="{2EF0807C-0810-4125-9FDA-9F9B2BE18384}"/>
    <cellStyle name="ป้อนค่า 2 6 11 3" xfId="5361" xr:uid="{78E1E907-2874-4AD9-9C94-E00188B3A699}"/>
    <cellStyle name="ป้อนค่า 2 6 11 4" xfId="1421" xr:uid="{BF04FF3D-894D-4D78-B72A-258FB922C050}"/>
    <cellStyle name="ป้อนค่า 2 6 12" xfId="26240" xr:uid="{E7F54E48-E0F9-4027-BB42-DDAEC7157BA0}"/>
    <cellStyle name="ป้อนค่า 2 6 12 2" xfId="12804" xr:uid="{5C083ADA-919E-4703-B8B9-90660C9B415D}"/>
    <cellStyle name="ป้อนค่า 2 6 12 3" xfId="5130" xr:uid="{6C3ECBC5-10BD-417D-95F4-C94E10DEE05B}"/>
    <cellStyle name="ป้อนค่า 2 6 12 4" xfId="1242" xr:uid="{9088039A-2AB9-4542-9528-BCAE3F19B3CB}"/>
    <cellStyle name="ป้อนค่า 2 6 13" xfId="31546" xr:uid="{DD72FC95-C4EF-413C-A54E-832754966690}"/>
    <cellStyle name="ป้อนค่า 2 6 13 2" xfId="17746" xr:uid="{2414D88B-B52C-48A5-AC22-381B69C6C56E}"/>
    <cellStyle name="ป้อนค่า 2 6 13 3" xfId="9089" xr:uid="{97B56C7A-2D31-41FE-AE1B-820738639F6D}"/>
    <cellStyle name="ป้อนค่า 2 6 13 4" xfId="3992" xr:uid="{067C143B-5C55-4997-B7AF-BE25B0603ED3}"/>
    <cellStyle name="ป้อนค่า 2 6 14" xfId="39184" xr:uid="{09759E07-3C30-48AC-A012-4D37A17CEDDC}"/>
    <cellStyle name="ป้อนค่า 2 6 15" xfId="24538" xr:uid="{EDC9886D-04F9-45B0-9B65-784B7F76278F}"/>
    <cellStyle name="ป้อนค่า 2 6 16" xfId="41144" xr:uid="{2ED4374A-5A23-4C39-81FF-B43D30C6416F}"/>
    <cellStyle name="ป้อนค่า 2 6 17" xfId="5728" xr:uid="{BAF7AE6B-DF0A-4625-9D8B-9B14CE03640A}"/>
    <cellStyle name="ป้อนค่า 2 6 2" xfId="41512" xr:uid="{33C539BA-D8E7-4101-B2A5-B0BD2F826735}"/>
    <cellStyle name="ป้อนค่า 2 6 2 10" xfId="10768" xr:uid="{145D9CDC-39E4-4D2A-9D90-060A5BB35B75}"/>
    <cellStyle name="ป้อนค่า 2 6 2 2" xfId="31544" xr:uid="{367AD22A-A16D-4293-BFA7-D88221662161}"/>
    <cellStyle name="ป้อนค่า 2 6 2 2 2" xfId="17744" xr:uid="{95BF6819-5161-45E4-8C46-565DF4EA328E}"/>
    <cellStyle name="ป้อนค่า 2 6 2 2 3" xfId="9087" xr:uid="{326951F4-EED4-4C7E-BEAE-CF3F459418C4}"/>
    <cellStyle name="ป้อนค่า 2 6 2 2 4" xfId="3990" xr:uid="{2A8A2157-D155-4A48-A29E-AA40CDF1888F}"/>
    <cellStyle name="ป้อนค่า 2 6 2 3" xfId="27923" xr:uid="{8A700E9F-C2C7-4CDA-9299-2096CE14005C}"/>
    <cellStyle name="ป้อนค่า 2 6 2 3 2" xfId="14451" xr:uid="{A5F91C82-D746-429F-8779-05866635CF19}"/>
    <cellStyle name="ป้อนค่า 2 6 2 3 3" xfId="6341" xr:uid="{593FB10B-2DD7-4CCE-A8DF-AFD8EF1C8167}"/>
    <cellStyle name="ป้อนค่า 2 6 2 3 4" xfId="2015" xr:uid="{3E7E8C2D-7455-48BB-B30A-E807D500F480}"/>
    <cellStyle name="ป้อนค่า 2 6 2 4" xfId="29639" xr:uid="{1EA7E072-8EF8-4ECA-ADD4-DF8B190E8583}"/>
    <cellStyle name="ป้อนค่า 2 6 2 4 2" xfId="15973" xr:uid="{5265E035-5BAC-41C2-95CE-EDF1D3AE29FC}"/>
    <cellStyle name="ป้อนค่า 2 6 2 4 3" xfId="7460" xr:uid="{C5261B69-D4FB-4339-AF3D-8BCC8E556CE3}"/>
    <cellStyle name="ป้อนค่า 2 6 2 4 4" xfId="2704" xr:uid="{0BC45361-A9B7-4B90-8C76-689B45727989}"/>
    <cellStyle name="ป้อนค่า 2 6 2 5" xfId="25733" xr:uid="{98E99F54-3C36-482B-8F2E-15D4165E6F51}"/>
    <cellStyle name="ป้อนค่า 2 6 2 5 2" xfId="12308" xr:uid="{240EC5A0-CDD8-4B93-972B-1BB0DF5E486B}"/>
    <cellStyle name="ป้อนค่า 2 6 2 5 3" xfId="4778" xr:uid="{FE6F1B1F-1AC6-4508-A96A-6A9244CD6097}"/>
    <cellStyle name="ป้อนค่า 2 6 2 5 4" xfId="1012" xr:uid="{5805AA57-A483-4F21-9EDD-09FDA88CF86B}"/>
    <cellStyle name="ป้อนค่า 2 6 2 6" xfId="31545" xr:uid="{DA346E13-A5D3-42A9-8A4F-00E6C8545528}"/>
    <cellStyle name="ป้อนค่า 2 6 2 6 2" xfId="17745" xr:uid="{82A573BB-0570-4438-B8E5-00664A31FE2E}"/>
    <cellStyle name="ป้อนค่า 2 6 2 6 3" xfId="9088" xr:uid="{C12662AA-19DE-4939-8B6D-4CEDD2998D7F}"/>
    <cellStyle name="ป้อนค่า 2 6 2 6 4" xfId="3991" xr:uid="{49F8EE92-8390-415E-8E9B-71A9FCC7944E}"/>
    <cellStyle name="ป้อนค่า 2 6 2 7" xfId="38650" xr:uid="{F72682BB-3418-49DC-A4D4-3B2CBC1734CD}"/>
    <cellStyle name="ป้อนค่า 2 6 2 8" xfId="24027" xr:uid="{B381419D-5AA3-4C77-833B-F00420E70970}"/>
    <cellStyle name="ป้อนค่า 2 6 2 9" xfId="13016" xr:uid="{3A81DCC1-DCED-4038-9961-50F1F2982B7A}"/>
    <cellStyle name="ป้อนค่า 2 6 3" xfId="31543" xr:uid="{4543D336-92DE-432A-BBF0-572714F0FE17}"/>
    <cellStyle name="ป้อนค่า 2 6 3 2" xfId="31542" xr:uid="{BA3F4AA9-4A32-4CEB-9D2D-4270CDA02231}"/>
    <cellStyle name="ป้อนค่า 2 6 3 2 2" xfId="17742" xr:uid="{7FBB446A-09CE-4118-A20F-5719125CC63D}"/>
    <cellStyle name="ป้อนค่า 2 6 3 2 3" xfId="9085" xr:uid="{F6335B87-B6F4-4A07-9E8E-FA8DC84B6AFC}"/>
    <cellStyle name="ป้อนค่า 2 6 3 2 4" xfId="3988" xr:uid="{A0D14D25-FA73-47B0-A786-5A337EE9D223}"/>
    <cellStyle name="ป้อนค่า 2 6 3 3" xfId="17743" xr:uid="{62893CE3-EFC6-44F8-A680-E37FCB49A06F}"/>
    <cellStyle name="ป้อนค่า 2 6 3 4" xfId="9086" xr:uid="{885910C3-AF68-4AE6-82F0-700942C37089}"/>
    <cellStyle name="ป้อนค่า 2 6 3 5" xfId="3989" xr:uid="{527E4E66-5308-4270-8318-81C11CA8E34D}"/>
    <cellStyle name="ป้อนค่า 2 6 4" xfId="31541" xr:uid="{F11A9CB8-428E-4FDF-A9FB-B8E1A17FE383}"/>
    <cellStyle name="ป้อนค่า 2 6 4 2" xfId="31540" xr:uid="{112653D1-C745-4937-856E-2DA3D6096451}"/>
    <cellStyle name="ป้อนค่า 2 6 4 2 2" xfId="17740" xr:uid="{A9212F63-03D0-48B9-A73C-DF1173244790}"/>
    <cellStyle name="ป้อนค่า 2 6 4 2 3" xfId="9083" xr:uid="{4AF45C4E-28C5-4B02-AC0F-B094691006BD}"/>
    <cellStyle name="ป้อนค่า 2 6 4 2 4" xfId="3986" xr:uid="{78AA0089-64D6-44A7-A667-F0DF83431D9E}"/>
    <cellStyle name="ป้อนค่า 2 6 4 3" xfId="17741" xr:uid="{C71D5D5F-DBB0-4742-8F57-F6882B617DBA}"/>
    <cellStyle name="ป้อนค่า 2 6 4 4" xfId="9084" xr:uid="{C35A9792-7ED8-4099-99E4-B7B97EA21946}"/>
    <cellStyle name="ป้อนค่า 2 6 4 5" xfId="3987" xr:uid="{FD0D042D-E916-401D-BE28-BFE66AF5695A}"/>
    <cellStyle name="ป้อนค่า 2 6 5" xfId="31539" xr:uid="{E63CA2D1-8F6C-44A1-A3C8-418F04F3EB71}"/>
    <cellStyle name="ป้อนค่า 2 6 5 2" xfId="31538" xr:uid="{FA098631-D92D-4EEE-BE48-285D234363BB}"/>
    <cellStyle name="ป้อนค่า 2 6 5 2 2" xfId="17738" xr:uid="{9ADA9402-0DCD-4B24-B67D-F0D6A7DEA3B4}"/>
    <cellStyle name="ป้อนค่า 2 6 5 2 3" xfId="9081" xr:uid="{3CD752D7-528D-4AB7-97FD-0FD0310F156A}"/>
    <cellStyle name="ป้อนค่า 2 6 5 2 4" xfId="3984" xr:uid="{0A33D88D-5D36-408F-99A6-22B5DDCD3F9B}"/>
    <cellStyle name="ป้อนค่า 2 6 5 3" xfId="17739" xr:uid="{6988CE86-9AFF-4F82-87D2-C4EF41859534}"/>
    <cellStyle name="ป้อนค่า 2 6 5 4" xfId="9082" xr:uid="{1F6104E3-7722-4FAA-9284-52E8993AA913}"/>
    <cellStyle name="ป้อนค่า 2 6 5 5" xfId="3985" xr:uid="{24EEEAE8-12BF-4A9C-9274-71241F766C27}"/>
    <cellStyle name="ป้อนค่า 2 6 6" xfId="31537" xr:uid="{C6FA4AA1-5403-4DE0-A80E-A30AF90F39ED}"/>
    <cellStyle name="ป้อนค่า 2 6 6 2" xfId="31536" xr:uid="{6F2D37DA-E2F4-4CC1-91ED-F45A7F5C7A4B}"/>
    <cellStyle name="ป้อนค่า 2 6 6 2 2" xfId="17736" xr:uid="{BE0B7B50-7264-476E-8084-6BB3DA4244E9}"/>
    <cellStyle name="ป้อนค่า 2 6 6 2 3" xfId="9079" xr:uid="{C2C3B0C9-49A7-4C5C-BD78-C31FEC17184F}"/>
    <cellStyle name="ป้อนค่า 2 6 6 2 4" xfId="3982" xr:uid="{E6D23C2D-B799-4533-9CD9-AFAB919DBB9F}"/>
    <cellStyle name="ป้อนค่า 2 6 6 3" xfId="17737" xr:uid="{DD61BE63-9352-4550-88C5-D99D45887BF6}"/>
    <cellStyle name="ป้อนค่า 2 6 6 4" xfId="9080" xr:uid="{6609792D-B8DB-4212-8EE5-A36CD22E4C15}"/>
    <cellStyle name="ป้อนค่า 2 6 6 5" xfId="3983" xr:uid="{9E90D03B-36BB-4016-A07E-DC12EE10D962}"/>
    <cellStyle name="ป้อนค่า 2 6 7" xfId="31535" xr:uid="{C50211EB-1A09-4276-A228-0B1FEC730D3C}"/>
    <cellStyle name="ป้อนค่า 2 6 7 2" xfId="17735" xr:uid="{FE9EEC20-C9D7-4509-B3DB-3390FFE0EBC4}"/>
    <cellStyle name="ป้อนค่า 2 6 7 3" xfId="9078" xr:uid="{ABB96810-8D58-40FC-AB0C-EA111A20C9AD}"/>
    <cellStyle name="ป้อนค่า 2 6 7 4" xfId="3981" xr:uid="{D4AC79D2-EDEE-4CCA-9E60-3F2A9E0F7047}"/>
    <cellStyle name="ป้อนค่า 2 6 8" xfId="31534" xr:uid="{8447CF72-C4FC-46C2-A684-64A3F4571E9C}"/>
    <cellStyle name="ป้อนค่า 2 6 8 2" xfId="31533" xr:uid="{E65AF07A-C320-4425-9EB5-2BCE03861D3C}"/>
    <cellStyle name="ป้อนค่า 2 6 8 2 2" xfId="17733" xr:uid="{A7C5840D-4953-4362-8D83-DFA4222BF53F}"/>
    <cellStyle name="ป้อนค่า 2 6 8 2 3" xfId="9076" xr:uid="{80A13F16-F19D-4E5D-941F-ECE8A0C727B6}"/>
    <cellStyle name="ป้อนค่า 2 6 8 2 4" xfId="3979" xr:uid="{54B5C222-DAC5-455E-9450-96361B32E5B2}"/>
    <cellStyle name="ป้อนค่า 2 6 8 3" xfId="17734" xr:uid="{755AB3AB-9386-40C4-863E-4394C223B13D}"/>
    <cellStyle name="ป้อนค่า 2 6 8 4" xfId="9077" xr:uid="{F14049A2-8F0C-4D4D-BC3F-3330A7D04D11}"/>
    <cellStyle name="ป้อนค่า 2 6 8 5" xfId="3980" xr:uid="{55E9F6E5-56D4-4636-97BE-BA6BAF5CBAA7}"/>
    <cellStyle name="ป้อนค่า 2 6 9" xfId="31532" xr:uid="{7F8AEBBF-AD50-4475-9C74-D1B295BF68DA}"/>
    <cellStyle name="ป้อนค่า 2 6 9 2" xfId="17732" xr:uid="{263506DA-136E-409F-8637-FEBCE694E8A5}"/>
    <cellStyle name="ป้อนค่า 2 6 9 3" xfId="9075" xr:uid="{5DBB0822-FCCF-4883-B2D1-E431E3E09AC6}"/>
    <cellStyle name="ป้อนค่า 2 6 9 4" xfId="3978" xr:uid="{527FBCD1-30A9-4687-8AE2-75DF1F4B19CC}"/>
    <cellStyle name="ป้อนค่า 2 7" xfId="42059" xr:uid="{3250495A-513A-4470-B197-F67145912632}"/>
    <cellStyle name="ป้อนค่า 2 7 10" xfId="26239" xr:uid="{ECBAE9E0-FCD2-4D9B-BBA7-303BFBB95953}"/>
    <cellStyle name="ป้อนค่า 2 7 10 2" xfId="12803" xr:uid="{D67B35F8-9C9D-4954-B947-26D3EC11AE84}"/>
    <cellStyle name="ป้อนค่า 2 7 10 3" xfId="5129" xr:uid="{A017DD5F-23F5-47A4-AF05-579CEE1AED40}"/>
    <cellStyle name="ป้อนค่า 2 7 10 4" xfId="1241" xr:uid="{E387CA7E-354F-44B3-AB95-2DD5F80C62F0}"/>
    <cellStyle name="ป้อนค่า 2 7 11" xfId="31531" xr:uid="{878882D6-752C-48D2-A899-E8E3610B0210}"/>
    <cellStyle name="ป้อนค่า 2 7 11 2" xfId="17731" xr:uid="{3D0ADDB0-7AD8-45D3-A87D-C7164D654D3B}"/>
    <cellStyle name="ป้อนค่า 2 7 11 3" xfId="9074" xr:uid="{271F2B9C-2215-4698-A82B-EEE51C976CA0}"/>
    <cellStyle name="ป้อนค่า 2 7 11 4" xfId="3977" xr:uid="{1E03D716-4FB9-406C-B2BF-488C5E59AE8E}"/>
    <cellStyle name="ป้อนค่า 2 7 12" xfId="39183" xr:uid="{18E66D80-28DB-45E0-AB6A-D9F600E4F2C7}"/>
    <cellStyle name="ป้อนค่า 2 7 13" xfId="24537" xr:uid="{8A315290-01A5-40C7-8EF4-AFE3BCB44426}"/>
    <cellStyle name="ป้อนค่า 2 7 14" xfId="40647" xr:uid="{79EA5CF6-3923-4D3A-B1A3-DB1D3982496D}"/>
    <cellStyle name="ป้อนค่า 2 7 15" xfId="7064" xr:uid="{7A7F1310-50E7-41D0-A567-BBF687FD7F4E}"/>
    <cellStyle name="ป้อนค่า 2 7 2" xfId="41511" xr:uid="{6437473D-927E-4726-9B5F-29BC9E853FB5}"/>
    <cellStyle name="ป้อนค่า 2 7 2 10" xfId="10769" xr:uid="{C6778E15-3E9E-4BB1-A275-B83DBEEC8F13}"/>
    <cellStyle name="ป้อนค่า 2 7 2 2" xfId="31529" xr:uid="{008641AB-84D7-494B-89D7-A393A9140B2E}"/>
    <cellStyle name="ป้อนค่า 2 7 2 2 2" xfId="17729" xr:uid="{078C986C-86CB-40B8-8890-159262A69220}"/>
    <cellStyle name="ป้อนค่า 2 7 2 2 3" xfId="9072" xr:uid="{2738E719-7D77-4646-B07F-84FA4B5F16A1}"/>
    <cellStyle name="ป้อนค่า 2 7 2 2 4" xfId="3975" xr:uid="{EF6091AD-D737-48E9-A3B8-8EF99E96A463}"/>
    <cellStyle name="ป้อนค่า 2 7 2 3" xfId="27922" xr:uid="{6A6E0866-8B17-4648-9523-E5EAF31391D7}"/>
    <cellStyle name="ป้อนค่า 2 7 2 3 2" xfId="14450" xr:uid="{6434C28A-68C5-4C51-8656-C862A85BF3B1}"/>
    <cellStyle name="ป้อนค่า 2 7 2 3 3" xfId="6340" xr:uid="{E919A469-23C1-4337-B3DA-91D9B72E0120}"/>
    <cellStyle name="ป้อนค่า 2 7 2 3 4" xfId="2014" xr:uid="{2970FE58-1BF7-44A3-85AB-D6F37D8214F8}"/>
    <cellStyle name="ป้อนค่า 2 7 2 4" xfId="30199" xr:uid="{EC67197C-6B0C-450F-A072-0823E7F8952E}"/>
    <cellStyle name="ป้อนค่า 2 7 2 4 2" xfId="16469" xr:uid="{63772E48-5249-4335-9622-BDF82EB4BA9D}"/>
    <cellStyle name="ป้อนค่า 2 7 2 4 3" xfId="7893" xr:uid="{A169238D-0E64-4A9F-AAB0-CB6F121175C1}"/>
    <cellStyle name="ป้อนค่า 2 7 2 4 4" xfId="2970" xr:uid="{6FDCE01C-AD77-4D06-807E-09AF1B698F87}"/>
    <cellStyle name="ป้อนค่า 2 7 2 5" xfId="25732" xr:uid="{93D6AA19-D954-49D9-8A24-C61F26E41787}"/>
    <cellStyle name="ป้อนค่า 2 7 2 5 2" xfId="12307" xr:uid="{6D40CEA1-22AD-4B7F-A7EC-AF89E8B38004}"/>
    <cellStyle name="ป้อนค่า 2 7 2 5 3" xfId="4777" xr:uid="{27565154-3551-4387-A30C-1D8FE2B9DA96}"/>
    <cellStyle name="ป้อนค่า 2 7 2 5 4" xfId="1011" xr:uid="{C096E13A-CE6C-4376-81FA-4B7B7FBC809C}"/>
    <cellStyle name="ป้อนค่า 2 7 2 6" xfId="31530" xr:uid="{0032C484-1E56-4329-82F1-6E8C053B78C9}"/>
    <cellStyle name="ป้อนค่า 2 7 2 6 2" xfId="17730" xr:uid="{C70E7102-4B28-4CBC-9A29-7AF86357919A}"/>
    <cellStyle name="ป้อนค่า 2 7 2 6 3" xfId="9073" xr:uid="{0E131CAF-1684-4F76-8BF8-C77340295849}"/>
    <cellStyle name="ป้อนค่า 2 7 2 6 4" xfId="3976" xr:uid="{34378A04-BA4B-4369-822D-582DBF370E8E}"/>
    <cellStyle name="ป้อนค่า 2 7 2 7" xfId="38649" xr:uid="{C7CC4F5E-5648-411B-84DC-74F9079E4A17}"/>
    <cellStyle name="ป้อนค่า 2 7 2 8" xfId="24026" xr:uid="{8CC6BB6B-9522-48EC-9BAD-41C36D57417A}"/>
    <cellStyle name="ป้อนค่า 2 7 2 9" xfId="13572" xr:uid="{EC0F18C8-A800-489B-B879-DAE4E408B78F}"/>
    <cellStyle name="ป้อนค่า 2 7 3" xfId="31528" xr:uid="{3D1A32A9-ADB1-42F3-A3B9-8C5BD5E3221E}"/>
    <cellStyle name="ป้อนค่า 2 7 3 2" xfId="31527" xr:uid="{3B8EFA5A-9A7E-4693-A57B-F7C133B50ED8}"/>
    <cellStyle name="ป้อนค่า 2 7 3 2 2" xfId="17727" xr:uid="{AE087B11-61C0-4F70-B2F6-C880C31ED1CE}"/>
    <cellStyle name="ป้อนค่า 2 7 3 2 3" xfId="9070" xr:uid="{9058CE65-0883-45AB-A369-4E625B88177C}"/>
    <cellStyle name="ป้อนค่า 2 7 3 2 4" xfId="3973" xr:uid="{9C76794E-33D0-4C5F-AF5F-ED8A7F85351E}"/>
    <cellStyle name="ป้อนค่า 2 7 3 3" xfId="17728" xr:uid="{EA054309-1318-48C8-AFBB-912A2093E587}"/>
    <cellStyle name="ป้อนค่า 2 7 3 4" xfId="9071" xr:uid="{61F13149-5C56-477D-8604-FCC039F53A61}"/>
    <cellStyle name="ป้อนค่า 2 7 3 5" xfId="3974" xr:uid="{E5564D7D-7A6F-47AF-A75B-5F191BE3D629}"/>
    <cellStyle name="ป้อนค่า 2 7 4" xfId="31526" xr:uid="{764FAAD2-BA35-41D9-A5BE-E66BFEADE567}"/>
    <cellStyle name="ป้อนค่า 2 7 4 2" xfId="31525" xr:uid="{92DA27C2-2820-4A74-BBBC-78FF030EA95A}"/>
    <cellStyle name="ป้อนค่า 2 7 4 2 2" xfId="17725" xr:uid="{E809BFEF-6843-42F8-BCE7-9970F9531CC7}"/>
    <cellStyle name="ป้อนค่า 2 7 4 2 3" xfId="9068" xr:uid="{5DBC7148-E9AC-4435-B7B5-9325543815AC}"/>
    <cellStyle name="ป้อนค่า 2 7 4 2 4" xfId="3971" xr:uid="{EB0EA4CB-6834-4E2B-952F-E07C7E447641}"/>
    <cellStyle name="ป้อนค่า 2 7 4 3" xfId="17726" xr:uid="{A75F3C9B-CAA7-4114-85DB-320202B16C2C}"/>
    <cellStyle name="ป้อนค่า 2 7 4 4" xfId="9069" xr:uid="{CD071871-8823-4B18-874F-B73F61A201C5}"/>
    <cellStyle name="ป้อนค่า 2 7 4 5" xfId="3972" xr:uid="{9872CACE-B1C0-4586-ACED-17BD86D3ACFE}"/>
    <cellStyle name="ป้อนค่า 2 7 5" xfId="31524" xr:uid="{BD9A135A-9B3E-496A-9D47-D18D67C52128}"/>
    <cellStyle name="ป้อนค่า 2 7 5 2" xfId="17724" xr:uid="{6EB27EEB-C924-43C2-8E2F-6D4FC291259F}"/>
    <cellStyle name="ป้อนค่า 2 7 5 3" xfId="9067" xr:uid="{45741C04-BB5B-4E62-9B2F-1DD6EB2150A5}"/>
    <cellStyle name="ป้อนค่า 2 7 5 4" xfId="3970" xr:uid="{39EEE3D4-9F0B-47E9-AE44-6809EBD0D075}"/>
    <cellStyle name="ป้อนค่า 2 7 6" xfId="31523" xr:uid="{52E32D8C-2178-4662-9BC6-6A84BDCADBCB}"/>
    <cellStyle name="ป้อนค่า 2 7 6 2" xfId="17723" xr:uid="{53B4964C-3B45-4074-846D-89879DA7562C}"/>
    <cellStyle name="ป้อนค่า 2 7 6 3" xfId="9066" xr:uid="{85238B3D-AE10-4B06-AAA7-65009D589032}"/>
    <cellStyle name="ป้อนค่า 2 7 6 4" xfId="3969" xr:uid="{3508EFC0-E86E-4F81-8135-28C0AFC325F6}"/>
    <cellStyle name="ป้อนค่า 2 7 7" xfId="31522" xr:uid="{1CD83BAF-65D4-427E-AA98-E3AB6A744EB8}"/>
    <cellStyle name="ป้อนค่า 2 7 7 2" xfId="31521" xr:uid="{9962822C-B5C1-45A4-A50A-FC1CDA1CBFC1}"/>
    <cellStyle name="ป้อนค่า 2 7 7 2 2" xfId="17721" xr:uid="{7F20700F-B2C0-45B2-8EA5-F66C5DFE5B63}"/>
    <cellStyle name="ป้อนค่า 2 7 7 2 3" xfId="9064" xr:uid="{CCA2EED5-5E99-4923-887B-39049DA1DEAF}"/>
    <cellStyle name="ป้อนค่า 2 7 7 2 4" xfId="3967" xr:uid="{77EE622A-EBA7-4F91-A8F3-21638A63FC59}"/>
    <cellStyle name="ป้อนค่า 2 7 7 3" xfId="17722" xr:uid="{60693533-BD98-41AF-BA97-8A9837ECEC84}"/>
    <cellStyle name="ป้อนค่า 2 7 7 4" xfId="9065" xr:uid="{D6E7239D-CF02-4E81-ADC4-05009F801C1B}"/>
    <cellStyle name="ป้อนค่า 2 7 7 5" xfId="3968" xr:uid="{34FDAB24-49C3-4942-974A-872EEA28D035}"/>
    <cellStyle name="ป้อนค่า 2 7 8" xfId="28427" xr:uid="{D4F80EAF-7CD8-4014-91C9-4A893A5FC64C}"/>
    <cellStyle name="ป้อนค่า 2 7 8 2" xfId="14946" xr:uid="{BD78D0D7-E37A-4A8C-91FC-287E740B9128}"/>
    <cellStyle name="ป้อนค่า 2 7 8 3" xfId="6722" xr:uid="{D8532256-8EA9-4439-8A7D-E7B783ACFBEC}"/>
    <cellStyle name="ป้อนค่า 2 7 8 4" xfId="2318" xr:uid="{9B73BAF8-5F50-4779-9E3E-3A574D903010}"/>
    <cellStyle name="ป้อนค่า 2 7 9" xfId="27538" xr:uid="{1BCF5500-382B-4AF5-9F56-99829D475A5C}"/>
    <cellStyle name="ป้อนค่า 2 7 9 2" xfId="14070" xr:uid="{8314FA1F-92C2-425C-BAD2-FFB75A942D1A}"/>
    <cellStyle name="ป้อนค่า 2 7 9 3" xfId="6034" xr:uid="{B39D3DB2-1A54-4721-AE8B-E871B73C6249}"/>
    <cellStyle name="ป้อนค่า 2 7 9 4" xfId="1766" xr:uid="{97358EC2-3AC5-4FC8-98B0-2DDD4433E19B}"/>
    <cellStyle name="ป้อนค่า 2 8" xfId="41518" xr:uid="{D81EBF55-0AAC-4C8E-A4E3-DB8F0937B301}"/>
    <cellStyle name="ป้อนค่า 2 8 10" xfId="10762" xr:uid="{C7AA8C36-2BC5-4D50-8553-B61A0F4B22F9}"/>
    <cellStyle name="ป้อนค่า 2 8 2" xfId="31519" xr:uid="{18F4BBC8-97CE-4A7A-BC34-6B44445AC736}"/>
    <cellStyle name="ป้อนค่า 2 8 2 2" xfId="17719" xr:uid="{2B882062-755D-4655-B3ED-15A2F16C60E9}"/>
    <cellStyle name="ป้อนค่า 2 8 2 3" xfId="9062" xr:uid="{55B232E3-FD47-4755-A3C0-5523777B9E4F}"/>
    <cellStyle name="ป้อนค่า 2 8 2 4" xfId="3965" xr:uid="{7F5809D8-270E-46ED-B404-1A213E685B50}"/>
    <cellStyle name="ป้อนค่า 2 8 3" xfId="27929" xr:uid="{CA3D1BF6-7159-4157-B35F-A1E1ADFADC0F}"/>
    <cellStyle name="ป้อนค่า 2 8 3 2" xfId="14457" xr:uid="{543B9D78-C755-4BD3-95EA-4D7D248F5CB3}"/>
    <cellStyle name="ป้อนค่า 2 8 3 3" xfId="6347" xr:uid="{71F78FAC-111C-4E26-9A53-72FDDB67AAAE}"/>
    <cellStyle name="ป้อนค่า 2 8 3 4" xfId="2021" xr:uid="{3A94F2FB-0DB4-491F-8B79-126D60EFD3D9}"/>
    <cellStyle name="ป้อนค่า 2 8 4" xfId="29887" xr:uid="{430F853B-5941-4776-8D17-2DB18B76EC87}"/>
    <cellStyle name="ป้อนค่า 2 8 4 2" xfId="16200" xr:uid="{799324C5-9D6C-4ABC-9B71-E2316A6CE0B0}"/>
    <cellStyle name="ป้อนค่า 2 8 4 3" xfId="7676" xr:uid="{D8E606EA-A20E-47FD-BC86-7BA0E8328AE3}"/>
    <cellStyle name="ป้อนค่า 2 8 4 4" xfId="2822" xr:uid="{A81D6E74-FD61-4977-9B5A-2C4BA6FEAD6D}"/>
    <cellStyle name="ป้อนค่า 2 8 5" xfId="25739" xr:uid="{FB7A770F-A52D-4B85-B10F-DF8BD862E4D6}"/>
    <cellStyle name="ป้อนค่า 2 8 5 2" xfId="12314" xr:uid="{F20A133D-2F8A-4FB9-B02C-7CA4C8EDD2A8}"/>
    <cellStyle name="ป้อนค่า 2 8 5 3" xfId="4784" xr:uid="{75D536B4-BC81-46A7-A886-9EFDE13C5401}"/>
    <cellStyle name="ป้อนค่า 2 8 5 4" xfId="1018" xr:uid="{0CE25E77-4C89-4D28-8696-BA6C42C4EBA6}"/>
    <cellStyle name="ป้อนค่า 2 8 6" xfId="31520" xr:uid="{C879956C-DE19-4764-9DF1-34E7F1578DDD}"/>
    <cellStyle name="ป้อนค่า 2 8 6 2" xfId="17720" xr:uid="{C0C5D8C6-BB0A-4810-B133-0AF1BC07C3EA}"/>
    <cellStyle name="ป้อนค่า 2 8 6 3" xfId="9063" xr:uid="{A033082B-8D23-47C5-BB38-B1268C55BE40}"/>
    <cellStyle name="ป้อนค่า 2 8 6 4" xfId="3966" xr:uid="{7C78621B-63CC-47F2-981F-FB4D71A8AA97}"/>
    <cellStyle name="ป้อนค่า 2 8 7" xfId="38656" xr:uid="{0E33AF23-8DD5-4A62-939B-AA8CD45ECE2D}"/>
    <cellStyle name="ป้อนค่า 2 8 8" xfId="24033" xr:uid="{013432F9-3948-473B-B480-3C0077378695}"/>
    <cellStyle name="ป้อนค่า 2 8 9" xfId="16141" xr:uid="{62754EA0-3233-426E-A710-FDB19FD85CC1}"/>
    <cellStyle name="ป้อนค่า 2 9" xfId="28434" xr:uid="{4C6BEB65-80C8-4BA3-B704-D965E91AA11A}"/>
    <cellStyle name="ป้อนค่า 2 9 2" xfId="14953" xr:uid="{FDE29A5F-B9E9-4F24-90BD-37DE6D851566}"/>
    <cellStyle name="ป้อนค่า 2 9 3" xfId="6729" xr:uid="{70F7EA40-FE50-42A6-9E01-9478916B7F82}"/>
    <cellStyle name="ป้อนค่า 2 9 4" xfId="2325" xr:uid="{E8E25B6A-B30D-400E-8AF8-7F61B6B4C823}"/>
    <cellStyle name="ป้อนค่า 20" xfId="24549" xr:uid="{26516960-D7B7-43CD-B53A-4315CBA00E19}"/>
    <cellStyle name="ป้อนค่า 21" xfId="15252" xr:uid="{3F1D23CB-003F-4A85-A548-FCDB8DBC2CFA}"/>
    <cellStyle name="ป้อนค่า 22" xfId="4871" xr:uid="{4C681DAE-50C6-4736-B99F-B9C9EE4B31DC}"/>
    <cellStyle name="ป้อนค่า 3" xfId="42058" xr:uid="{3BC10639-90E9-45E2-B232-423DB2A809FD}"/>
    <cellStyle name="ป้อนค่า 3 10" xfId="28426" xr:uid="{5F06B440-40AB-442D-AC2D-A1833B76039B}"/>
    <cellStyle name="ป้อนค่า 3 10 2" xfId="14945" xr:uid="{BCDEAEBE-3E60-43C9-AE29-95D8342CCC31}"/>
    <cellStyle name="ป้อนค่า 3 10 3" xfId="6721" xr:uid="{1FF0F909-0C5E-4E36-B912-5E861B0D18DE}"/>
    <cellStyle name="ป้อนค่า 3 10 4" xfId="2317" xr:uid="{A045CF4B-DC75-4FD5-845F-03CD7872C605}"/>
    <cellStyle name="ป้อนค่า 3 11" xfId="27539" xr:uid="{36D2F0B9-1327-4345-AEA6-B7AB39E49786}"/>
    <cellStyle name="ป้อนค่า 3 11 2" xfId="14071" xr:uid="{33B040F4-FB95-44D0-9EDA-7B7974B97590}"/>
    <cellStyle name="ป้อนค่า 3 11 3" xfId="6035" xr:uid="{88D51DEB-CC29-4010-85AF-9BB13C423D69}"/>
    <cellStyle name="ป้อนค่า 3 11 4" xfId="1767" xr:uid="{A1416677-F61D-43AC-B677-2E714F02E6ED}"/>
    <cellStyle name="ป้อนค่า 3 12" xfId="26238" xr:uid="{07CF2050-CA12-4E18-94BD-A1EF88B8A2D9}"/>
    <cellStyle name="ป้อนค่า 3 12 2" xfId="12802" xr:uid="{DD2C64F0-D67B-4E64-81AB-8B13B0938CD1}"/>
    <cellStyle name="ป้อนค่า 3 12 3" xfId="5128" xr:uid="{B2727AF4-F50E-4D59-B6FF-0C9D3F50A284}"/>
    <cellStyle name="ป้อนค่า 3 12 4" xfId="1240" xr:uid="{5ACBA6C4-1FC1-4564-BC4B-755D242AFF0D}"/>
    <cellStyle name="ป้อนค่า 3 13" xfId="31518" xr:uid="{E8158FE1-810F-48CA-BB37-654A541476CF}"/>
    <cellStyle name="ป้อนค่า 3 13 2" xfId="17718" xr:uid="{28FA753A-2DDF-4327-81C9-804CB5E79680}"/>
    <cellStyle name="ป้อนค่า 3 13 3" xfId="9061" xr:uid="{6CE86A12-13B8-4404-AAFF-A964BA4279F4}"/>
    <cellStyle name="ป้อนค่า 3 13 4" xfId="3964" xr:uid="{44640B70-8B76-4D5C-B9F2-88763D304960}"/>
    <cellStyle name="ป้อนค่า 3 14" xfId="39182" xr:uid="{9837E82A-66E9-4560-8C02-3C6BB62F6219}"/>
    <cellStyle name="ป้อนค่า 3 15" xfId="24536" xr:uid="{D1E9DBE6-833B-48AE-8CF1-6BB586433602}"/>
    <cellStyle name="ป้อนค่า 3 16" xfId="40798" xr:uid="{77CE25F4-3903-41D0-B9E5-912DCEA8F40A}"/>
    <cellStyle name="ป้อนค่า 3 17" xfId="6984" xr:uid="{80AF004F-A644-4031-9912-19099F7BDF53}"/>
    <cellStyle name="ป้อนค่า 3 2" xfId="42057" xr:uid="{B3DC1BFA-2673-4813-8E20-FC75C15DED5E}"/>
    <cellStyle name="ป้อนค่า 3 2 10" xfId="26237" xr:uid="{D4EA421F-C9A2-4B06-AE4F-1187D11DF431}"/>
    <cellStyle name="ป้อนค่า 3 2 10 2" xfId="12801" xr:uid="{92E810AB-4F13-4928-9C15-F9C1444C6053}"/>
    <cellStyle name="ป้อนค่า 3 2 10 3" xfId="5127" xr:uid="{3A44B23B-16A1-43C5-9785-89B7150FC5CF}"/>
    <cellStyle name="ป้อนค่า 3 2 10 4" xfId="1239" xr:uid="{303C7041-0502-47C9-BCB0-3BC8C55AAC2F}"/>
    <cellStyle name="ป้อนค่า 3 2 11" xfId="31517" xr:uid="{A27E8E33-33D4-4EEA-B357-2A5EE0917457}"/>
    <cellStyle name="ป้อนค่า 3 2 11 2" xfId="17717" xr:uid="{ABF0C279-C013-4DA8-AA07-9000651AFC71}"/>
    <cellStyle name="ป้อนค่า 3 2 11 3" xfId="9060" xr:uid="{3B2D1E2B-5334-446A-BC3D-AB5699292B75}"/>
    <cellStyle name="ป้อนค่า 3 2 11 4" xfId="3963" xr:uid="{A0C252BC-419C-46D1-949B-FD9DBA82E88F}"/>
    <cellStyle name="ป้อนค่า 3 2 12" xfId="39181" xr:uid="{07916F8B-DDDA-4A3F-8419-E6C2B2B57CC6}"/>
    <cellStyle name="ป้อนค่า 3 2 13" xfId="24535" xr:uid="{C88C854A-D929-48D9-9E6C-4B40F77004DD}"/>
    <cellStyle name="ป้อนค่า 3 2 14" xfId="41143" xr:uid="{FE596765-8F6B-4323-B582-45754884F017}"/>
    <cellStyle name="ป้อนค่า 3 2 15" xfId="10471" xr:uid="{927506BF-BE7C-446A-9EEA-BAE89230D669}"/>
    <cellStyle name="ป้อนค่า 3 2 2" xfId="42056" xr:uid="{ADE96D06-9A27-4507-A2FA-5072BAE459F5}"/>
    <cellStyle name="ป้อนค่า 3 2 2 10" xfId="31515" xr:uid="{E47FE82B-1D80-4E29-A375-E07C0A4C0ED0}"/>
    <cellStyle name="ป้อนค่า 3 2 2 10 2" xfId="17715" xr:uid="{FA0504DE-8448-400B-B1C8-9558A0F6EECE}"/>
    <cellStyle name="ป้อนค่า 3 2 2 10 3" xfId="9058" xr:uid="{821B931A-CC4A-4FF6-A3DA-92EE12C2C6C7}"/>
    <cellStyle name="ป้อนค่า 3 2 2 10 4" xfId="3961" xr:uid="{127C0F5C-A985-437D-B5F3-A3C0FAF7CF89}"/>
    <cellStyle name="ป้อนค่า 3 2 2 11" xfId="28424" xr:uid="{453F62B8-A186-47E3-86E9-8D0D7007CA0A}"/>
    <cellStyle name="ป้อนค่า 3 2 2 11 2" xfId="14943" xr:uid="{7BBE74FD-FDD6-46BF-9C08-AB54166E3D57}"/>
    <cellStyle name="ป้อนค่า 3 2 2 11 3" xfId="6719" xr:uid="{9A875D35-3062-4B8C-90B6-4B8D8BA17C92}"/>
    <cellStyle name="ป้อนค่า 3 2 2 11 4" xfId="2315" xr:uid="{E7B0D4E0-54EB-42AE-998A-FFA0C43E9CA6}"/>
    <cellStyle name="ป้อนค่า 3 2 2 12" xfId="27540" xr:uid="{43AC0117-CA92-4A2E-9119-844DEC2E8D9F}"/>
    <cellStyle name="ป้อนค่า 3 2 2 12 2" xfId="14072" xr:uid="{79200B60-C737-494F-8CCA-E7272C510336}"/>
    <cellStyle name="ป้อนค่า 3 2 2 12 3" xfId="6036" xr:uid="{35436A8A-9B60-4B61-ABA7-CAE9BD78C468}"/>
    <cellStyle name="ป้อนค่า 3 2 2 12 4" xfId="1768" xr:uid="{4BAC7C29-F657-4118-90BC-707A8B11F9C8}"/>
    <cellStyle name="ป้อนค่า 3 2 2 13" xfId="26236" xr:uid="{0A9434B5-11E7-47BF-8826-E6265400AD3B}"/>
    <cellStyle name="ป้อนค่า 3 2 2 13 2" xfId="12800" xr:uid="{4E25733D-6228-4235-A11A-9F001589E69A}"/>
    <cellStyle name="ป้อนค่า 3 2 2 13 3" xfId="5126" xr:uid="{5999CDF8-A6EE-45BA-81AC-FA54FF6CDF06}"/>
    <cellStyle name="ป้อนค่า 3 2 2 13 4" xfId="1238" xr:uid="{D01920E3-2B35-4F04-91DF-18134E15ABCC}"/>
    <cellStyle name="ป้อนค่า 3 2 2 14" xfId="31516" xr:uid="{F28ED735-4C4F-42ED-B4F6-2D5601F115CB}"/>
    <cellStyle name="ป้อนค่า 3 2 2 14 2" xfId="17716" xr:uid="{EAB10EC0-B5CF-4F51-8E72-3769DA78EAFB}"/>
    <cellStyle name="ป้อนค่า 3 2 2 14 3" xfId="9059" xr:uid="{05B22649-E336-4406-8CB2-CC2221361B36}"/>
    <cellStyle name="ป้อนค่า 3 2 2 14 4" xfId="3962" xr:uid="{C0E0CA72-808A-4333-97A7-995BBCA9E596}"/>
    <cellStyle name="ป้อนค่า 3 2 2 15" xfId="39180" xr:uid="{14498D79-1006-4401-963C-AB7E3BE1DD13}"/>
    <cellStyle name="ป้อนค่า 3 2 2 16" xfId="24534" xr:uid="{742D3266-0D8F-46FE-B5A3-92A18CA897FA}"/>
    <cellStyle name="ป้อนค่า 3 2 2 17" xfId="40646" xr:uid="{949A1946-C6F4-4722-B198-F825DD33F3E7}"/>
    <cellStyle name="ป้อนค่า 3 2 2 18" xfId="10472" xr:uid="{A114BEBF-DACE-4B12-9640-DBFBF1EA4138}"/>
    <cellStyle name="ป้อนค่า 3 2 2 2" xfId="41508" xr:uid="{3589CA76-A0A0-4B27-BD09-F9DD1B7B1999}"/>
    <cellStyle name="ป้อนค่า 3 2 2 2 10" xfId="10772" xr:uid="{96AF7657-6886-4723-AEEB-C7943CE63D8F}"/>
    <cellStyle name="ป้อนค่า 3 2 2 2 2" xfId="31513" xr:uid="{D73A51B3-4471-4730-969A-F46D59DD2D18}"/>
    <cellStyle name="ป้อนค่า 3 2 2 2 2 2" xfId="17713" xr:uid="{C5E2835E-64FA-4943-9160-28910D817E16}"/>
    <cellStyle name="ป้อนค่า 3 2 2 2 2 3" xfId="9056" xr:uid="{20DBDB05-2DDE-4AA3-BB77-BE65233F2722}"/>
    <cellStyle name="ป้อนค่า 3 2 2 2 2 4" xfId="3959" xr:uid="{578618E7-B755-48A1-B834-AEB4DA40DE8D}"/>
    <cellStyle name="ป้อนค่า 3 2 2 2 3" xfId="27919" xr:uid="{535B114E-918D-4D42-B97C-A8917C4A258C}"/>
    <cellStyle name="ป้อนค่า 3 2 2 2 3 2" xfId="14447" xr:uid="{3696985A-4653-42AC-9278-8B5AA0E34C49}"/>
    <cellStyle name="ป้อนค่า 3 2 2 2 3 3" xfId="6337" xr:uid="{456FC121-8641-4268-A609-1EDC1A41BCCE}"/>
    <cellStyle name="ป้อนค่า 3 2 2 2 3 4" xfId="2011" xr:uid="{100A8CC1-55FA-4E98-B051-16ECDD9B273E}"/>
    <cellStyle name="ป้อนค่า 3 2 2 2 4" xfId="30198" xr:uid="{816DDBC9-2BDF-4D8C-881B-B8034F032186}"/>
    <cellStyle name="ป้อนค่า 3 2 2 2 4 2" xfId="16468" xr:uid="{0E8E0333-540D-480F-8DDE-BA85CD9B5CC6}"/>
    <cellStyle name="ป้อนค่า 3 2 2 2 4 3" xfId="7892" xr:uid="{0219185D-4D5F-4BB0-B656-F410D1A655FF}"/>
    <cellStyle name="ป้อนค่า 3 2 2 2 4 4" xfId="2969" xr:uid="{79124DD3-D75D-4A77-976E-B30E47A15F6F}"/>
    <cellStyle name="ป้อนค่า 3 2 2 2 5" xfId="25729" xr:uid="{DC63A861-DB82-4963-9127-6DCAC9E9868A}"/>
    <cellStyle name="ป้อนค่า 3 2 2 2 5 2" xfId="12304" xr:uid="{1E87FFD3-4317-4FD8-81EF-6FDAAE4F9C2E}"/>
    <cellStyle name="ป้อนค่า 3 2 2 2 5 3" xfId="4774" xr:uid="{967F685D-4F5F-42F1-8ED2-E1B3C5817367}"/>
    <cellStyle name="ป้อนค่า 3 2 2 2 5 4" xfId="1008" xr:uid="{2A7C4D82-C8FF-4E28-8D7F-C39C12C39D7D}"/>
    <cellStyle name="ป้อนค่า 3 2 2 2 6" xfId="31514" xr:uid="{1D5DA944-86CC-4C94-B341-FB144CEFCE02}"/>
    <cellStyle name="ป้อนค่า 3 2 2 2 6 2" xfId="17714" xr:uid="{0A769BFC-BA17-45D7-B566-A94338AC4AD1}"/>
    <cellStyle name="ป้อนค่า 3 2 2 2 6 3" xfId="9057" xr:uid="{02604CF4-C553-4A1F-AF90-B3A244146F19}"/>
    <cellStyle name="ป้อนค่า 3 2 2 2 6 4" xfId="3960" xr:uid="{B2380F97-8D2F-4579-BB25-4D6145A2F753}"/>
    <cellStyle name="ป้อนค่า 3 2 2 2 7" xfId="38646" xr:uid="{6C445CEE-5202-4BA6-8486-5CBD712F55F4}"/>
    <cellStyle name="ป้อนค่า 3 2 2 2 8" xfId="24023" xr:uid="{DF4A8F01-05C5-4702-856B-C35C7CECFEEC}"/>
    <cellStyle name="ป้อนค่า 3 2 2 2 9" xfId="12496" xr:uid="{426A8689-0679-494B-94B2-62017B090E76}"/>
    <cellStyle name="ป้อนค่า 3 2 2 3" xfId="31512" xr:uid="{A1F5A9C8-0C32-4050-99F3-5440AF97C8E7}"/>
    <cellStyle name="ป้อนค่า 3 2 2 3 2" xfId="31511" xr:uid="{D7D64989-D91B-49CD-A467-C5AE6AC6E514}"/>
    <cellStyle name="ป้อนค่า 3 2 2 3 2 2" xfId="17711" xr:uid="{13DE3047-6116-4F30-A71F-BEE7498AD442}"/>
    <cellStyle name="ป้อนค่า 3 2 2 3 2 3" xfId="9054" xr:uid="{8100F625-B303-40F6-81BD-E147F069AE56}"/>
    <cellStyle name="ป้อนค่า 3 2 2 3 2 4" xfId="3957" xr:uid="{EC12A17A-C5FE-4ED5-8EEA-EABD9A4DBD78}"/>
    <cellStyle name="ป้อนค่า 3 2 2 3 3" xfId="17712" xr:uid="{A0054B64-A075-4D76-8B29-523619D3A03B}"/>
    <cellStyle name="ป้อนค่า 3 2 2 3 4" xfId="9055" xr:uid="{CF9D844D-B810-48FB-A33A-026946B28412}"/>
    <cellStyle name="ป้อนค่า 3 2 2 3 5" xfId="3958" xr:uid="{617B5748-2873-45A9-AD33-77D00B5CB654}"/>
    <cellStyle name="ป้อนค่า 3 2 2 4" xfId="31510" xr:uid="{C04A2942-17A7-4D33-B792-E54E34290ECC}"/>
    <cellStyle name="ป้อนค่า 3 2 2 4 2" xfId="31509" xr:uid="{05DA9BD9-4333-41DE-9D85-04A12CDC0B92}"/>
    <cellStyle name="ป้อนค่า 3 2 2 4 2 2" xfId="17709" xr:uid="{288D4292-E979-4BBE-88CD-9CC833F3A2ED}"/>
    <cellStyle name="ป้อนค่า 3 2 2 4 2 3" xfId="9052" xr:uid="{14445EB9-4C08-4088-8779-FC7379CFBF20}"/>
    <cellStyle name="ป้อนค่า 3 2 2 4 2 4" xfId="3955" xr:uid="{991F67D0-8EE3-4B5F-92C7-A3E4A2CB0E55}"/>
    <cellStyle name="ป้อนค่า 3 2 2 4 3" xfId="17710" xr:uid="{BDFEB6E5-1AA7-4B74-936A-42880EE3093D}"/>
    <cellStyle name="ป้อนค่า 3 2 2 4 4" xfId="9053" xr:uid="{2993B1F1-AC50-49C1-99C7-1909FDCCB585}"/>
    <cellStyle name="ป้อนค่า 3 2 2 4 5" xfId="3956" xr:uid="{DB597B9E-2CEA-4D3A-92E4-4A42093D5F82}"/>
    <cellStyle name="ป้อนค่า 3 2 2 5" xfId="31508" xr:uid="{EAFA8BF3-6189-40E8-8DA6-4D21A1E0F6C9}"/>
    <cellStyle name="ป้อนค่า 3 2 2 5 2" xfId="31507" xr:uid="{E2F6032F-B65F-4777-A12C-E956DA4298B1}"/>
    <cellStyle name="ป้อนค่า 3 2 2 5 2 2" xfId="17707" xr:uid="{723094FC-98EF-4039-85CE-1629EE1F65C4}"/>
    <cellStyle name="ป้อนค่า 3 2 2 5 2 3" xfId="9050" xr:uid="{A3BDEFB0-CFD1-42EA-A41A-D1C874AB832B}"/>
    <cellStyle name="ป้อนค่า 3 2 2 5 2 4" xfId="3953" xr:uid="{6078AA1E-3A5F-4EA9-B62D-2E8489C177AA}"/>
    <cellStyle name="ป้อนค่า 3 2 2 5 3" xfId="17708" xr:uid="{B420C914-FCC0-4A63-8BC6-BC30D2546A36}"/>
    <cellStyle name="ป้อนค่า 3 2 2 5 4" xfId="9051" xr:uid="{5E8B2C87-BCC3-41FA-A3C0-BE03FD52ADCB}"/>
    <cellStyle name="ป้อนค่า 3 2 2 5 5" xfId="3954" xr:uid="{C5B56928-9F30-4156-A60C-2EA9A9A6D1B3}"/>
    <cellStyle name="ป้อนค่า 3 2 2 6" xfId="31506" xr:uid="{1004D18E-C11F-4EE9-95B3-88931F4C2A2F}"/>
    <cellStyle name="ป้อนค่า 3 2 2 6 2" xfId="31505" xr:uid="{1856F800-312D-4C9B-91DC-FFD468D4276D}"/>
    <cellStyle name="ป้อนค่า 3 2 2 6 2 2" xfId="17705" xr:uid="{EC685FB8-BA86-4F6F-B5E0-B7332111A896}"/>
    <cellStyle name="ป้อนค่า 3 2 2 6 2 3" xfId="9048" xr:uid="{7D1F7A9E-F1EA-47E7-8D2E-7B9C2B107BC7}"/>
    <cellStyle name="ป้อนค่า 3 2 2 6 2 4" xfId="3951" xr:uid="{9407169C-A487-48BF-A2D5-6AFCC05430FD}"/>
    <cellStyle name="ป้อนค่า 3 2 2 6 3" xfId="17706" xr:uid="{AAE7D04E-54FC-4395-9070-34B2C347525B}"/>
    <cellStyle name="ป้อนค่า 3 2 2 6 4" xfId="9049" xr:uid="{64A565B5-3DCE-43C1-A0A7-B9082CA99170}"/>
    <cellStyle name="ป้อนค่า 3 2 2 6 5" xfId="3952" xr:uid="{8DE13C66-8D43-489F-8E7B-93CC704830DD}"/>
    <cellStyle name="ป้อนค่า 3 2 2 7" xfId="31504" xr:uid="{83C79402-1F46-49D7-B90A-3EF97010D81A}"/>
    <cellStyle name="ป้อนค่า 3 2 2 7 2" xfId="31503" xr:uid="{2CBFE026-21BD-437A-B596-37DC663B49B6}"/>
    <cellStyle name="ป้อนค่า 3 2 2 7 2 2" xfId="17703" xr:uid="{6D7B390D-B843-41DD-86CE-D15FCE1178DB}"/>
    <cellStyle name="ป้อนค่า 3 2 2 7 2 3" xfId="9046" xr:uid="{5AAB8D8B-9F2A-453D-AEAA-5DD7959145A2}"/>
    <cellStyle name="ป้อนค่า 3 2 2 7 2 4" xfId="3949" xr:uid="{741511C9-62E5-437C-9714-54B1A38A4723}"/>
    <cellStyle name="ป้อนค่า 3 2 2 7 3" xfId="17704" xr:uid="{347EABA5-B865-41F7-80C4-ABFCC765C5DF}"/>
    <cellStyle name="ป้อนค่า 3 2 2 7 4" xfId="9047" xr:uid="{9794F4FE-B8E8-46A6-A356-F9C08D0C6C76}"/>
    <cellStyle name="ป้อนค่า 3 2 2 7 5" xfId="3950" xr:uid="{076BD2B5-C7E1-4BEF-8CC7-136376D1E653}"/>
    <cellStyle name="ป้อนค่า 3 2 2 8" xfId="31502" xr:uid="{26C4378D-6503-4F5B-896C-F5784B41FFBF}"/>
    <cellStyle name="ป้อนค่า 3 2 2 8 2" xfId="17702" xr:uid="{9CBF44F7-49F1-4EC3-AFBE-D17AC0625267}"/>
    <cellStyle name="ป้อนค่า 3 2 2 8 3" xfId="9045" xr:uid="{7DFE3BB0-67F0-4126-96DA-06762F6A969C}"/>
    <cellStyle name="ป้อนค่า 3 2 2 8 4" xfId="3948" xr:uid="{EE176752-55D5-4023-94B8-BCC748D1371E}"/>
    <cellStyle name="ป้อนค่า 3 2 2 9" xfId="31501" xr:uid="{F431FAB9-8D3D-4A12-8A48-90C184F32CAF}"/>
    <cellStyle name="ป้อนค่า 3 2 2 9 2" xfId="31500" xr:uid="{DAA74401-D714-4757-92F2-80F1457F579F}"/>
    <cellStyle name="ป้อนค่า 3 2 2 9 2 2" xfId="17700" xr:uid="{11116296-0C53-4F66-A9DD-7BBD7BE49B19}"/>
    <cellStyle name="ป้อนค่า 3 2 2 9 2 3" xfId="9043" xr:uid="{C2F709F2-6E3F-4094-965B-24D7FC1CF9B4}"/>
    <cellStyle name="ป้อนค่า 3 2 2 9 2 4" xfId="3946" xr:uid="{FF416E22-4A3E-4747-8FD3-639DD72376C5}"/>
    <cellStyle name="ป้อนค่า 3 2 2 9 3" xfId="17701" xr:uid="{B9BDBA0A-88A7-433F-B9A5-4335B46E272F}"/>
    <cellStyle name="ป้อนค่า 3 2 2 9 4" xfId="9044" xr:uid="{39FDE693-9058-49DA-B3F5-C72CE3B2747E}"/>
    <cellStyle name="ป้อนค่า 3 2 2 9 5" xfId="3947" xr:uid="{238ECFAC-3A65-4CC5-9772-7B053A339337}"/>
    <cellStyle name="ป้อนค่า 3 2 3" xfId="41509" xr:uid="{D467536A-5611-4EB9-B723-EBBB78CA046B}"/>
    <cellStyle name="ป้อนค่า 3 2 3 10" xfId="27920" xr:uid="{D460058E-422B-4EEC-A7DA-C533BAE079F4}"/>
    <cellStyle name="ป้อนค่า 3 2 3 10 2" xfId="14448" xr:uid="{BD36C9F4-F888-4A08-A91B-285F4CE12770}"/>
    <cellStyle name="ป้อนค่า 3 2 3 10 3" xfId="6338" xr:uid="{DFCDE040-F1F7-46BA-840A-B30E93F0820F}"/>
    <cellStyle name="ป้อนค่า 3 2 3 10 4" xfId="2012" xr:uid="{A623DDDC-4B45-420E-BC80-167139760D8F}"/>
    <cellStyle name="ป้อนค่า 3 2 3 11" xfId="29609" xr:uid="{B8600C65-A1E1-485A-B157-6E8129544118}"/>
    <cellStyle name="ป้อนค่า 3 2 3 11 2" xfId="15943" xr:uid="{420C931E-AE53-41DF-B096-8C4C61F460B0}"/>
    <cellStyle name="ป้อนค่า 3 2 3 11 3" xfId="7430" xr:uid="{94A5AAE3-B399-47C8-9DAA-C029D5FBC260}"/>
    <cellStyle name="ป้อนค่า 3 2 3 11 4" xfId="2674" xr:uid="{E2393513-3A0E-44DC-90E4-C35E593FE273}"/>
    <cellStyle name="ป้อนค่า 3 2 3 12" xfId="25730" xr:uid="{4695F27C-1927-44F9-A7B6-A0870DEDA2CE}"/>
    <cellStyle name="ป้อนค่า 3 2 3 12 2" xfId="12305" xr:uid="{FAEB1826-51BE-46D7-B131-68448CCC6AC9}"/>
    <cellStyle name="ป้อนค่า 3 2 3 12 3" xfId="4775" xr:uid="{0EBB5AE5-5282-4C3F-85C0-706AADEDAD44}"/>
    <cellStyle name="ป้อนค่า 3 2 3 12 4" xfId="1009" xr:uid="{B1AF6A2C-991A-46BB-97F9-F378F8314383}"/>
    <cellStyle name="ป้อนค่า 3 2 3 13" xfId="31499" xr:uid="{FEB08DB0-1782-4162-ADA1-985ED2D31334}"/>
    <cellStyle name="ป้อนค่า 3 2 3 13 2" xfId="17699" xr:uid="{B3398C53-DE2E-49A1-9EA3-ECB496D225C1}"/>
    <cellStyle name="ป้อนค่า 3 2 3 13 3" xfId="9042" xr:uid="{9C8F464F-CD5C-4B30-BE9C-94FA3170D0EF}"/>
    <cellStyle name="ป้อนค่า 3 2 3 13 4" xfId="3945" xr:uid="{6712F129-E3EC-4ABE-8D87-3F399638194E}"/>
    <cellStyle name="ป้อนค่า 3 2 3 14" xfId="38647" xr:uid="{71C0C8E7-FD29-4CE0-BCE5-B0F038C5A91B}"/>
    <cellStyle name="ป้อนค่า 3 2 3 15" xfId="24024" xr:uid="{064AC806-121D-47EF-89EB-C340AC1EF278}"/>
    <cellStyle name="ป้อนค่า 3 2 3 16" xfId="11990" xr:uid="{645748CA-7BC0-451F-AB69-81B8604A17F7}"/>
    <cellStyle name="ป้อนค่า 3 2 3 17" xfId="10771" xr:uid="{A5C5FD96-6A7D-44F0-BEDA-58AA98F6EECB}"/>
    <cellStyle name="ป้อนค่า 3 2 3 2" xfId="31498" xr:uid="{EEB7627A-408F-48F7-83CD-28D200304C8B}"/>
    <cellStyle name="ป้อนค่า 3 2 3 2 2" xfId="31497" xr:uid="{2633833F-A6CC-4DCA-B7C1-D0D96786490B}"/>
    <cellStyle name="ป้อนค่า 3 2 3 2 2 2" xfId="17697" xr:uid="{140B5098-3E32-4D16-8541-74370B0ECC7F}"/>
    <cellStyle name="ป้อนค่า 3 2 3 2 2 3" xfId="9040" xr:uid="{4C902A11-B15A-41CC-9482-B394D39FDA29}"/>
    <cellStyle name="ป้อนค่า 3 2 3 2 2 4" xfId="3943" xr:uid="{929A9C09-B94C-4596-B916-F30DF67B97B7}"/>
    <cellStyle name="ป้อนค่า 3 2 3 2 3" xfId="17698" xr:uid="{5885848B-FE69-47E1-B4CC-AB8FE202DD8A}"/>
    <cellStyle name="ป้อนค่า 3 2 3 2 4" xfId="9041" xr:uid="{1FB862FF-7139-4C47-9A4C-4135705C4146}"/>
    <cellStyle name="ป้อนค่า 3 2 3 2 5" xfId="3944" xr:uid="{A6BC2FF9-3816-4B03-B44A-4384440BF6BC}"/>
    <cellStyle name="ป้อนค่า 3 2 3 3" xfId="31496" xr:uid="{66BC91A4-0B64-480D-92B7-7FDF25931E74}"/>
    <cellStyle name="ป้อนค่า 3 2 3 3 2" xfId="31495" xr:uid="{BF595029-0463-4739-A7D1-2C0A2A027C31}"/>
    <cellStyle name="ป้อนค่า 3 2 3 3 2 2" xfId="17695" xr:uid="{82D8D78F-43F7-4DD7-B633-2805B357D9A8}"/>
    <cellStyle name="ป้อนค่า 3 2 3 3 2 3" xfId="9038" xr:uid="{8CFBAC21-6E65-4B90-B295-298602E8FBCD}"/>
    <cellStyle name="ป้อนค่า 3 2 3 3 2 4" xfId="3941" xr:uid="{A8317C3D-E51E-421F-B6A9-1FF90061CEE7}"/>
    <cellStyle name="ป้อนค่า 3 2 3 3 3" xfId="17696" xr:uid="{0224EAE3-EEE8-42E2-B95C-6A168D41A8A8}"/>
    <cellStyle name="ป้อนค่า 3 2 3 3 4" xfId="9039" xr:uid="{012232C5-A70B-4D5F-A42F-F6F60622C5FF}"/>
    <cellStyle name="ป้อนค่า 3 2 3 3 5" xfId="3942" xr:uid="{5C3D5F86-12CE-4E8A-A84B-62F107EFB735}"/>
    <cellStyle name="ป้อนค่า 3 2 3 4" xfId="31494" xr:uid="{7E6D5B91-0A5F-4370-AC91-4735AABA6537}"/>
    <cellStyle name="ป้อนค่า 3 2 3 4 2" xfId="31493" xr:uid="{F9D5585A-B3AE-4694-9D0D-150A1CA7A8C0}"/>
    <cellStyle name="ป้อนค่า 3 2 3 4 2 2" xfId="17693" xr:uid="{A61579A9-8294-4586-9C76-431330086E7C}"/>
    <cellStyle name="ป้อนค่า 3 2 3 4 2 3" xfId="9036" xr:uid="{7A514399-249F-4A55-A13E-95BCFE03ED71}"/>
    <cellStyle name="ป้อนค่า 3 2 3 4 2 4" xfId="3939" xr:uid="{7C88F260-3352-40CB-9EDE-E9BBC3F4354F}"/>
    <cellStyle name="ป้อนค่า 3 2 3 4 3" xfId="17694" xr:uid="{C841DE94-9A03-4F69-8807-6FA2014D54A5}"/>
    <cellStyle name="ป้อนค่า 3 2 3 4 4" xfId="9037" xr:uid="{F480CD94-424D-45DA-91F3-1A2213126B48}"/>
    <cellStyle name="ป้อนค่า 3 2 3 4 5" xfId="3940" xr:uid="{FFB26991-5131-4FD5-B924-0093EFD64F0A}"/>
    <cellStyle name="ป้อนค่า 3 2 3 5" xfId="31492" xr:uid="{A45F6759-6191-4895-92E4-E40E5B1B81C4}"/>
    <cellStyle name="ป้อนค่า 3 2 3 5 2" xfId="31491" xr:uid="{435CCEED-879C-4925-8636-35A56B9AD872}"/>
    <cellStyle name="ป้อนค่า 3 2 3 5 2 2" xfId="17691" xr:uid="{68444B09-743C-496F-969D-6F0D1DE3A9E1}"/>
    <cellStyle name="ป้อนค่า 3 2 3 5 2 3" xfId="9034" xr:uid="{C677DF10-4CB7-4186-BD25-911F5FB03E9A}"/>
    <cellStyle name="ป้อนค่า 3 2 3 5 2 4" xfId="3937" xr:uid="{7492812C-8F99-4858-ADA4-03BD82061761}"/>
    <cellStyle name="ป้อนค่า 3 2 3 5 3" xfId="17692" xr:uid="{0CA01D43-C61D-4720-815A-8355F755BC71}"/>
    <cellStyle name="ป้อนค่า 3 2 3 5 4" xfId="9035" xr:uid="{777E44C3-7B51-4726-96D1-06861F9F6D6C}"/>
    <cellStyle name="ป้อนค่า 3 2 3 5 5" xfId="3938" xr:uid="{55164BDF-34D1-49AD-B202-356F3BA66F54}"/>
    <cellStyle name="ป้อนค่า 3 2 3 6" xfId="31490" xr:uid="{43531BE0-4F48-4B22-AD4B-7A61021E92CE}"/>
    <cellStyle name="ป้อนค่า 3 2 3 6 2" xfId="31489" xr:uid="{0A2DB4D1-CE6B-440A-96C5-B11CBBF5741D}"/>
    <cellStyle name="ป้อนค่า 3 2 3 6 2 2" xfId="17689" xr:uid="{F4F8F1FF-DECE-4E55-AEC9-0C6C1750761C}"/>
    <cellStyle name="ป้อนค่า 3 2 3 6 2 3" xfId="9032" xr:uid="{E9F3A0BF-FA3D-4C6A-AA90-B355765F764D}"/>
    <cellStyle name="ป้อนค่า 3 2 3 6 2 4" xfId="3935" xr:uid="{216FEF19-C043-41E8-97B7-8C1513C2047D}"/>
    <cellStyle name="ป้อนค่า 3 2 3 6 3" xfId="17690" xr:uid="{AE99020F-ED2E-441C-90E0-C7F7E083D2C6}"/>
    <cellStyle name="ป้อนค่า 3 2 3 6 4" xfId="9033" xr:uid="{491D4475-050A-44D4-A648-11392FD3ECDD}"/>
    <cellStyle name="ป้อนค่า 3 2 3 6 5" xfId="3936" xr:uid="{65033893-E951-4635-A303-11F7B954155D}"/>
    <cellStyle name="ป้อนค่า 3 2 3 7" xfId="31488" xr:uid="{2AB390F2-E46D-4EDA-806C-6608BDFDE172}"/>
    <cellStyle name="ป้อนค่า 3 2 3 7 2" xfId="17688" xr:uid="{6C762788-98B0-4404-8B17-BDA5DC374A1D}"/>
    <cellStyle name="ป้อนค่า 3 2 3 7 3" xfId="9031" xr:uid="{CE9C5BD3-7FAE-4248-B664-0D5D4B806F5A}"/>
    <cellStyle name="ป้อนค่า 3 2 3 7 4" xfId="3934" xr:uid="{215C1DF8-ADD4-4ACE-AD6B-E323D352AFA4}"/>
    <cellStyle name="ป้อนค่า 3 2 3 8" xfId="31487" xr:uid="{2D40EC3E-3AAD-47A2-A9D6-300DF415D903}"/>
    <cellStyle name="ป้อนค่า 3 2 3 8 2" xfId="31486" xr:uid="{34054637-000E-49F2-AC0A-237BD55B6A9C}"/>
    <cellStyle name="ป้อนค่า 3 2 3 8 2 2" xfId="17686" xr:uid="{8AD2F58A-071F-4781-8463-ECD89650F7EC}"/>
    <cellStyle name="ป้อนค่า 3 2 3 8 2 3" xfId="9029" xr:uid="{20836E9B-A519-44CE-8A9B-A1A86E1D8533}"/>
    <cellStyle name="ป้อนค่า 3 2 3 8 2 4" xfId="3932" xr:uid="{EA2963E9-3CD1-4CA6-9FFC-CB5370B96657}"/>
    <cellStyle name="ป้อนค่า 3 2 3 8 3" xfId="17687" xr:uid="{5D6B7ADC-69D1-41AB-869D-7F1512216487}"/>
    <cellStyle name="ป้อนค่า 3 2 3 8 4" xfId="9030" xr:uid="{9EC49162-8D97-44E1-B359-B719E88461C4}"/>
    <cellStyle name="ป้อนค่า 3 2 3 8 5" xfId="3933" xr:uid="{778BB35A-DC8B-4472-AF83-8BCD5771C5DC}"/>
    <cellStyle name="ป้อนค่า 3 2 3 9" xfId="31485" xr:uid="{6D72E4F1-8E92-44FF-80CB-13E595F3E549}"/>
    <cellStyle name="ป้อนค่า 3 2 3 9 2" xfId="17685" xr:uid="{E03049AA-489A-42EB-88A3-D6310A920855}"/>
    <cellStyle name="ป้อนค่า 3 2 3 9 3" xfId="9028" xr:uid="{C722A5F0-67D9-4929-B36A-74FF32839067}"/>
    <cellStyle name="ป้อนค่า 3 2 3 9 4" xfId="3931" xr:uid="{625F210E-59B2-4A4C-A993-0E0FCC101965}"/>
    <cellStyle name="ป้อนค่า 3 2 4" xfId="31484" xr:uid="{17AFE6BA-0DBF-4ACD-BA5F-F2D4C2A2B361}"/>
    <cellStyle name="ป้อนค่า 3 2 4 10" xfId="17684" xr:uid="{9B6ED686-6685-4D57-8A94-FC3ECE03CDDD}"/>
    <cellStyle name="ป้อนค่า 3 2 4 11" xfId="9027" xr:uid="{504470FE-6F13-44D8-AF7A-7380D3F3F0DF}"/>
    <cellStyle name="ป้อนค่า 3 2 4 12" xfId="3930" xr:uid="{6432D2EF-D9FB-47FB-AEB8-51FE773860DD}"/>
    <cellStyle name="ป้อนค่า 3 2 4 2" xfId="31483" xr:uid="{436AC8D2-42F6-43F0-B7D2-08BFF53B5A8C}"/>
    <cellStyle name="ป้อนค่า 3 2 4 2 2" xfId="31482" xr:uid="{15ABCD03-8435-4A24-9823-CB222B91659E}"/>
    <cellStyle name="ป้อนค่า 3 2 4 2 2 2" xfId="17682" xr:uid="{5BACF03A-651E-49FB-A1BD-DC6473ABAD5D}"/>
    <cellStyle name="ป้อนค่า 3 2 4 2 2 3" xfId="9025" xr:uid="{D82EEDBB-8ADA-42ED-A7F8-128B2DE41486}"/>
    <cellStyle name="ป้อนค่า 3 2 4 2 2 4" xfId="3928" xr:uid="{B49B991F-0CD4-4676-A139-481F441FB1D1}"/>
    <cellStyle name="ป้อนค่า 3 2 4 2 3" xfId="17683" xr:uid="{6A64EA3A-D594-4B7C-8736-D2AA99A127B0}"/>
    <cellStyle name="ป้อนค่า 3 2 4 2 4" xfId="9026" xr:uid="{700030A3-7DCE-4F1A-A5B8-91B59A4E9D59}"/>
    <cellStyle name="ป้อนค่า 3 2 4 2 5" xfId="3929" xr:uid="{54ED8E97-A4B0-4D5A-B52C-DAC156AB3EE3}"/>
    <cellStyle name="ป้อนค่า 3 2 4 3" xfId="31481" xr:uid="{FE53290B-999F-4C83-91D9-9A5D2D8554C7}"/>
    <cellStyle name="ป้อนค่า 3 2 4 3 2" xfId="31480" xr:uid="{DB4AAA2D-1A76-4EF0-9EC9-7892316CA3DC}"/>
    <cellStyle name="ป้อนค่า 3 2 4 3 2 2" xfId="17680" xr:uid="{07504ABE-767D-4E28-A43A-052F7CDFB313}"/>
    <cellStyle name="ป้อนค่า 3 2 4 3 2 3" xfId="9023" xr:uid="{D7B25980-9D39-4250-8B83-B8BFF7B3DDB8}"/>
    <cellStyle name="ป้อนค่า 3 2 4 3 2 4" xfId="3926" xr:uid="{679657BC-E1C0-4776-B1EE-136D0A57F82D}"/>
    <cellStyle name="ป้อนค่า 3 2 4 3 3" xfId="17681" xr:uid="{400E0EB6-CF14-40B8-A654-45BFCAC6CC19}"/>
    <cellStyle name="ป้อนค่า 3 2 4 3 4" xfId="9024" xr:uid="{FA340000-5713-4E5A-AE2F-CDA9FC8CF8E0}"/>
    <cellStyle name="ป้อนค่า 3 2 4 3 5" xfId="3927" xr:uid="{C90A002F-E0BE-43FE-9248-6669F9A1BE06}"/>
    <cellStyle name="ป้อนค่า 3 2 4 4" xfId="31479" xr:uid="{E2E36F26-EB04-48CC-9CC1-F714F754D978}"/>
    <cellStyle name="ป้อนค่า 3 2 4 4 2" xfId="31478" xr:uid="{ECBC286E-983D-4738-9FEA-F6699C8251C6}"/>
    <cellStyle name="ป้อนค่า 3 2 4 4 2 2" xfId="17678" xr:uid="{B4CD26E4-3D28-4C82-B78F-49268C001717}"/>
    <cellStyle name="ป้อนค่า 3 2 4 4 2 3" xfId="9021" xr:uid="{234182C8-43E1-4D23-A89E-01AF455DC006}"/>
    <cellStyle name="ป้อนค่า 3 2 4 4 2 4" xfId="3924" xr:uid="{50231F6E-E968-4614-AA6B-3205FB5BCCB7}"/>
    <cellStyle name="ป้อนค่า 3 2 4 4 3" xfId="17679" xr:uid="{7C56E091-E428-47BD-8A1B-14EB350B7B81}"/>
    <cellStyle name="ป้อนค่า 3 2 4 4 4" xfId="9022" xr:uid="{A6E170F1-9C92-4BD4-834E-C5CE78D1D4A0}"/>
    <cellStyle name="ป้อนค่า 3 2 4 4 5" xfId="3925" xr:uid="{43CBDAD9-215E-4D17-BA78-64B0C5B2D0E5}"/>
    <cellStyle name="ป้อนค่า 3 2 4 5" xfId="31477" xr:uid="{67AD90E8-3FB1-480D-A0FB-2A12B69CD26C}"/>
    <cellStyle name="ป้อนค่า 3 2 4 5 2" xfId="31476" xr:uid="{7D463DEC-7155-43C2-99F4-2126FCA7227D}"/>
    <cellStyle name="ป้อนค่า 3 2 4 5 2 2" xfId="17676" xr:uid="{B472C566-1ED6-4C1E-8A04-E34AA262D897}"/>
    <cellStyle name="ป้อนค่า 3 2 4 5 2 3" xfId="9019" xr:uid="{326A8B6D-5238-47F2-AC01-83BA146DB38C}"/>
    <cellStyle name="ป้อนค่า 3 2 4 5 2 4" xfId="3922" xr:uid="{47F0480E-B50B-4469-AAB9-5945CD5C8924}"/>
    <cellStyle name="ป้อนค่า 3 2 4 5 3" xfId="17677" xr:uid="{E15430D6-1E7F-4385-B9A2-CE00BCA5C5E2}"/>
    <cellStyle name="ป้อนค่า 3 2 4 5 4" xfId="9020" xr:uid="{C3523730-B467-4670-9CA0-83BB96086426}"/>
    <cellStyle name="ป้อนค่า 3 2 4 5 5" xfId="3923" xr:uid="{D769828C-E77C-435E-9D92-F00F8366B8C8}"/>
    <cellStyle name="ป้อนค่า 3 2 4 6" xfId="31475" xr:uid="{8564D874-BF16-4013-AEE6-DDEAC6A5D4E2}"/>
    <cellStyle name="ป้อนค่า 3 2 4 6 2" xfId="31474" xr:uid="{1979EAFF-6945-46B5-BDB5-164FC41F7A50}"/>
    <cellStyle name="ป้อนค่า 3 2 4 6 2 2" xfId="17674" xr:uid="{040BF3E9-EEA5-4B52-B182-9A746C570D2B}"/>
    <cellStyle name="ป้อนค่า 3 2 4 6 2 3" xfId="9017" xr:uid="{F87A30DF-5D89-4A99-94AC-E14107E4640D}"/>
    <cellStyle name="ป้อนค่า 3 2 4 6 2 4" xfId="3920" xr:uid="{E81B3B0A-AFB7-4EEF-9C98-0FE774C25E69}"/>
    <cellStyle name="ป้อนค่า 3 2 4 6 3" xfId="17675" xr:uid="{272D0CDA-73A6-4F8C-B540-2C7291554FB3}"/>
    <cellStyle name="ป้อนค่า 3 2 4 6 4" xfId="9018" xr:uid="{3900127E-980D-4430-B11D-BF7D8971619E}"/>
    <cellStyle name="ป้อนค่า 3 2 4 6 5" xfId="3921" xr:uid="{53EDA7F1-B935-4EB4-9BDF-2992B3346251}"/>
    <cellStyle name="ป้อนค่า 3 2 4 7" xfId="31473" xr:uid="{41C78936-883A-47EB-B79D-E7E46369A44D}"/>
    <cellStyle name="ป้อนค่า 3 2 4 7 2" xfId="17673" xr:uid="{83002C1A-E817-4269-97CD-5D433AF184CD}"/>
    <cellStyle name="ป้อนค่า 3 2 4 7 3" xfId="9016" xr:uid="{34B65D25-4656-482D-842C-AE0ECF720996}"/>
    <cellStyle name="ป้อนค่า 3 2 4 7 4" xfId="3919" xr:uid="{F54B5736-F0A2-4737-A761-B6D53DFDA02A}"/>
    <cellStyle name="ป้อนค่า 3 2 4 8" xfId="31472" xr:uid="{6B30FD71-5183-489E-BD53-F82E1D02E741}"/>
    <cellStyle name="ป้อนค่า 3 2 4 8 2" xfId="31471" xr:uid="{64C38B07-0A09-422C-A5F7-B1147C685E64}"/>
    <cellStyle name="ป้อนค่า 3 2 4 8 2 2" xfId="17671" xr:uid="{408F04E4-2AC9-42EE-9B85-E83CFCE8347F}"/>
    <cellStyle name="ป้อนค่า 3 2 4 8 2 3" xfId="9014" xr:uid="{273F5D09-638F-4A95-9605-FE496376C122}"/>
    <cellStyle name="ป้อนค่า 3 2 4 8 2 4" xfId="3917" xr:uid="{6E0353A0-88FC-474B-91F4-831EBA99FBE0}"/>
    <cellStyle name="ป้อนค่า 3 2 4 8 3" xfId="17672" xr:uid="{B7E36696-E2D6-4F48-A5D1-F425F15C04E7}"/>
    <cellStyle name="ป้อนค่า 3 2 4 8 4" xfId="9015" xr:uid="{51914CC6-0F0F-409F-B88F-FB615B0B9979}"/>
    <cellStyle name="ป้อนค่า 3 2 4 8 5" xfId="3918" xr:uid="{F63E6966-7709-45D1-A3C1-888894C9EDEB}"/>
    <cellStyle name="ป้อนค่า 3 2 4 9" xfId="31470" xr:uid="{F4238EA1-67CC-4BB3-A2F8-BA02C24D43ED}"/>
    <cellStyle name="ป้อนค่า 3 2 4 9 2" xfId="17670" xr:uid="{B39315B9-A5F7-4B3D-9F92-4A9BBCD63DA2}"/>
    <cellStyle name="ป้อนค่า 3 2 4 9 3" xfId="9013" xr:uid="{A7F170AF-13AA-49BF-8391-68F50E0038AF}"/>
    <cellStyle name="ป้อนค่า 3 2 4 9 4" xfId="3916" xr:uid="{D7D343BE-7C66-461A-955D-5B34F1A0D264}"/>
    <cellStyle name="ป้อนค่า 3 2 5" xfId="31469" xr:uid="{6C868F27-7101-4EC3-AB65-B2DA8B176C8B}"/>
    <cellStyle name="ป้อนค่า 3 2 5 10" xfId="17669" xr:uid="{21CE512E-B6E8-4CBE-B383-283045C2B651}"/>
    <cellStyle name="ป้อนค่า 3 2 5 11" xfId="9012" xr:uid="{82E2532E-CB04-4AA6-B035-D343F09EE62D}"/>
    <cellStyle name="ป้อนค่า 3 2 5 12" xfId="3915" xr:uid="{72A7727E-3D68-45A4-9514-7BCBEAB1B276}"/>
    <cellStyle name="ป้อนค่า 3 2 5 2" xfId="31468" xr:uid="{74296EE9-608D-488E-98DA-F158DB00C5D4}"/>
    <cellStyle name="ป้อนค่า 3 2 5 2 2" xfId="31467" xr:uid="{14B8489A-4A88-4D7A-BB90-9853F5C364B3}"/>
    <cellStyle name="ป้อนค่า 3 2 5 2 2 2" xfId="17667" xr:uid="{CA3545D8-0705-4704-ADF3-A4CAD381515C}"/>
    <cellStyle name="ป้อนค่า 3 2 5 2 2 3" xfId="9010" xr:uid="{8073AD42-6D18-44AA-8996-C69514A1B82B}"/>
    <cellStyle name="ป้อนค่า 3 2 5 2 2 4" xfId="3913" xr:uid="{ED5598A4-3186-4B06-A436-45C9FF089312}"/>
    <cellStyle name="ป้อนค่า 3 2 5 2 3" xfId="17668" xr:uid="{8916AE45-2B73-4904-9F87-64247156A187}"/>
    <cellStyle name="ป้อนค่า 3 2 5 2 4" xfId="9011" xr:uid="{392C22E3-BBB9-423B-8EBB-BE1FDE1BE987}"/>
    <cellStyle name="ป้อนค่า 3 2 5 2 5" xfId="3914" xr:uid="{826BA5B2-B7FF-444F-9B76-62534181BB3E}"/>
    <cellStyle name="ป้อนค่า 3 2 5 3" xfId="31466" xr:uid="{B30855C7-13FF-4C42-8886-791E37CB5A10}"/>
    <cellStyle name="ป้อนค่า 3 2 5 3 2" xfId="31465" xr:uid="{773AA998-897C-429F-AE3C-02C0A2D5BD64}"/>
    <cellStyle name="ป้อนค่า 3 2 5 3 2 2" xfId="17665" xr:uid="{0830FBCA-E677-4A56-8CDB-8D0B5B8B7DDF}"/>
    <cellStyle name="ป้อนค่า 3 2 5 3 2 3" xfId="9008" xr:uid="{A432BA2F-C0AB-4231-B209-9F0CFD5AFD66}"/>
    <cellStyle name="ป้อนค่า 3 2 5 3 2 4" xfId="3911" xr:uid="{F9201831-012D-4D4C-AB11-84D672201974}"/>
    <cellStyle name="ป้อนค่า 3 2 5 3 3" xfId="17666" xr:uid="{1FDD2968-39F5-431E-995D-630655A398AC}"/>
    <cellStyle name="ป้อนค่า 3 2 5 3 4" xfId="9009" xr:uid="{D5FBA0D6-F538-4DBC-8D69-CE264B4EC8B4}"/>
    <cellStyle name="ป้อนค่า 3 2 5 3 5" xfId="3912" xr:uid="{7DBF5074-646F-4C3D-B3EF-CD346788F876}"/>
    <cellStyle name="ป้อนค่า 3 2 5 4" xfId="31464" xr:uid="{9C8C8F62-96B1-417E-BF2D-7765DC3B5D8A}"/>
    <cellStyle name="ป้อนค่า 3 2 5 4 2" xfId="31463" xr:uid="{D0E5F476-4098-45D9-A67F-7E909C8CA678}"/>
    <cellStyle name="ป้อนค่า 3 2 5 4 2 2" xfId="17663" xr:uid="{931EFCA9-DD03-44EE-932B-951194C02780}"/>
    <cellStyle name="ป้อนค่า 3 2 5 4 2 3" xfId="9006" xr:uid="{D05EFA39-9839-4EF1-9973-700992F236A8}"/>
    <cellStyle name="ป้อนค่า 3 2 5 4 2 4" xfId="3909" xr:uid="{5E1E04BC-D0A0-4C59-BB0A-A183C4DE6746}"/>
    <cellStyle name="ป้อนค่า 3 2 5 4 3" xfId="17664" xr:uid="{E0595C51-8EB4-4F56-851E-B8D3156DE71A}"/>
    <cellStyle name="ป้อนค่า 3 2 5 4 4" xfId="9007" xr:uid="{C528905D-EA55-46DD-AB31-FE8DB46428C2}"/>
    <cellStyle name="ป้อนค่า 3 2 5 4 5" xfId="3910" xr:uid="{906F6B7A-1A35-4B5A-B208-D5A50D71679F}"/>
    <cellStyle name="ป้อนค่า 3 2 5 5" xfId="31462" xr:uid="{8B65D25C-6F07-4D3C-9077-1E7ED3899E2A}"/>
    <cellStyle name="ป้อนค่า 3 2 5 5 2" xfId="31461" xr:uid="{C862C444-4BCB-43B9-99E5-5B80EF5ECECA}"/>
    <cellStyle name="ป้อนค่า 3 2 5 5 2 2" xfId="17661" xr:uid="{7C1D11DC-3055-4830-B4A2-EF485DDA15A5}"/>
    <cellStyle name="ป้อนค่า 3 2 5 5 2 3" xfId="9004" xr:uid="{03F2EF32-D684-45CA-B203-5E17A168F701}"/>
    <cellStyle name="ป้อนค่า 3 2 5 5 2 4" xfId="3907" xr:uid="{F1D7BF91-7AD0-4988-9E67-CDB3206C1389}"/>
    <cellStyle name="ป้อนค่า 3 2 5 5 3" xfId="17662" xr:uid="{A5FD0917-E610-4972-9203-A274F03D0716}"/>
    <cellStyle name="ป้อนค่า 3 2 5 5 4" xfId="9005" xr:uid="{79E608B0-B212-405D-BD71-C9E7A8B5FF3A}"/>
    <cellStyle name="ป้อนค่า 3 2 5 5 5" xfId="3908" xr:uid="{E542C489-7DC9-443D-A021-EC26CB022B96}"/>
    <cellStyle name="ป้อนค่า 3 2 5 6" xfId="31460" xr:uid="{F84748A6-A2E7-4473-91AA-7BF5C4FD0DCC}"/>
    <cellStyle name="ป้อนค่า 3 2 5 6 2" xfId="31459" xr:uid="{DDDF66D2-9CD8-477E-8531-EE66171701D6}"/>
    <cellStyle name="ป้อนค่า 3 2 5 6 2 2" xfId="17659" xr:uid="{2F4FE8ED-B723-4B38-AE14-2E5F65E7564C}"/>
    <cellStyle name="ป้อนค่า 3 2 5 6 2 3" xfId="9002" xr:uid="{94B7672C-5655-4270-8146-AD505B94BCD9}"/>
    <cellStyle name="ป้อนค่า 3 2 5 6 2 4" xfId="3905" xr:uid="{36351FD3-9381-4158-AFE7-654610E7223D}"/>
    <cellStyle name="ป้อนค่า 3 2 5 6 3" xfId="17660" xr:uid="{905D4C0F-AFC5-4A46-BF59-69AC1D86A5B7}"/>
    <cellStyle name="ป้อนค่า 3 2 5 6 4" xfId="9003" xr:uid="{F9E016B8-83E8-43F6-8783-D6E8A91486EB}"/>
    <cellStyle name="ป้อนค่า 3 2 5 6 5" xfId="3906" xr:uid="{C6F35402-29BB-435F-AF19-63A56D8D853C}"/>
    <cellStyle name="ป้อนค่า 3 2 5 7" xfId="31458" xr:uid="{B9783797-0570-4547-AB02-E1AFF0B9CAD8}"/>
    <cellStyle name="ป้อนค่า 3 2 5 7 2" xfId="17658" xr:uid="{E3467D87-9D24-4B1C-9566-775CF4B9FD5E}"/>
    <cellStyle name="ป้อนค่า 3 2 5 7 3" xfId="9001" xr:uid="{CD3BFDE9-FB6D-45EA-ADA3-CE13B9CBF14A}"/>
    <cellStyle name="ป้อนค่า 3 2 5 7 4" xfId="3904" xr:uid="{88E7CB31-0685-4DB5-9866-59AFCFA8500C}"/>
    <cellStyle name="ป้อนค่า 3 2 5 8" xfId="31457" xr:uid="{258325E2-E6E0-44C5-BB20-90BB1E7E1ECA}"/>
    <cellStyle name="ป้อนค่า 3 2 5 8 2" xfId="31456" xr:uid="{DF9D105C-3A75-4A7F-BCB6-DDDD4F8DF6F5}"/>
    <cellStyle name="ป้อนค่า 3 2 5 8 2 2" xfId="17656" xr:uid="{6029FDF8-4792-40E8-9F97-A9FC80494628}"/>
    <cellStyle name="ป้อนค่า 3 2 5 8 2 3" xfId="8999" xr:uid="{0AE6FA8B-0967-456C-9FB6-518F00B13CED}"/>
    <cellStyle name="ป้อนค่า 3 2 5 8 2 4" xfId="3902" xr:uid="{5E113250-7798-4D87-B098-2AC2D7C3B394}"/>
    <cellStyle name="ป้อนค่า 3 2 5 8 3" xfId="17657" xr:uid="{2AA1068F-ABF6-484F-8724-8CAB65C45E11}"/>
    <cellStyle name="ป้อนค่า 3 2 5 8 4" xfId="9000" xr:uid="{CE986408-AE89-4D77-AD29-25DDB91A2673}"/>
    <cellStyle name="ป้อนค่า 3 2 5 8 5" xfId="3903" xr:uid="{48ED7E52-0C40-496C-BC16-D73451D23FC2}"/>
    <cellStyle name="ป้อนค่า 3 2 5 9" xfId="31455" xr:uid="{01BBCD10-9D4F-4805-BF42-940D9BAF2E88}"/>
    <cellStyle name="ป้อนค่า 3 2 5 9 2" xfId="17655" xr:uid="{78A30E55-DC31-43BD-A4C8-813D57E218E7}"/>
    <cellStyle name="ป้อนค่า 3 2 5 9 3" xfId="8998" xr:uid="{8D8B8C44-7ACB-4B66-BF38-60A2C491B3D6}"/>
    <cellStyle name="ป้อนค่า 3 2 5 9 4" xfId="3901" xr:uid="{5D236265-F226-4BFA-87C6-408682FF8200}"/>
    <cellStyle name="ป้อนค่า 3 2 6" xfId="31454" xr:uid="{9BAFCE76-0188-4851-92D4-18936AAED90F}"/>
    <cellStyle name="ป้อนค่า 3 2 6 10" xfId="3900" xr:uid="{C0C58C43-53C4-4288-A7C5-8420B5D787CF}"/>
    <cellStyle name="ป้อนค่า 3 2 6 2" xfId="31453" xr:uid="{B25FBED0-4047-4DFB-92B9-7CBA75186C4A}"/>
    <cellStyle name="ป้อนค่า 3 2 6 2 2" xfId="31452" xr:uid="{E5B8C024-4192-4036-B17C-D6F3356ADE7E}"/>
    <cellStyle name="ป้อนค่า 3 2 6 2 2 2" xfId="17652" xr:uid="{30016C5D-EAC7-40C6-85CC-7FF1110C7DA6}"/>
    <cellStyle name="ป้อนค่า 3 2 6 2 2 3" xfId="8995" xr:uid="{F5793AF2-0BFE-4BC7-A909-C5203ADAD44F}"/>
    <cellStyle name="ป้อนค่า 3 2 6 2 2 4" xfId="3898" xr:uid="{1E146D0C-E0BA-4A81-8ED4-B7435765322A}"/>
    <cellStyle name="ป้อนค่า 3 2 6 2 3" xfId="17653" xr:uid="{E4665FED-55DD-4E29-A00C-40DFEEE70097}"/>
    <cellStyle name="ป้อนค่า 3 2 6 2 4" xfId="8996" xr:uid="{2DBDC94F-0992-47F8-ACC5-AB94C721D57E}"/>
    <cellStyle name="ป้อนค่า 3 2 6 2 5" xfId="3899" xr:uid="{104CC353-5962-49EF-8BC8-478663422554}"/>
    <cellStyle name="ป้อนค่า 3 2 6 3" xfId="31451" xr:uid="{DF35C04A-D528-4EB2-8181-BAC287132ACF}"/>
    <cellStyle name="ป้อนค่า 3 2 6 3 2" xfId="31450" xr:uid="{E69CC703-9AD6-41F0-AD7A-93B92F7B1778}"/>
    <cellStyle name="ป้อนค่า 3 2 6 3 2 2" xfId="17650" xr:uid="{874721EA-6D4A-47DB-87CD-A431D302CF8F}"/>
    <cellStyle name="ป้อนค่า 3 2 6 3 2 3" xfId="8993" xr:uid="{075537C3-BCF9-4FA8-9FDA-4DD6823A803D}"/>
    <cellStyle name="ป้อนค่า 3 2 6 3 2 4" xfId="3896" xr:uid="{595E645E-B7E5-40B4-8507-62D717C4AC15}"/>
    <cellStyle name="ป้อนค่า 3 2 6 3 3" xfId="17651" xr:uid="{C9CEF0E5-081C-4236-B5C2-91CA14D1D5D0}"/>
    <cellStyle name="ป้อนค่า 3 2 6 3 4" xfId="8994" xr:uid="{C85AADF1-2564-47C2-9DA9-5D6518812CD0}"/>
    <cellStyle name="ป้อนค่า 3 2 6 3 5" xfId="3897" xr:uid="{2ED80A38-08E6-4CEE-978B-81DBE12ECC35}"/>
    <cellStyle name="ป้อนค่า 3 2 6 4" xfId="31449" xr:uid="{C1C2628E-90FC-4163-B008-6D929B28C25B}"/>
    <cellStyle name="ป้อนค่า 3 2 6 4 2" xfId="31448" xr:uid="{AED3B5D7-7775-4ED4-8389-3D2DBFD2D16B}"/>
    <cellStyle name="ป้อนค่า 3 2 6 4 2 2" xfId="17648" xr:uid="{5CEF4A2C-F25D-4C69-B387-E1CFF32892B8}"/>
    <cellStyle name="ป้อนค่า 3 2 6 4 2 3" xfId="8991" xr:uid="{AE4FE621-F54F-4751-AB63-976691A38A1A}"/>
    <cellStyle name="ป้อนค่า 3 2 6 4 2 4" xfId="3894" xr:uid="{876D1A99-7893-482D-B331-C0B90D3E53A1}"/>
    <cellStyle name="ป้อนค่า 3 2 6 4 3" xfId="17649" xr:uid="{2E424B52-EF31-494E-BF4D-2C6566F4FB92}"/>
    <cellStyle name="ป้อนค่า 3 2 6 4 4" xfId="8992" xr:uid="{083E6202-29A0-4D12-BD8D-F19AECCBE2D8}"/>
    <cellStyle name="ป้อนค่า 3 2 6 4 5" xfId="3895" xr:uid="{E07FE6F9-6CCD-43DE-B303-B26F2D27D111}"/>
    <cellStyle name="ป้อนค่า 3 2 6 5" xfId="31447" xr:uid="{B7524FE4-06E5-46B5-BE51-02FF0CACB74F}"/>
    <cellStyle name="ป้อนค่า 3 2 6 5 2" xfId="17647" xr:uid="{2D0C0892-A87B-4D4E-AC3B-DF363A8FC6E7}"/>
    <cellStyle name="ป้อนค่า 3 2 6 5 3" xfId="8990" xr:uid="{E3F07F83-C84C-40EF-8616-CAD978850AE5}"/>
    <cellStyle name="ป้อนค่า 3 2 6 5 4" xfId="3893" xr:uid="{BBE0302B-81B1-4BBB-9973-1B1D7EF10524}"/>
    <cellStyle name="ป้อนค่า 3 2 6 6" xfId="31446" xr:uid="{F25C6161-704A-4268-A810-9F98B0A8301A}"/>
    <cellStyle name="ป้อนค่า 3 2 6 6 2" xfId="17646" xr:uid="{CF085A24-7D57-46E8-B25A-77F5DE8BB361}"/>
    <cellStyle name="ป้อนค่า 3 2 6 6 3" xfId="8989" xr:uid="{011EDA88-D9A5-4073-9A88-2E4B4CE30649}"/>
    <cellStyle name="ป้อนค่า 3 2 6 6 4" xfId="3892" xr:uid="{9F98E8C0-E9BA-4E07-AB14-5DE4651CEA17}"/>
    <cellStyle name="ป้อนค่า 3 2 6 7" xfId="31445" xr:uid="{D7E20F30-BDD1-44CE-BF65-54139465A0F6}"/>
    <cellStyle name="ป้อนค่า 3 2 6 7 2" xfId="31444" xr:uid="{2BD0E78E-1BCA-45AF-BBA0-CC04CF663515}"/>
    <cellStyle name="ป้อนค่า 3 2 6 7 2 2" xfId="17644" xr:uid="{1BB26D19-17B3-4D46-B5FF-1ED1A896ACFC}"/>
    <cellStyle name="ป้อนค่า 3 2 6 7 2 3" xfId="8987" xr:uid="{5142EEF6-3AFF-42AA-B62B-2833FA7C303F}"/>
    <cellStyle name="ป้อนค่า 3 2 6 7 2 4" xfId="3890" xr:uid="{06DCDD6E-F054-4061-B84E-B3C327769DBD}"/>
    <cellStyle name="ป้อนค่า 3 2 6 7 3" xfId="17645" xr:uid="{014D8DDE-A4C1-4889-BFCC-0DE6F7B85230}"/>
    <cellStyle name="ป้อนค่า 3 2 6 7 4" xfId="8988" xr:uid="{601D20AB-6DFB-4D6D-A769-FD2B5FB9ECF6}"/>
    <cellStyle name="ป้อนค่า 3 2 6 7 5" xfId="3891" xr:uid="{8FB358D4-10FA-4F36-A1A4-8EA3DDEC80AF}"/>
    <cellStyle name="ป้อนค่า 3 2 6 8" xfId="17654" xr:uid="{FE1802CE-3D5A-4B98-BF48-7838079888C9}"/>
    <cellStyle name="ป้อนค่า 3 2 6 9" xfId="8997" xr:uid="{66F6A738-0C95-4D0D-9ADE-164FF5B09983}"/>
    <cellStyle name="ป้อนค่า 3 2 7" xfId="31443" xr:uid="{FD57F6A9-DFF2-40D0-90B0-0F9939A796A6}"/>
    <cellStyle name="ป้อนค่า 3 2 7 2" xfId="31442" xr:uid="{BAC18A9A-C33D-42B7-AEFE-7A6DE3DAE5DB}"/>
    <cellStyle name="ป้อนค่า 3 2 7 2 2" xfId="17642" xr:uid="{37ECA846-48F7-4C53-8A60-2EF23F536686}"/>
    <cellStyle name="ป้อนค่า 3 2 7 2 3" xfId="8985" xr:uid="{CBEF1102-C63B-477A-AF16-4E16B2381B2C}"/>
    <cellStyle name="ป้อนค่า 3 2 7 2 4" xfId="3888" xr:uid="{09D6E67B-34CD-4B0C-9292-041C86795AA7}"/>
    <cellStyle name="ป้อนค่า 3 2 7 3" xfId="17643" xr:uid="{DA9BB735-16B0-4F5B-9266-A11BF810AE81}"/>
    <cellStyle name="ป้อนค่า 3 2 7 4" xfId="8986" xr:uid="{9D61B296-4838-4BA9-A7D5-CD855C905C75}"/>
    <cellStyle name="ป้อนค่า 3 2 7 5" xfId="3889" xr:uid="{5F6F4C6E-EA5B-4FEA-A2A6-3B1CA2B5E629}"/>
    <cellStyle name="ป้อนค่า 3 2 8" xfId="28425" xr:uid="{02818C8C-9229-40AB-85DB-6033A62D1A5C}"/>
    <cellStyle name="ป้อนค่า 3 2 8 2" xfId="14944" xr:uid="{9494E3C1-8383-40F5-87EF-EAF9F940B2D5}"/>
    <cellStyle name="ป้อนค่า 3 2 8 3" xfId="6720" xr:uid="{DEC086FC-F2E5-4C4C-B184-81DD2A01702C}"/>
    <cellStyle name="ป้อนค่า 3 2 8 4" xfId="2316" xr:uid="{6810D3AD-1E3A-4378-B542-2D7A8A668059}"/>
    <cellStyle name="ป้อนค่า 3 2 9" xfId="27543" xr:uid="{F097EC94-15F1-4AEE-B534-C515544EC7FC}"/>
    <cellStyle name="ป้อนค่า 3 2 9 2" xfId="14075" xr:uid="{4701DB23-143E-45A1-96DF-F3B0FFF48A69}"/>
    <cellStyle name="ป้อนค่า 3 2 9 3" xfId="6039" xr:uid="{C449C817-0216-4483-8A12-C707C4CA882D}"/>
    <cellStyle name="ป้อนค่า 3 2 9 4" xfId="1771" xr:uid="{4D3F2D19-BAF4-4BF9-A35A-2BD801AEB198}"/>
    <cellStyle name="ป้อนค่า 3 3" xfId="42055" xr:uid="{A278857D-E262-49C3-87CC-E953AEE78C1F}"/>
    <cellStyle name="ป้อนค่า 3 3 10" xfId="31440" xr:uid="{07AD5E76-5621-4D16-BEA8-849D5D372FC8}"/>
    <cellStyle name="ป้อนค่า 3 3 10 2" xfId="17640" xr:uid="{29B1A4CF-734D-4D63-9D8F-B95C2B412870}"/>
    <cellStyle name="ป้อนค่า 3 3 10 3" xfId="8983" xr:uid="{355E5DAB-0375-4CBD-B105-BD0C0F4CAA3E}"/>
    <cellStyle name="ป้อนค่า 3 3 10 4" xfId="3886" xr:uid="{3F4197C1-7ABC-43D0-99B0-0B3256354489}"/>
    <cellStyle name="ป้อนค่า 3 3 11" xfId="28423" xr:uid="{204C4CCA-1773-4998-AC36-DEDBECF819D0}"/>
    <cellStyle name="ป้อนค่า 3 3 11 2" xfId="14942" xr:uid="{15CDE123-B0F8-4F52-BE0E-B2C8C6D0FC29}"/>
    <cellStyle name="ป้อนค่า 3 3 11 3" xfId="6718" xr:uid="{602AD008-BD78-4AD4-BD42-23DB36C2420E}"/>
    <cellStyle name="ป้อนค่า 3 3 11 4" xfId="2314" xr:uid="{2853ED7E-EDEE-4A6D-AAC1-EC3907FCD881}"/>
    <cellStyle name="ป้อนค่า 3 3 12" xfId="26477" xr:uid="{1405E33D-0E3C-4845-A7EA-AB4344C47B72}"/>
    <cellStyle name="ป้อนค่า 3 3 12 2" xfId="13032" xr:uid="{12696DEE-1148-47C5-8FDD-AE1C58511272}"/>
    <cellStyle name="ป้อนค่า 3 3 12 3" xfId="5336" xr:uid="{785BC906-756D-44BF-BCA2-598333D765AE}"/>
    <cellStyle name="ป้อนค่า 3 3 12 4" xfId="1412" xr:uid="{160FA445-FD99-4AB0-AAFC-B37AA3F20D6F}"/>
    <cellStyle name="ป้อนค่า 3 3 13" xfId="26235" xr:uid="{88EE9B6E-A708-4AD7-AC26-D02DC7683BF5}"/>
    <cellStyle name="ป้อนค่า 3 3 13 2" xfId="12799" xr:uid="{958B256B-F754-4E28-AC52-A82ADCC08CED}"/>
    <cellStyle name="ป้อนค่า 3 3 13 3" xfId="5125" xr:uid="{A3DA36A0-8EEF-446B-9110-91EAA6656557}"/>
    <cellStyle name="ป้อนค่า 3 3 13 4" xfId="1237" xr:uid="{02EA9291-BBEB-4BCA-B09A-769E5427E683}"/>
    <cellStyle name="ป้อนค่า 3 3 14" xfId="31441" xr:uid="{6104DE26-7E14-4722-85D7-5C724BD45C5A}"/>
    <cellStyle name="ป้อนค่า 3 3 14 2" xfId="17641" xr:uid="{A96BCB97-18B3-437E-86A0-CDD6904434C9}"/>
    <cellStyle name="ป้อนค่า 3 3 14 3" xfId="8984" xr:uid="{23095978-FE2F-4BA7-8947-F7A5D84DB709}"/>
    <cellStyle name="ป้อนค่า 3 3 14 4" xfId="3887" xr:uid="{1D711E74-8FB0-488F-BB44-1D8CE08D3BF0}"/>
    <cellStyle name="ป้อนค่า 3 3 15" xfId="39179" xr:uid="{7F062F55-FCFF-4CC5-BA11-C39F83CCFFEB}"/>
    <cellStyle name="ป้อนค่า 3 3 16" xfId="24533" xr:uid="{E8522759-28C3-4473-8626-CD85046CD0AC}"/>
    <cellStyle name="ป้อนค่า 3 3 17" xfId="41142" xr:uid="{10C4016E-2E5A-48FC-9254-B5029747E13D}"/>
    <cellStyle name="ป้อนค่า 3 3 18" xfId="10473" xr:uid="{87BD3ACE-6492-4C85-ABD3-7D80C4AC8A4D}"/>
    <cellStyle name="ป้อนค่า 3 3 2" xfId="41507" xr:uid="{AF7EA036-8C5D-4D7B-AFB6-72344F0BC053}"/>
    <cellStyle name="ป้อนค่า 3 3 2 10" xfId="10773" xr:uid="{7DCB5F4C-AC0F-4DED-8406-F7134E92E4BE}"/>
    <cellStyle name="ป้อนค่า 3 3 2 2" xfId="31438" xr:uid="{5D72A48E-7986-439B-8131-F7D4D14896C4}"/>
    <cellStyle name="ป้อนค่า 3 3 2 2 2" xfId="17638" xr:uid="{1705456D-276F-4DEA-A177-FA0A1CFAE71C}"/>
    <cellStyle name="ป้อนค่า 3 3 2 2 3" xfId="8981" xr:uid="{D06FD587-DE36-4C77-BC26-C4A8548228B8}"/>
    <cellStyle name="ป้อนค่า 3 3 2 2 4" xfId="3884" xr:uid="{4CAF3604-99CD-4FFF-89C3-8B179CC3E1F6}"/>
    <cellStyle name="ป้อนค่า 3 3 2 3" xfId="27918" xr:uid="{99881BCC-FE08-4077-B84D-E8286E0159A0}"/>
    <cellStyle name="ป้อนค่า 3 3 2 3 2" xfId="14446" xr:uid="{3CA061D8-EAB6-410E-BD66-DB2F99DD0FAD}"/>
    <cellStyle name="ป้อนค่า 3 3 2 3 3" xfId="6336" xr:uid="{73CDF423-2337-4397-9328-8B542D866365}"/>
    <cellStyle name="ป้อนค่า 3 3 2 3 4" xfId="2010" xr:uid="{D7184867-CE03-4EC7-A03E-0B45EEEDF9F8}"/>
    <cellStyle name="ป้อนค่า 3 3 2 4" xfId="29608" xr:uid="{12C9C984-347B-4D8E-ADDA-51A34B120284}"/>
    <cellStyle name="ป้อนค่า 3 3 2 4 2" xfId="15942" xr:uid="{4CBEDADA-8DA9-4D71-915B-A7F82214A136}"/>
    <cellStyle name="ป้อนค่า 3 3 2 4 3" xfId="7429" xr:uid="{C66DC65D-4A76-4C31-B0B4-BA66A43088A1}"/>
    <cellStyle name="ป้อนค่า 3 3 2 4 4" xfId="2673" xr:uid="{C2178F19-CFFB-46B3-BC37-6D495C0AD11E}"/>
    <cellStyle name="ป้อนค่า 3 3 2 5" xfId="25728" xr:uid="{E9B0809A-E57A-4E95-BA04-6C55BB708D58}"/>
    <cellStyle name="ป้อนค่า 3 3 2 5 2" xfId="12303" xr:uid="{C509C4E0-5773-4B9C-B6BD-B330D99EE2D2}"/>
    <cellStyle name="ป้อนค่า 3 3 2 5 3" xfId="4773" xr:uid="{EEB6D7CB-2DB9-486F-9BB8-C883DAFDED4F}"/>
    <cellStyle name="ป้อนค่า 3 3 2 5 4" xfId="1007" xr:uid="{17CF96B9-C338-4874-B7D1-411B7B51F60F}"/>
    <cellStyle name="ป้อนค่า 3 3 2 6" xfId="31439" xr:uid="{8F97664B-5090-4E68-B425-1B506363FE12}"/>
    <cellStyle name="ป้อนค่า 3 3 2 6 2" xfId="17639" xr:uid="{0F7FBB65-B788-48D6-89DF-670D83BDC8E5}"/>
    <cellStyle name="ป้อนค่า 3 3 2 6 3" xfId="8982" xr:uid="{CB22DD2C-F1BA-4F75-8601-C3AB29CBF658}"/>
    <cellStyle name="ป้อนค่า 3 3 2 6 4" xfId="3885" xr:uid="{E7A10CCC-88BA-4ECB-916B-14FB4A3FC51A}"/>
    <cellStyle name="ป้อนค่า 3 3 2 7" xfId="38645" xr:uid="{79480D1B-3F09-4011-BEA8-66E9EC0C9E7E}"/>
    <cellStyle name="ป้อนค่า 3 3 2 8" xfId="24022" xr:uid="{3406DE32-188A-4567-B035-E65E80400F77}"/>
    <cellStyle name="ป้อนค่า 3 3 2 9" xfId="16069" xr:uid="{2F8309D3-032A-489F-A1CA-4A5C47E1D300}"/>
    <cellStyle name="ป้อนค่า 3 3 3" xfId="31437" xr:uid="{F202E19E-8C94-45B1-A2FE-403BAA360F05}"/>
    <cellStyle name="ป้อนค่า 3 3 3 2" xfId="31436" xr:uid="{DC928745-EE43-447F-A454-9AC4750F4EC9}"/>
    <cellStyle name="ป้อนค่า 3 3 3 2 2" xfId="17636" xr:uid="{1744EF61-A732-4323-AF68-4D5835981212}"/>
    <cellStyle name="ป้อนค่า 3 3 3 2 3" xfId="8979" xr:uid="{EB73FF5D-CC2A-41EC-8198-49D9649A614F}"/>
    <cellStyle name="ป้อนค่า 3 3 3 2 4" xfId="3882" xr:uid="{67EEDD6E-A767-4122-A9BB-D35D244EB7C0}"/>
    <cellStyle name="ป้อนค่า 3 3 3 3" xfId="17637" xr:uid="{3A807927-E542-4B7C-ACBE-AABDC7AF4A67}"/>
    <cellStyle name="ป้อนค่า 3 3 3 4" xfId="8980" xr:uid="{2D851E07-789D-409D-A4C0-55465DF7255E}"/>
    <cellStyle name="ป้อนค่า 3 3 3 5" xfId="3883" xr:uid="{197E5626-4871-4F1A-B662-C62933BDEA37}"/>
    <cellStyle name="ป้อนค่า 3 3 4" xfId="31435" xr:uid="{BE868E2F-F6EF-4EB6-9B7A-497A24D6637F}"/>
    <cellStyle name="ป้อนค่า 3 3 4 2" xfId="31434" xr:uid="{8B1C9A5A-23DD-4540-8CCB-2349A7125945}"/>
    <cellStyle name="ป้อนค่า 3 3 4 2 2" xfId="17634" xr:uid="{D6F04DA9-A224-412F-9A33-00873D04C67C}"/>
    <cellStyle name="ป้อนค่า 3 3 4 2 3" xfId="8977" xr:uid="{0AF2869A-2490-475E-8E57-A4208F218FED}"/>
    <cellStyle name="ป้อนค่า 3 3 4 2 4" xfId="3880" xr:uid="{12576094-1CE1-4562-B999-663D3380498F}"/>
    <cellStyle name="ป้อนค่า 3 3 4 3" xfId="17635" xr:uid="{0B45D4C2-1A8B-4D2C-99EF-6C11FE30F6CE}"/>
    <cellStyle name="ป้อนค่า 3 3 4 4" xfId="8978" xr:uid="{28131423-96BD-4FE1-9F65-E544A5D7C504}"/>
    <cellStyle name="ป้อนค่า 3 3 4 5" xfId="3881" xr:uid="{4629648E-7FC6-4983-A428-6C9E21DAA4BA}"/>
    <cellStyle name="ป้อนค่า 3 3 5" xfId="31433" xr:uid="{2CE66178-ED95-4D93-AE79-CE6C6EAB96A8}"/>
    <cellStyle name="ป้อนค่า 3 3 5 2" xfId="31432" xr:uid="{C96B95EF-3897-4BB8-B8B1-E225BFEE91C5}"/>
    <cellStyle name="ป้อนค่า 3 3 5 2 2" xfId="17632" xr:uid="{BB1AEBE0-4C5F-4C17-AA71-9872C0E44071}"/>
    <cellStyle name="ป้อนค่า 3 3 5 2 3" xfId="8975" xr:uid="{2CE2DCE8-5F47-4700-815F-1EBC10A9B0AA}"/>
    <cellStyle name="ป้อนค่า 3 3 5 2 4" xfId="3878" xr:uid="{72422DA8-C9C5-4985-A538-B814EBF39998}"/>
    <cellStyle name="ป้อนค่า 3 3 5 3" xfId="17633" xr:uid="{FCE3094E-5DC0-41FD-A04E-4589B763E10F}"/>
    <cellStyle name="ป้อนค่า 3 3 5 4" xfId="8976" xr:uid="{6B572E9A-AA35-488A-8EE3-CB24F32C3B44}"/>
    <cellStyle name="ป้อนค่า 3 3 5 5" xfId="3879" xr:uid="{6F8716C7-6414-4097-8C6C-0EE8F480B105}"/>
    <cellStyle name="ป้อนค่า 3 3 6" xfId="31431" xr:uid="{744BE187-2215-4586-8D09-223B546FD8AC}"/>
    <cellStyle name="ป้อนค่า 3 3 6 2" xfId="31430" xr:uid="{ABE6A8C8-51C2-463A-A82A-3C134A354834}"/>
    <cellStyle name="ป้อนค่า 3 3 6 2 2" xfId="17630" xr:uid="{D0DC16CB-F64E-4D62-B6A4-FEFB4E73C7AC}"/>
    <cellStyle name="ป้อนค่า 3 3 6 2 3" xfId="8973" xr:uid="{558A292B-E460-46E8-AD0E-EB636F795EED}"/>
    <cellStyle name="ป้อนค่า 3 3 6 2 4" xfId="3876" xr:uid="{69398567-3AB4-4785-B423-F4F93013550E}"/>
    <cellStyle name="ป้อนค่า 3 3 6 3" xfId="17631" xr:uid="{1527E0D4-2747-4583-8F39-9E42EBD56A4B}"/>
    <cellStyle name="ป้อนค่า 3 3 6 4" xfId="8974" xr:uid="{5B6E101D-CADB-4724-9256-A4DACA91859F}"/>
    <cellStyle name="ป้อนค่า 3 3 6 5" xfId="3877" xr:uid="{9CA05E76-801C-49DF-BCAD-F8C394798F03}"/>
    <cellStyle name="ป้อนค่า 3 3 7" xfId="31429" xr:uid="{9871B18B-DA6F-4E96-AFEE-11F77A36C243}"/>
    <cellStyle name="ป้อนค่า 3 3 7 2" xfId="31428" xr:uid="{BC118187-38B6-4672-9B51-7EFF55F296FC}"/>
    <cellStyle name="ป้อนค่า 3 3 7 2 2" xfId="17628" xr:uid="{74332464-6F9A-420C-8608-96DB3C0C5775}"/>
    <cellStyle name="ป้อนค่า 3 3 7 2 3" xfId="8971" xr:uid="{12BEEEFA-5C56-4974-96B0-FE697D91394F}"/>
    <cellStyle name="ป้อนค่า 3 3 7 2 4" xfId="3874" xr:uid="{F6AFE662-F463-4962-91C8-6687FD7DD517}"/>
    <cellStyle name="ป้อนค่า 3 3 7 3" xfId="17629" xr:uid="{52234670-D142-487B-ADF6-C7D16378C795}"/>
    <cellStyle name="ป้อนค่า 3 3 7 4" xfId="8972" xr:uid="{E2C77F4F-F7C1-47D5-822A-7C9E50B92EF4}"/>
    <cellStyle name="ป้อนค่า 3 3 7 5" xfId="3875" xr:uid="{8C8AEC5C-8CD7-46A5-A32B-C18E2A94F4F6}"/>
    <cellStyle name="ป้อนค่า 3 3 8" xfId="31427" xr:uid="{A52896E5-3459-405A-B4D8-57A04FFA30B7}"/>
    <cellStyle name="ป้อนค่า 3 3 8 2" xfId="17627" xr:uid="{34AB9C5D-9BF9-4C92-B23D-98D8E13F9F1A}"/>
    <cellStyle name="ป้อนค่า 3 3 8 3" xfId="8970" xr:uid="{BE364B70-87BE-4979-8F8A-9F1670BEF274}"/>
    <cellStyle name="ป้อนค่า 3 3 8 4" xfId="3873" xr:uid="{FE97748A-D9E7-4D9F-9E9D-756E362F6E37}"/>
    <cellStyle name="ป้อนค่า 3 3 9" xfId="31426" xr:uid="{E6FE9AE0-B7C5-4FF6-B132-EB5C029DD99A}"/>
    <cellStyle name="ป้อนค่า 3 3 9 2" xfId="31425" xr:uid="{45EBB69D-04BA-4603-8906-A6D13D77AD53}"/>
    <cellStyle name="ป้อนค่า 3 3 9 2 2" xfId="17625" xr:uid="{22DDA47A-4A8A-4C61-9EE5-4D4F79D28434}"/>
    <cellStyle name="ป้อนค่า 3 3 9 2 3" xfId="8968" xr:uid="{4D378811-F29B-46E0-8881-4729DBC1509B}"/>
    <cellStyle name="ป้อนค่า 3 3 9 2 4" xfId="3871" xr:uid="{1C4E93FD-042F-4FAA-9CBC-BDCA3DE79986}"/>
    <cellStyle name="ป้อนค่า 3 3 9 3" xfId="17626" xr:uid="{C5B8D61A-7554-4E5F-99AE-65AD06B31FBF}"/>
    <cellStyle name="ป้อนค่า 3 3 9 4" xfId="8969" xr:uid="{B5A8F369-4445-4FF3-99FA-D571FB952C72}"/>
    <cellStyle name="ป้อนค่า 3 3 9 5" xfId="3872" xr:uid="{A79DE144-8B50-4711-BDA8-982AC43BE35C}"/>
    <cellStyle name="ป้อนค่า 3 4" xfId="42054" xr:uid="{782E1CAD-C57A-44FE-B8AE-BF9950AC592A}"/>
    <cellStyle name="ป้อนค่า 3 4 10" xfId="28422" xr:uid="{9180B37F-B54F-448A-B54D-62173CA222A3}"/>
    <cellStyle name="ป้อนค่า 3 4 10 2" xfId="14941" xr:uid="{A0B712D7-30F2-485E-AB44-8C841B094184}"/>
    <cellStyle name="ป้อนค่า 3 4 10 3" xfId="6717" xr:uid="{B9D2DE12-C0D4-4A1A-8559-2160C0204885}"/>
    <cellStyle name="ป้อนค่า 3 4 10 4" xfId="2313" xr:uid="{8E555C1F-8ABD-4508-8069-16B20BC0C24E}"/>
    <cellStyle name="ป้อนค่า 3 4 11" xfId="27541" xr:uid="{B54CC972-DB24-48C1-948D-D78F6C40FFB8}"/>
    <cellStyle name="ป้อนค่า 3 4 11 2" xfId="14073" xr:uid="{8F08A5F4-EA3C-4635-9747-55B6C8341171}"/>
    <cellStyle name="ป้อนค่า 3 4 11 3" xfId="6037" xr:uid="{C9DABF2B-FD1D-4198-B0B1-A3C509EC7763}"/>
    <cellStyle name="ป้อนค่า 3 4 11 4" xfId="1769" xr:uid="{E0802C06-07F7-454A-BC0A-5949B2ED3560}"/>
    <cellStyle name="ป้อนค่า 3 4 12" xfId="26234" xr:uid="{AEB7534A-D733-461D-B85D-1DA468FC8502}"/>
    <cellStyle name="ป้อนค่า 3 4 12 2" xfId="12798" xr:uid="{862D83F1-3FBA-4AC6-AFAA-7C5E03122AD5}"/>
    <cellStyle name="ป้อนค่า 3 4 12 3" xfId="5124" xr:uid="{1099273C-E84B-4A5B-9DD8-B2D6FA1612DB}"/>
    <cellStyle name="ป้อนค่า 3 4 12 4" xfId="1236" xr:uid="{F25A7B97-DEAA-4B97-B71E-527B94F1E7AD}"/>
    <cellStyle name="ป้อนค่า 3 4 13" xfId="31424" xr:uid="{F77B91B4-E482-4694-AD18-F07DFED3363E}"/>
    <cellStyle name="ป้อนค่า 3 4 13 2" xfId="17624" xr:uid="{73C7942A-7F75-4681-BCDF-9046AB817810}"/>
    <cellStyle name="ป้อนค่า 3 4 13 3" xfId="8967" xr:uid="{757DC33B-103D-4BFC-BA05-7D6F95E23620}"/>
    <cellStyle name="ป้อนค่า 3 4 13 4" xfId="3870" xr:uid="{E1A7144D-A0E2-4A44-8895-9A72209BF33C}"/>
    <cellStyle name="ป้อนค่า 3 4 14" xfId="39178" xr:uid="{0A0D96BC-A388-4500-A36F-20196BD0DED9}"/>
    <cellStyle name="ป้อนค่า 3 4 15" xfId="24532" xr:uid="{F49159EE-848B-47A6-BA67-2D8A5297A900}"/>
    <cellStyle name="ป้อนค่า 3 4 16" xfId="40645" xr:uid="{95CDD3A9-E80D-4947-B225-81325757C49F}"/>
    <cellStyle name="ป้อนค่า 3 4 17" xfId="10474" xr:uid="{D6A281B0-76DB-41BE-8A99-C4E7448BBC70}"/>
    <cellStyle name="ป้อนค่า 3 4 2" xfId="41506" xr:uid="{CD1E915E-0DE0-4AF3-8730-EBCF2802B68C}"/>
    <cellStyle name="ป้อนค่า 3 4 2 10" xfId="10774" xr:uid="{58F8DF68-08E8-4FA7-83E7-F4D440DB6CF1}"/>
    <cellStyle name="ป้อนค่า 3 4 2 2" xfId="31422" xr:uid="{15A2A11D-03E9-4118-B300-4A0A28772BE3}"/>
    <cellStyle name="ป้อนค่า 3 4 2 2 2" xfId="17622" xr:uid="{48706266-6F14-402C-83A2-87E1C5C1314D}"/>
    <cellStyle name="ป้อนค่า 3 4 2 2 3" xfId="8965" xr:uid="{3608EDBE-941B-4141-85CB-976CE9B569B7}"/>
    <cellStyle name="ป้อนค่า 3 4 2 2 4" xfId="3868" xr:uid="{2D6D4EB7-A63F-4EF2-B3FF-E3383019C69A}"/>
    <cellStyle name="ป้อนค่า 3 4 2 3" xfId="27917" xr:uid="{D782757A-DE1B-4F22-9D22-D7C70CFF74FC}"/>
    <cellStyle name="ป้อนค่า 3 4 2 3 2" xfId="14445" xr:uid="{50A0E753-9597-4543-BEBB-782BEA7C6B5D}"/>
    <cellStyle name="ป้อนค่า 3 4 2 3 3" xfId="6335" xr:uid="{941670C6-EFB0-40BE-BC57-90FFC5DA30DF}"/>
    <cellStyle name="ป้อนค่า 3 4 2 3 4" xfId="2009" xr:uid="{56548F2E-F6CE-4E4A-BFCB-E3BEA44021EF}"/>
    <cellStyle name="ป้อนค่า 3 4 2 4" xfId="29607" xr:uid="{3A5B3A72-9A6C-4AF4-BCE0-2B0391C3EEBE}"/>
    <cellStyle name="ป้อนค่า 3 4 2 4 2" xfId="15941" xr:uid="{4BA5F2DD-E23B-4A74-9113-B5CA5457641E}"/>
    <cellStyle name="ป้อนค่า 3 4 2 4 3" xfId="7428" xr:uid="{E8F17382-0305-4D0E-8035-B5B8DC55D22D}"/>
    <cellStyle name="ป้อนค่า 3 4 2 4 4" xfId="2672" xr:uid="{609DDA31-0142-4382-B890-CA7C968B6C15}"/>
    <cellStyle name="ป้อนค่า 3 4 2 5" xfId="25727" xr:uid="{75B31E49-3E72-4FB0-936C-CD5819525F1D}"/>
    <cellStyle name="ป้อนค่า 3 4 2 5 2" xfId="12302" xr:uid="{DB81CB1B-8756-4C43-BB87-979538E6B8F1}"/>
    <cellStyle name="ป้อนค่า 3 4 2 5 3" xfId="4772" xr:uid="{505B585A-1AD4-4294-BE69-31FE2BC6D6DB}"/>
    <cellStyle name="ป้อนค่า 3 4 2 5 4" xfId="1006" xr:uid="{BD6EEA30-F249-41FB-A33A-4C6D45C45D4A}"/>
    <cellStyle name="ป้อนค่า 3 4 2 6" xfId="31423" xr:uid="{36F95E00-F5B3-4456-83C1-E11BC8B26A2F}"/>
    <cellStyle name="ป้อนค่า 3 4 2 6 2" xfId="17623" xr:uid="{80035C9B-7A90-4D7F-B3D7-2E54EDBD4770}"/>
    <cellStyle name="ป้อนค่า 3 4 2 6 3" xfId="8966" xr:uid="{6350D64B-521F-4DA9-BD17-3C2C31625DB1}"/>
    <cellStyle name="ป้อนค่า 3 4 2 6 4" xfId="3869" xr:uid="{16A02D3F-A68B-416C-AD46-448B7947ED94}"/>
    <cellStyle name="ป้อนค่า 3 4 2 7" xfId="38644" xr:uid="{3DD0F0A2-7F18-42C7-8828-DDF00242DF0F}"/>
    <cellStyle name="ป้อนค่า 3 4 2 8" xfId="24021" xr:uid="{7473460C-5DB2-4BDE-B12C-26C600592CB8}"/>
    <cellStyle name="ป้อนค่า 3 4 2 9" xfId="14641" xr:uid="{90355F3D-F4B8-4321-B8A2-020C38782801}"/>
    <cellStyle name="ป้อนค่า 3 4 3" xfId="31421" xr:uid="{2955879A-3DEA-4180-9814-8E0327BC2DEF}"/>
    <cellStyle name="ป้อนค่า 3 4 3 2" xfId="31420" xr:uid="{C38881EB-8219-4D5D-B975-DD80549BD9F1}"/>
    <cellStyle name="ป้อนค่า 3 4 3 2 2" xfId="17620" xr:uid="{46D47E4A-D0EA-43D3-9911-AC13FE433F5B}"/>
    <cellStyle name="ป้อนค่า 3 4 3 2 3" xfId="8963" xr:uid="{7DADDB7D-ECBE-4A43-9630-6ED5D10C2C53}"/>
    <cellStyle name="ป้อนค่า 3 4 3 2 4" xfId="3866" xr:uid="{A2938341-A7B4-4965-B25F-9DDC78C0580D}"/>
    <cellStyle name="ป้อนค่า 3 4 3 3" xfId="17621" xr:uid="{5D1D7BD5-DA5E-4A2B-864E-D4ABEF7AD440}"/>
    <cellStyle name="ป้อนค่า 3 4 3 4" xfId="8964" xr:uid="{4AC6287F-8E02-4974-8F0F-2D0530D779A0}"/>
    <cellStyle name="ป้อนค่า 3 4 3 5" xfId="3867" xr:uid="{52584A13-7A41-4BA6-854B-3377DDC86678}"/>
    <cellStyle name="ป้อนค่า 3 4 4" xfId="31419" xr:uid="{F4D4A3D9-7157-4816-99FD-D8B52CB513CA}"/>
    <cellStyle name="ป้อนค่า 3 4 4 2" xfId="31418" xr:uid="{54883429-61A1-4405-84A7-BCC676916145}"/>
    <cellStyle name="ป้อนค่า 3 4 4 2 2" xfId="17618" xr:uid="{1AA60A0F-5852-487B-ADBE-CDAE5E054FFA}"/>
    <cellStyle name="ป้อนค่า 3 4 4 2 3" xfId="8961" xr:uid="{B3B41EED-A97C-484B-9AAA-222E320C6DEA}"/>
    <cellStyle name="ป้อนค่า 3 4 4 2 4" xfId="3864" xr:uid="{B56A865C-94B9-4B69-81B4-F59712E3D707}"/>
    <cellStyle name="ป้อนค่า 3 4 4 3" xfId="17619" xr:uid="{3D4DF88C-503A-4A56-8C13-DFDB81168038}"/>
    <cellStyle name="ป้อนค่า 3 4 4 4" xfId="8962" xr:uid="{24CF0580-8B39-4AD6-BBCC-7248A778C10A}"/>
    <cellStyle name="ป้อนค่า 3 4 4 5" xfId="3865" xr:uid="{F1DCD629-E4BF-4130-8A54-E6A623A9CF3A}"/>
    <cellStyle name="ป้อนค่า 3 4 5" xfId="31417" xr:uid="{20F38314-B3A9-44F9-BD62-C26E285C0CA8}"/>
    <cellStyle name="ป้อนค่า 3 4 5 2" xfId="31416" xr:uid="{AB1EFDF9-744B-4DB8-90D1-6A58F32C0B22}"/>
    <cellStyle name="ป้อนค่า 3 4 5 2 2" xfId="17616" xr:uid="{F871B2F8-5BAB-4D07-8927-638E97A79D59}"/>
    <cellStyle name="ป้อนค่า 3 4 5 2 3" xfId="8959" xr:uid="{6CB2C35F-AD83-44FE-8D1E-0BFE714A4324}"/>
    <cellStyle name="ป้อนค่า 3 4 5 2 4" xfId="3862" xr:uid="{339168D6-A7B0-40E4-A404-6C0CC2E0820D}"/>
    <cellStyle name="ป้อนค่า 3 4 5 3" xfId="17617" xr:uid="{E359E966-2D05-43FC-92B3-C4EF91D721CD}"/>
    <cellStyle name="ป้อนค่า 3 4 5 4" xfId="8960" xr:uid="{F7CF422E-E2F4-4110-B8BB-C03AAE021103}"/>
    <cellStyle name="ป้อนค่า 3 4 5 5" xfId="3863" xr:uid="{B1FD4F7B-136F-44A3-88F4-EABC9B1EDF4A}"/>
    <cellStyle name="ป้อนค่า 3 4 6" xfId="31415" xr:uid="{A7E15375-0225-49B9-9C01-45DC9A6C9F23}"/>
    <cellStyle name="ป้อนค่า 3 4 6 2" xfId="31414" xr:uid="{F5D7D63A-CE23-4D8E-BB9F-91639F9C9AA0}"/>
    <cellStyle name="ป้อนค่า 3 4 6 2 2" xfId="17614" xr:uid="{1344ED4A-BAB7-42FF-A43B-EDF4FA6A7874}"/>
    <cellStyle name="ป้อนค่า 3 4 6 2 3" xfId="8957" xr:uid="{D5A032DE-E9FB-46E4-A215-56FA703D9DD3}"/>
    <cellStyle name="ป้อนค่า 3 4 6 2 4" xfId="3860" xr:uid="{4315DE4C-BD25-4F1B-96F7-42E38C66C601}"/>
    <cellStyle name="ป้อนค่า 3 4 6 3" xfId="17615" xr:uid="{B5275808-9FB3-486F-A2F3-FAFEEDBFF520}"/>
    <cellStyle name="ป้อนค่า 3 4 6 4" xfId="8958" xr:uid="{87C2ABFC-9289-46B1-BE63-C10577B1C8E0}"/>
    <cellStyle name="ป้อนค่า 3 4 6 5" xfId="3861" xr:uid="{3CFCCE3A-89FE-46AE-962D-351D9B81FEB8}"/>
    <cellStyle name="ป้อนค่า 3 4 7" xfId="31413" xr:uid="{5E8C8759-5DC8-41A0-A27D-0A9EE0951440}"/>
    <cellStyle name="ป้อนค่า 3 4 7 2" xfId="17613" xr:uid="{078C32E3-E95E-4746-88E3-94D5F7C894B9}"/>
    <cellStyle name="ป้อนค่า 3 4 7 3" xfId="8956" xr:uid="{4DC22FB0-B8AA-4E0F-96C4-A2ED722D0A54}"/>
    <cellStyle name="ป้อนค่า 3 4 7 4" xfId="3859" xr:uid="{BB1E970B-F4B9-4577-8F1A-E8A05ED877F3}"/>
    <cellStyle name="ป้อนค่า 3 4 8" xfId="31412" xr:uid="{55C261B9-A225-43DB-A548-E78907ABDCA9}"/>
    <cellStyle name="ป้อนค่า 3 4 8 2" xfId="31411" xr:uid="{BE892568-795B-4578-97AD-961C79907470}"/>
    <cellStyle name="ป้อนค่า 3 4 8 2 2" xfId="17611" xr:uid="{983FFCE7-AEFD-4286-8197-9F5F79458C69}"/>
    <cellStyle name="ป้อนค่า 3 4 8 2 3" xfId="8954" xr:uid="{BE7624A3-B704-4781-BC1E-3F7B342CB869}"/>
    <cellStyle name="ป้อนค่า 3 4 8 2 4" xfId="3857" xr:uid="{E0EB35CB-7338-44A5-86B1-5EA4C66287C4}"/>
    <cellStyle name="ป้อนค่า 3 4 8 3" xfId="17612" xr:uid="{1254FD32-0D60-43A2-B6F8-D207AB353882}"/>
    <cellStyle name="ป้อนค่า 3 4 8 4" xfId="8955" xr:uid="{4C256FE7-9B21-471E-9A3A-F5B92E29EE29}"/>
    <cellStyle name="ป้อนค่า 3 4 8 5" xfId="3858" xr:uid="{28C16762-1271-4FC0-B32B-079FE3FD1D08}"/>
    <cellStyle name="ป้อนค่า 3 4 9" xfId="31410" xr:uid="{5BFB4A48-3E55-46D8-B60A-288CF25C90DA}"/>
    <cellStyle name="ป้อนค่า 3 4 9 2" xfId="17610" xr:uid="{B300F69F-65C9-43AD-B2E9-877844F4A0D4}"/>
    <cellStyle name="ป้อนค่า 3 4 9 3" xfId="8953" xr:uid="{67ED5344-65B2-4458-874A-6472D534D295}"/>
    <cellStyle name="ป้อนค่า 3 4 9 4" xfId="3856" xr:uid="{E59C890F-EAE7-4D47-BEDF-E1B9D4B1A59D}"/>
    <cellStyle name="ป้อนค่า 3 5" xfId="42053" xr:uid="{C17DDE0C-60C0-49C1-9643-93B995EFE612}"/>
    <cellStyle name="ป้อนค่า 3 5 10" xfId="28421" xr:uid="{3305FDDB-7154-4216-B5BD-1A2E52A19D1F}"/>
    <cellStyle name="ป้อนค่า 3 5 10 2" xfId="14940" xr:uid="{CB453267-2739-4FBA-B69F-2159FE3305AC}"/>
    <cellStyle name="ป้อนค่า 3 5 10 3" xfId="6716" xr:uid="{CB4ADBBE-F1CD-4683-8593-366DF4CB8EEC}"/>
    <cellStyle name="ป้อนค่า 3 5 10 4" xfId="2312" xr:uid="{21F002F8-C40E-4CD0-ADA0-137EAA6A3588}"/>
    <cellStyle name="ป้อนค่า 3 5 11" xfId="27542" xr:uid="{B2467EDE-233B-4009-BC6A-388288380B59}"/>
    <cellStyle name="ป้อนค่า 3 5 11 2" xfId="14074" xr:uid="{6803E605-4444-4F65-9D5C-70E95A2E0BE3}"/>
    <cellStyle name="ป้อนค่า 3 5 11 3" xfId="6038" xr:uid="{C6C3B50F-2D7F-4729-B73E-68E4136F0724}"/>
    <cellStyle name="ป้อนค่า 3 5 11 4" xfId="1770" xr:uid="{A216F04F-098C-4B3B-B875-C03C76126490}"/>
    <cellStyle name="ป้อนค่า 3 5 12" xfId="26233" xr:uid="{6B979A99-B9B7-43F1-AF41-86B6FC84F9F9}"/>
    <cellStyle name="ป้อนค่า 3 5 12 2" xfId="12797" xr:uid="{780DEB04-FF43-4CD5-8535-373976D24643}"/>
    <cellStyle name="ป้อนค่า 3 5 12 3" xfId="5123" xr:uid="{CCED9718-8BD6-4305-A4AC-21C9D563A609}"/>
    <cellStyle name="ป้อนค่า 3 5 12 4" xfId="1235" xr:uid="{C01B3F66-E5EA-42A8-82AF-252B0A6B15D3}"/>
    <cellStyle name="ป้อนค่า 3 5 13" xfId="31409" xr:uid="{1589A0F9-E32E-42F2-8DD8-C22D94B99741}"/>
    <cellStyle name="ป้อนค่า 3 5 13 2" xfId="17609" xr:uid="{08511C19-64D0-4C50-B7FD-C02CF6768A4E}"/>
    <cellStyle name="ป้อนค่า 3 5 13 3" xfId="8952" xr:uid="{D4BF0FA9-8E5B-4387-82FF-B0A5C712D7EE}"/>
    <cellStyle name="ป้อนค่า 3 5 13 4" xfId="3855" xr:uid="{04955E59-128A-412A-B313-C4359F07742F}"/>
    <cellStyle name="ป้อนค่า 3 5 14" xfId="39177" xr:uid="{E6362F66-48D0-420F-AA6B-B2131952263F}"/>
    <cellStyle name="ป้อนค่า 3 5 15" xfId="24531" xr:uid="{D674DF8B-F879-4662-B3CD-D657AF3EF0CC}"/>
    <cellStyle name="ป้อนค่า 3 5 16" xfId="40795" xr:uid="{83D17697-74B3-4927-A215-BA3A95287F68}"/>
    <cellStyle name="ป้อนค่า 3 5 17" xfId="10476" xr:uid="{029F75CB-5F47-47A2-8EE0-DEF0227696A4}"/>
    <cellStyle name="ป้อนค่า 3 5 2" xfId="41505" xr:uid="{275E71DF-A7E4-4A1D-BB82-75E559122F3B}"/>
    <cellStyle name="ป้อนค่า 3 5 2 10" xfId="5927" xr:uid="{C8BEB8D3-8E42-4EE1-A1BC-014E61B50F14}"/>
    <cellStyle name="ป้อนค่า 3 5 2 2" xfId="31407" xr:uid="{69EDBBC3-383D-4EC2-994B-044A26C6A9A4}"/>
    <cellStyle name="ป้อนค่า 3 5 2 2 2" xfId="17607" xr:uid="{B69500C6-B988-4500-96AB-0644AF340870}"/>
    <cellStyle name="ป้อนค่า 3 5 2 2 3" xfId="8950" xr:uid="{E12875A8-5062-4502-8F00-2C3BFAAD1017}"/>
    <cellStyle name="ป้อนค่า 3 5 2 2 4" xfId="3853" xr:uid="{3E96F400-821A-4E01-811C-308A6DD87F14}"/>
    <cellStyle name="ป้อนค่า 3 5 2 3" xfId="27916" xr:uid="{F3A8C6BD-2096-4C72-BF9A-9F23D0499344}"/>
    <cellStyle name="ป้อนค่า 3 5 2 3 2" xfId="14444" xr:uid="{B3B46D77-B938-42D2-943A-7FC4FB7909A7}"/>
    <cellStyle name="ป้อนค่า 3 5 2 3 3" xfId="6334" xr:uid="{7815206E-36DD-4C0A-81DB-18776F57DB8E}"/>
    <cellStyle name="ป้อนค่า 3 5 2 3 4" xfId="2008" xr:uid="{42A63C7E-9E8D-4777-BD44-54C6508D54FC}"/>
    <cellStyle name="ป้อนค่า 3 5 2 4" xfId="30197" xr:uid="{B71163AA-3E42-429E-8A49-55D6B9992D0B}"/>
    <cellStyle name="ป้อนค่า 3 5 2 4 2" xfId="16467" xr:uid="{79DFDBDA-68F0-49B5-9667-191C19F2EDA5}"/>
    <cellStyle name="ป้อนค่า 3 5 2 4 3" xfId="7891" xr:uid="{965C2960-C5A8-4021-B649-E9A62576F496}"/>
    <cellStyle name="ป้อนค่า 3 5 2 4 4" xfId="2968" xr:uid="{3C62C99F-770D-44DF-9BBC-0D214045C390}"/>
    <cellStyle name="ป้อนค่า 3 5 2 5" xfId="25726" xr:uid="{2CB23A2B-7285-4638-943B-0033E1D70ED8}"/>
    <cellStyle name="ป้อนค่า 3 5 2 5 2" xfId="12301" xr:uid="{15AD6120-4DEC-4899-B479-27B6B18B67FC}"/>
    <cellStyle name="ป้อนค่า 3 5 2 5 3" xfId="4771" xr:uid="{C2597412-21E4-4BEC-ABC9-0E4527D8341C}"/>
    <cellStyle name="ป้อนค่า 3 5 2 5 4" xfId="1005" xr:uid="{C56AD6A6-F65F-402F-9E38-BC0AB952330F}"/>
    <cellStyle name="ป้อนค่า 3 5 2 6" xfId="31408" xr:uid="{B857ECA8-F746-4C0F-A239-F7A3E88934D4}"/>
    <cellStyle name="ป้อนค่า 3 5 2 6 2" xfId="17608" xr:uid="{DDF3B0A2-CC33-4940-A443-DA2658271D4C}"/>
    <cellStyle name="ป้อนค่า 3 5 2 6 3" xfId="8951" xr:uid="{363B2F9A-2BD2-4CC9-A2CA-C8F23EEE909B}"/>
    <cellStyle name="ป้อนค่า 3 5 2 6 4" xfId="3854" xr:uid="{1E6D5374-BAD1-4B4E-972B-9A9512B53475}"/>
    <cellStyle name="ป้อนค่า 3 5 2 7" xfId="38643" xr:uid="{97B828F8-13C4-450E-BCDE-7A461BB33DD4}"/>
    <cellStyle name="ป้อนค่า 3 5 2 8" xfId="24020" xr:uid="{B84354EC-F831-4868-9497-4AC112FC6695}"/>
    <cellStyle name="ป้อนค่า 3 5 2 9" xfId="20738" xr:uid="{FB812ED3-F69A-42BE-9CB3-64DE5DE420F9}"/>
    <cellStyle name="ป้อนค่า 3 5 3" xfId="31406" xr:uid="{6825C4A8-8EA9-4FDF-84E6-606F6296081C}"/>
    <cellStyle name="ป้อนค่า 3 5 3 2" xfId="31405" xr:uid="{D56B4045-7310-4684-A9BB-31C0F57581D4}"/>
    <cellStyle name="ป้อนค่า 3 5 3 2 2" xfId="17605" xr:uid="{BD50F321-7226-4885-92E3-8BDD838CA7BC}"/>
    <cellStyle name="ป้อนค่า 3 5 3 2 3" xfId="8948" xr:uid="{306E2737-67ED-438A-9D1A-B7B173E79EBB}"/>
    <cellStyle name="ป้อนค่า 3 5 3 2 4" xfId="3851" xr:uid="{AE93BFA5-199E-4104-B3CB-359FB5091A0B}"/>
    <cellStyle name="ป้อนค่า 3 5 3 3" xfId="17606" xr:uid="{DB412DD8-9B7A-4E04-B863-8C381C9D017E}"/>
    <cellStyle name="ป้อนค่า 3 5 3 4" xfId="8949" xr:uid="{07529AE3-408C-41F0-B170-7E9EDFE0B1A8}"/>
    <cellStyle name="ป้อนค่า 3 5 3 5" xfId="3852" xr:uid="{067D3050-1FC1-44DB-A6D9-AC84A1412DA4}"/>
    <cellStyle name="ป้อนค่า 3 5 4" xfId="31404" xr:uid="{2D9B2757-6568-46FC-BE8B-E9E5AFCA68EC}"/>
    <cellStyle name="ป้อนค่า 3 5 4 2" xfId="31403" xr:uid="{90D9BACB-03CB-4212-97EF-9AB0FC1791D1}"/>
    <cellStyle name="ป้อนค่า 3 5 4 2 2" xfId="17603" xr:uid="{A9CBF1AF-4893-4F4E-81C0-AD9A12BE5375}"/>
    <cellStyle name="ป้อนค่า 3 5 4 2 3" xfId="8946" xr:uid="{BE19EA95-578C-4F34-BA7C-9398EF715C70}"/>
    <cellStyle name="ป้อนค่า 3 5 4 2 4" xfId="3849" xr:uid="{EC30C2E1-8BAC-4F30-88EC-63D449D7BE7E}"/>
    <cellStyle name="ป้อนค่า 3 5 4 3" xfId="17604" xr:uid="{233B324B-FDA8-4B1A-B6C5-38A1FF9E3380}"/>
    <cellStyle name="ป้อนค่า 3 5 4 4" xfId="8947" xr:uid="{6D413D64-F135-4877-8207-DC289D880061}"/>
    <cellStyle name="ป้อนค่า 3 5 4 5" xfId="3850" xr:uid="{7558D940-9FF9-4F3E-B273-112B9166AF3B}"/>
    <cellStyle name="ป้อนค่า 3 5 5" xfId="31402" xr:uid="{2EABCB38-026B-4AAA-A7BD-5981D0F90D03}"/>
    <cellStyle name="ป้อนค่า 3 5 5 2" xfId="31401" xr:uid="{16BD3A4B-8A15-4205-BAE0-18E1D91BCF48}"/>
    <cellStyle name="ป้อนค่า 3 5 5 2 2" xfId="17601" xr:uid="{A893941F-FF75-4388-A510-4EF1F3415E50}"/>
    <cellStyle name="ป้อนค่า 3 5 5 2 3" xfId="8944" xr:uid="{17F3A7A3-1BBC-4414-ACD4-797E71C78DC4}"/>
    <cellStyle name="ป้อนค่า 3 5 5 2 4" xfId="3847" xr:uid="{86F30CF7-34AB-4534-8F07-1FC63A56AB65}"/>
    <cellStyle name="ป้อนค่า 3 5 5 3" xfId="17602" xr:uid="{8A4B2A7C-EB19-4225-B19E-908685EC73ED}"/>
    <cellStyle name="ป้อนค่า 3 5 5 4" xfId="8945" xr:uid="{5EBA3B68-E09C-41E7-900E-690088B57E5F}"/>
    <cellStyle name="ป้อนค่า 3 5 5 5" xfId="3848" xr:uid="{44E7ECCB-DBE9-45FF-8BD9-E9610FEE52A3}"/>
    <cellStyle name="ป้อนค่า 3 5 6" xfId="31400" xr:uid="{5D85655A-2DAE-4E62-ABCE-A593F34240A2}"/>
    <cellStyle name="ป้อนค่า 3 5 6 2" xfId="31399" xr:uid="{B94B136D-AA79-408E-BD5D-3631F89C6E3C}"/>
    <cellStyle name="ป้อนค่า 3 5 6 2 2" xfId="17599" xr:uid="{26F59756-86CD-4128-8967-BD9ECCFB411C}"/>
    <cellStyle name="ป้อนค่า 3 5 6 2 3" xfId="8942" xr:uid="{DFABC53C-ABF5-4468-BF85-18346D6529C0}"/>
    <cellStyle name="ป้อนค่า 3 5 6 2 4" xfId="3845" xr:uid="{CC027265-C682-4CE1-A227-A80FEBAF7A15}"/>
    <cellStyle name="ป้อนค่า 3 5 6 3" xfId="17600" xr:uid="{7795049C-AED5-448C-9CF6-3B6FCAA6D804}"/>
    <cellStyle name="ป้อนค่า 3 5 6 4" xfId="8943" xr:uid="{576FFEB0-683D-4E1B-9143-A79981B0C863}"/>
    <cellStyle name="ป้อนค่า 3 5 6 5" xfId="3846" xr:uid="{C258D396-C12C-45BD-8103-A06A480B11D3}"/>
    <cellStyle name="ป้อนค่า 3 5 7" xfId="31398" xr:uid="{9500AB12-987A-4EC7-BA3C-ECBC23A3500A}"/>
    <cellStyle name="ป้อนค่า 3 5 7 2" xfId="17598" xr:uid="{A9FCBB5A-FC65-4583-B84C-AD6BFD57AD94}"/>
    <cellStyle name="ป้อนค่า 3 5 7 3" xfId="8941" xr:uid="{20D188AC-C27A-4CFF-9B41-692607FCF18D}"/>
    <cellStyle name="ป้อนค่า 3 5 7 4" xfId="3844" xr:uid="{0320EB26-A545-40D6-9DD5-D6ACDD3B768A}"/>
    <cellStyle name="ป้อนค่า 3 5 8" xfId="31397" xr:uid="{8C206216-3944-4E95-8CE2-20BC0FCBAB0A}"/>
    <cellStyle name="ป้อนค่า 3 5 8 2" xfId="31396" xr:uid="{E56FF08E-F898-4E00-A2BA-99A338F25F29}"/>
    <cellStyle name="ป้อนค่า 3 5 8 2 2" xfId="17596" xr:uid="{EF99EDB4-1368-4C50-8B12-DFE04877DDDE}"/>
    <cellStyle name="ป้อนค่า 3 5 8 2 3" xfId="8939" xr:uid="{BFFC3CED-938E-4DE7-8DCC-1D8262ECFC64}"/>
    <cellStyle name="ป้อนค่า 3 5 8 2 4" xfId="3842" xr:uid="{0412B1D7-340E-4516-A8D1-FAAF7928F8B7}"/>
    <cellStyle name="ป้อนค่า 3 5 8 3" xfId="17597" xr:uid="{8CAE0A4B-2D00-449C-87CC-7EFEC0953B9A}"/>
    <cellStyle name="ป้อนค่า 3 5 8 4" xfId="8940" xr:uid="{B0ABCDAE-094A-458E-B594-071FCCF5E7F3}"/>
    <cellStyle name="ป้อนค่า 3 5 8 5" xfId="3843" xr:uid="{B2133934-3424-4020-8650-1852FF554490}"/>
    <cellStyle name="ป้อนค่า 3 5 9" xfId="31395" xr:uid="{9D4AF18A-B78B-4555-B0AD-5B119D77E902}"/>
    <cellStyle name="ป้อนค่า 3 5 9 2" xfId="17595" xr:uid="{0CCC6F08-62CA-4B60-AD88-907397F812C2}"/>
    <cellStyle name="ป้อนค่า 3 5 9 3" xfId="8938" xr:uid="{A9036B71-EC69-4A66-BF70-E34D01381BE4}"/>
    <cellStyle name="ป้อนค่า 3 5 9 4" xfId="3841" xr:uid="{46FA2392-9E64-4A2A-9E60-93B9B915A575}"/>
    <cellStyle name="ป้อนค่า 3 6" xfId="42052" xr:uid="{2BB2B090-1371-4E34-8AE9-EBCDD0AE34F8}"/>
    <cellStyle name="ป้อนค่า 3 6 10" xfId="28420" xr:uid="{61FF334F-80D3-4735-97BF-E6A1C88DA879}"/>
    <cellStyle name="ป้อนค่า 3 6 10 2" xfId="14939" xr:uid="{3807BB50-AE96-4921-9A3A-DD5540ED0068}"/>
    <cellStyle name="ป้อนค่า 3 6 10 3" xfId="6715" xr:uid="{F5260339-D5AA-44A1-B17E-D8D9EFBC4640}"/>
    <cellStyle name="ป้อนค่า 3 6 10 4" xfId="2311" xr:uid="{969AE648-CBB7-4568-827D-406AF932543B}"/>
    <cellStyle name="ป้อนค่า 3 6 11" xfId="28870" xr:uid="{1F36A2BB-4BFF-45BD-9AFB-108A9DEFE754}"/>
    <cellStyle name="ป้อนค่า 3 6 11 2" xfId="15279" xr:uid="{924A316D-8861-473D-B726-99B197D07A04}"/>
    <cellStyle name="ป้อนค่า 3 6 11 3" xfId="6973" xr:uid="{D2228903-399D-45A9-A7A8-C180F4E59D4A}"/>
    <cellStyle name="ป้อนค่า 3 6 11 4" xfId="2473" xr:uid="{AA214B92-F0F6-403D-A027-707C824E7DE6}"/>
    <cellStyle name="ป้อนค่า 3 6 12" xfId="26232" xr:uid="{7ED014C8-A75B-407D-AEE8-D32B81063B54}"/>
    <cellStyle name="ป้อนค่า 3 6 12 2" xfId="12796" xr:uid="{0E7186C2-75E3-4670-8606-EC7ED811EF55}"/>
    <cellStyle name="ป้อนค่า 3 6 12 3" xfId="5122" xr:uid="{578C52F8-0644-44BC-8EF2-D263F75F9C94}"/>
    <cellStyle name="ป้อนค่า 3 6 12 4" xfId="1234" xr:uid="{BC3961B6-23B6-49CF-B6BD-CA690FC025E7}"/>
    <cellStyle name="ป้อนค่า 3 6 13" xfId="31394" xr:uid="{F1DD249A-9463-4018-A9FB-B156179A56AE}"/>
    <cellStyle name="ป้อนค่า 3 6 13 2" xfId="17594" xr:uid="{FB4BCC42-83B9-4C2D-BAD0-401E36FAADAF}"/>
    <cellStyle name="ป้อนค่า 3 6 13 3" xfId="8937" xr:uid="{EDE030EA-FDAD-452B-B192-C6805C01E8E6}"/>
    <cellStyle name="ป้อนค่า 3 6 13 4" xfId="3840" xr:uid="{9840C39B-E404-4A9C-A46D-6DAF088E5DC2}"/>
    <cellStyle name="ป้อนค่า 3 6 14" xfId="39176" xr:uid="{78C5B005-1E3C-4B56-ABEC-095C6882FC72}"/>
    <cellStyle name="ป้อนค่า 3 6 15" xfId="24530" xr:uid="{86317A22-9E80-40C1-96B5-D22C87201D8E}"/>
    <cellStyle name="ป้อนค่า 3 6 16" xfId="19466" xr:uid="{116308FB-F07D-44A7-9FB7-A25FE49CF5D6}"/>
    <cellStyle name="ป้อนค่า 3 6 17" xfId="4873" xr:uid="{CD59268E-F6DC-4732-B5FF-1BF88199D663}"/>
    <cellStyle name="ป้อนค่า 3 6 2" xfId="41504" xr:uid="{D93EA7B1-31F4-4890-AB63-8E596D677945}"/>
    <cellStyle name="ป้อนค่า 3 6 2 10" xfId="7021" xr:uid="{F3C178CE-8B6F-4510-B214-1390A2F8AA68}"/>
    <cellStyle name="ป้อนค่า 3 6 2 2" xfId="31392" xr:uid="{E5D96AD0-3E7B-44E3-98CA-4F777B6B8666}"/>
    <cellStyle name="ป้อนค่า 3 6 2 2 2" xfId="17592" xr:uid="{531DA0C5-127F-4A63-A60A-DCBF6841892B}"/>
    <cellStyle name="ป้อนค่า 3 6 2 2 3" xfId="8935" xr:uid="{9C012E02-C703-46F7-BFA3-6B7F9ACCCAF4}"/>
    <cellStyle name="ป้อนค่า 3 6 2 2 4" xfId="3838" xr:uid="{C24A4A4F-7262-4C90-9516-E50E8280FB52}"/>
    <cellStyle name="ป้อนค่า 3 6 2 3" xfId="27915" xr:uid="{CCC60A0B-A8E9-4C72-B0A5-6667BD2409C2}"/>
    <cellStyle name="ป้อนค่า 3 6 2 3 2" xfId="14443" xr:uid="{32B8DA98-8F87-4E28-9530-1978894C6E75}"/>
    <cellStyle name="ป้อนค่า 3 6 2 3 3" xfId="6333" xr:uid="{9DAE406D-A48D-4D4B-9080-64CD55FE2BDA}"/>
    <cellStyle name="ป้อนค่า 3 6 2 3 4" xfId="2007" xr:uid="{3A7B0BD3-1EA6-4C74-900B-4024C59F92A5}"/>
    <cellStyle name="ป้อนค่า 3 6 2 4" xfId="29606" xr:uid="{2C1FB18C-A30D-4047-A9AF-4A7E81B46743}"/>
    <cellStyle name="ป้อนค่า 3 6 2 4 2" xfId="15940" xr:uid="{CBFE2DD5-864C-42E2-9311-F5F033DAAADC}"/>
    <cellStyle name="ป้อนค่า 3 6 2 4 3" xfId="7427" xr:uid="{BC8CB462-52D3-40EB-81A8-9811E985DEEC}"/>
    <cellStyle name="ป้อนค่า 3 6 2 4 4" xfId="2671" xr:uid="{D0D1C2F7-F1D8-41A0-ABEC-03AD2E2D2C5F}"/>
    <cellStyle name="ป้อนค่า 3 6 2 5" xfId="25725" xr:uid="{300FAAD6-341F-4601-A13D-9F90A8AD4965}"/>
    <cellStyle name="ป้อนค่า 3 6 2 5 2" xfId="12300" xr:uid="{6F388D2C-9C3E-4D7C-8953-EC599EF117D8}"/>
    <cellStyle name="ป้อนค่า 3 6 2 5 3" xfId="4770" xr:uid="{19FD92FB-48E4-4733-880B-F12459876B32}"/>
    <cellStyle name="ป้อนค่า 3 6 2 5 4" xfId="1004" xr:uid="{F4F766DB-7951-415B-BE8D-FBB7C4BA34BB}"/>
    <cellStyle name="ป้อนค่า 3 6 2 6" xfId="31393" xr:uid="{0A0BEAF1-70B8-41C8-95E5-70FF41CC4271}"/>
    <cellStyle name="ป้อนค่า 3 6 2 6 2" xfId="17593" xr:uid="{40490BA1-714F-4AD2-8AF9-B3F91285C914}"/>
    <cellStyle name="ป้อนค่า 3 6 2 6 3" xfId="8936" xr:uid="{3C3A0A43-0A34-4C8C-8889-914947474397}"/>
    <cellStyle name="ป้อนค่า 3 6 2 6 4" xfId="3839" xr:uid="{7FE5E133-9667-4563-87D1-C179E29AF3AC}"/>
    <cellStyle name="ป้อนค่า 3 6 2 7" xfId="38642" xr:uid="{4F6A28DD-901B-4D33-8698-E6D6EE895031}"/>
    <cellStyle name="ป้อนค่า 3 6 2 8" xfId="24019" xr:uid="{2F6C42FA-C6A2-4CEB-8291-2051A74FF100}"/>
    <cellStyle name="ป้อนค่า 3 6 2 9" xfId="16097" xr:uid="{F955BDCC-59C2-4286-B7AE-DC391DAF9FFA}"/>
    <cellStyle name="ป้อนค่า 3 6 3" xfId="31391" xr:uid="{45E18112-2316-4B6B-B065-FB1E4FBB61EB}"/>
    <cellStyle name="ป้อนค่า 3 6 3 2" xfId="31390" xr:uid="{ED0D1C71-ECD6-4E97-8B76-E7E76A3444F7}"/>
    <cellStyle name="ป้อนค่า 3 6 3 2 2" xfId="17590" xr:uid="{3E0A7522-191D-4E23-974E-0D12C03D2085}"/>
    <cellStyle name="ป้อนค่า 3 6 3 2 3" xfId="8933" xr:uid="{EAD43861-1AFC-4D08-8A45-734E19A23409}"/>
    <cellStyle name="ป้อนค่า 3 6 3 2 4" xfId="3836" xr:uid="{E8ED47DA-DD57-40A3-9AD2-913C6D6DCBB2}"/>
    <cellStyle name="ป้อนค่า 3 6 3 3" xfId="17591" xr:uid="{A4FA50A6-63F0-4FC7-A6B5-9B3EC84A91BB}"/>
    <cellStyle name="ป้อนค่า 3 6 3 4" xfId="8934" xr:uid="{44854E83-7D4C-4AA8-A1D2-E64C30153C91}"/>
    <cellStyle name="ป้อนค่า 3 6 3 5" xfId="3837" xr:uid="{E977E24E-F38F-40B1-BECE-D99EF9E81694}"/>
    <cellStyle name="ป้อนค่า 3 6 4" xfId="31389" xr:uid="{ED49AEC9-E01B-4C27-B6B3-BCD49F5C8437}"/>
    <cellStyle name="ป้อนค่า 3 6 4 2" xfId="31388" xr:uid="{06E8A444-7BB9-44AB-8375-12A3F527C908}"/>
    <cellStyle name="ป้อนค่า 3 6 4 2 2" xfId="17588" xr:uid="{0D7B14F5-EA1D-4076-B198-F96B6D87590D}"/>
    <cellStyle name="ป้อนค่า 3 6 4 2 3" xfId="8931" xr:uid="{165E3CA2-D233-4080-90E4-AB96EF48902F}"/>
    <cellStyle name="ป้อนค่า 3 6 4 2 4" xfId="3834" xr:uid="{0386DFBE-DADD-4ACC-83CE-46013258D3D8}"/>
    <cellStyle name="ป้อนค่า 3 6 4 3" xfId="17589" xr:uid="{86615D91-3446-40F6-A5F5-C9FEBA9EE545}"/>
    <cellStyle name="ป้อนค่า 3 6 4 4" xfId="8932" xr:uid="{C6665F0C-C0D2-41D4-9D11-31E22845A9C4}"/>
    <cellStyle name="ป้อนค่า 3 6 4 5" xfId="3835" xr:uid="{2890A762-AD3C-4A23-AF47-6B51DA791D13}"/>
    <cellStyle name="ป้อนค่า 3 6 5" xfId="31387" xr:uid="{85B02D98-2E75-4123-9EFE-97E74770D554}"/>
    <cellStyle name="ป้อนค่า 3 6 5 2" xfId="31386" xr:uid="{324E8266-AEF2-4840-BA57-936F3D2EF362}"/>
    <cellStyle name="ป้อนค่า 3 6 5 2 2" xfId="17586" xr:uid="{FA32C75C-EA6D-43D8-9C19-66141F0F234E}"/>
    <cellStyle name="ป้อนค่า 3 6 5 2 3" xfId="8929" xr:uid="{E203A27C-0707-4373-AE8A-42D0C7DF674A}"/>
    <cellStyle name="ป้อนค่า 3 6 5 2 4" xfId="3832" xr:uid="{C0035C54-A762-4D75-BB59-AA86701B4416}"/>
    <cellStyle name="ป้อนค่า 3 6 5 3" xfId="17587" xr:uid="{8A99454B-57D8-400D-B43A-FFC5B8DD96B6}"/>
    <cellStyle name="ป้อนค่า 3 6 5 4" xfId="8930" xr:uid="{E643BC08-50A3-487E-9E76-04FFA330973A}"/>
    <cellStyle name="ป้อนค่า 3 6 5 5" xfId="3833" xr:uid="{A9D4E3EC-A173-4906-870F-6CF86B5A43A8}"/>
    <cellStyle name="ป้อนค่า 3 6 6" xfId="31385" xr:uid="{400DFCE3-AD39-49FF-9F5E-7ACC18B59ABC}"/>
    <cellStyle name="ป้อนค่า 3 6 6 2" xfId="31384" xr:uid="{A5241CB2-1BF4-49C3-9DB3-FB0D42D0615B}"/>
    <cellStyle name="ป้อนค่า 3 6 6 2 2" xfId="17584" xr:uid="{93C8CE95-AEFA-455D-84C4-C30BB52C1D19}"/>
    <cellStyle name="ป้อนค่า 3 6 6 2 3" xfId="8927" xr:uid="{0F03F68F-E17F-4916-98C1-3AA079DDCFCD}"/>
    <cellStyle name="ป้อนค่า 3 6 6 2 4" xfId="3830" xr:uid="{65BDD85D-CD7C-4265-8A44-687F371A9180}"/>
    <cellStyle name="ป้อนค่า 3 6 6 3" xfId="17585" xr:uid="{2A92EFA3-B7DC-4A4C-ABC5-54D473303793}"/>
    <cellStyle name="ป้อนค่า 3 6 6 4" xfId="8928" xr:uid="{FA0BFF4A-927B-4291-B058-24E61D47AEA1}"/>
    <cellStyle name="ป้อนค่า 3 6 6 5" xfId="3831" xr:uid="{EFDE2920-3EB3-4829-8F05-320EF71980A1}"/>
    <cellStyle name="ป้อนค่า 3 6 7" xfId="31383" xr:uid="{C4689D14-2279-47BF-B58E-6012271429C2}"/>
    <cellStyle name="ป้อนค่า 3 6 7 2" xfId="17583" xr:uid="{F80434B7-69CB-461F-944F-7C8954560A3B}"/>
    <cellStyle name="ป้อนค่า 3 6 7 3" xfId="8926" xr:uid="{1DCF5D56-D710-418B-A24B-62A6E267B92C}"/>
    <cellStyle name="ป้อนค่า 3 6 7 4" xfId="3829" xr:uid="{91B64EBB-E424-4C0C-8E24-8716E98B80B4}"/>
    <cellStyle name="ป้อนค่า 3 6 8" xfId="31382" xr:uid="{E1DE30BC-003E-48A8-A474-B460C24C5214}"/>
    <cellStyle name="ป้อนค่า 3 6 8 2" xfId="31381" xr:uid="{9838EDF9-EAB9-40ED-BE2C-A27951CD2900}"/>
    <cellStyle name="ป้อนค่า 3 6 8 2 2" xfId="17581" xr:uid="{2A648934-EDB4-4C5D-87E8-60F962A37D33}"/>
    <cellStyle name="ป้อนค่า 3 6 8 2 3" xfId="8924" xr:uid="{34D65FE9-F7E9-45B6-9BC0-864719DF4AC0}"/>
    <cellStyle name="ป้อนค่า 3 6 8 2 4" xfId="3827" xr:uid="{69A1EF8F-296C-4EE9-9923-FF3703B9887B}"/>
    <cellStyle name="ป้อนค่า 3 6 8 3" xfId="17582" xr:uid="{2657D05A-35B4-474F-8C95-F16607F9722D}"/>
    <cellStyle name="ป้อนค่า 3 6 8 4" xfId="8925" xr:uid="{2053FAFC-7B00-4E13-BDF0-87582DCB3E75}"/>
    <cellStyle name="ป้อนค่า 3 6 8 5" xfId="3828" xr:uid="{AED1390C-4292-4110-A73D-8771A65BD565}"/>
    <cellStyle name="ป้อนค่า 3 6 9" xfId="31380" xr:uid="{F752D3CE-BCCB-48F5-80C9-AEB2C4C099FF}"/>
    <cellStyle name="ป้อนค่า 3 6 9 2" xfId="17580" xr:uid="{B6E8259A-0941-46E4-A25E-60302CF39AC5}"/>
    <cellStyle name="ป้อนค่า 3 6 9 3" xfId="8923" xr:uid="{30CA47D6-745E-40AA-B5D3-292C8A3A9C33}"/>
    <cellStyle name="ป้อนค่า 3 6 9 4" xfId="3826" xr:uid="{38720AD6-F86C-479F-8E94-07B97D78DBEE}"/>
    <cellStyle name="ป้อนค่า 3 7" xfId="42051" xr:uid="{CA562D0A-9726-4D13-8CFB-B4F041A9669C}"/>
    <cellStyle name="ป้อนค่า 3 7 10" xfId="26231" xr:uid="{FC3FF764-E552-47A5-901F-A27F0A388CD5}"/>
    <cellStyle name="ป้อนค่า 3 7 10 2" xfId="12795" xr:uid="{37FCBCA7-1ABD-4518-91BB-A99BBA5A53C1}"/>
    <cellStyle name="ป้อนค่า 3 7 10 3" xfId="5121" xr:uid="{E006BA03-2754-450E-865D-DBBC84048CA6}"/>
    <cellStyle name="ป้อนค่า 3 7 10 4" xfId="1233" xr:uid="{E4093BB7-0D71-41F0-B492-024EAB8BB6A8}"/>
    <cellStyle name="ป้อนค่า 3 7 11" xfId="31379" xr:uid="{4A54BE1E-DD1D-4812-8260-61D67902D42F}"/>
    <cellStyle name="ป้อนค่า 3 7 11 2" xfId="17579" xr:uid="{EE08151A-B1A3-4FFD-8A99-0B76253C689B}"/>
    <cellStyle name="ป้อนค่า 3 7 11 3" xfId="8922" xr:uid="{269A4BBD-CB33-40E0-84DC-0C0316582343}"/>
    <cellStyle name="ป้อนค่า 3 7 11 4" xfId="3825" xr:uid="{6BCABDBE-D30B-4168-9F79-3654878DC92E}"/>
    <cellStyle name="ป้อนค่า 3 7 12" xfId="39175" xr:uid="{B4C73706-627B-4599-932B-F38491A6E8B0}"/>
    <cellStyle name="ป้อนค่า 3 7 13" xfId="24529" xr:uid="{009DEF86-86B9-4CB2-B7C7-8AB2F127A478}"/>
    <cellStyle name="ป้อนค่า 3 7 14" xfId="19467" xr:uid="{18267594-3A06-4C99-8267-E6616450C546}"/>
    <cellStyle name="ป้อนค่า 3 7 15" xfId="7512" xr:uid="{D3E029B7-C76B-494D-BB54-17A84F6BBD68}"/>
    <cellStyle name="ป้อนค่า 3 7 2" xfId="41503" xr:uid="{A09B6C50-4804-4653-B8F8-8378DF388FBF}"/>
    <cellStyle name="ป้อนค่า 3 7 2 10" xfId="10775" xr:uid="{A6BF5364-8161-41C3-8E0C-99EE28402B15}"/>
    <cellStyle name="ป้อนค่า 3 7 2 2" xfId="31377" xr:uid="{AA8EF0E0-27B1-4355-BAFC-AA71EA0A313F}"/>
    <cellStyle name="ป้อนค่า 3 7 2 2 2" xfId="17577" xr:uid="{DCAAAD03-9F44-4B59-B9CE-49F8369C5F93}"/>
    <cellStyle name="ป้อนค่า 3 7 2 2 3" xfId="8920" xr:uid="{AE6FAD90-5AF5-4028-A4D1-A29438FFB8F7}"/>
    <cellStyle name="ป้อนค่า 3 7 2 2 4" xfId="3823" xr:uid="{6780515B-A1F5-4169-A1F1-9EFE2B751292}"/>
    <cellStyle name="ป้อนค่า 3 7 2 3" xfId="27914" xr:uid="{DA2A088F-360D-4E50-A10D-F28606EFF8E7}"/>
    <cellStyle name="ป้อนค่า 3 7 2 3 2" xfId="14442" xr:uid="{2100E094-8B28-4805-8BE3-B1CCB22C1748}"/>
    <cellStyle name="ป้อนค่า 3 7 2 3 3" xfId="6332" xr:uid="{8B72949C-2372-456A-9C5B-988A7A3ED851}"/>
    <cellStyle name="ป้อนค่า 3 7 2 3 4" xfId="2006" xr:uid="{E9C31C04-DFD1-49CD-AF86-CA70FCB844D8}"/>
    <cellStyle name="ป้อนค่า 3 7 2 4" xfId="29605" xr:uid="{9989E534-FC2E-4E44-9E4F-4F196D0E9C12}"/>
    <cellStyle name="ป้อนค่า 3 7 2 4 2" xfId="15939" xr:uid="{707F7B86-98A6-43A2-9115-3C92B1243DF0}"/>
    <cellStyle name="ป้อนค่า 3 7 2 4 3" xfId="7426" xr:uid="{8149DC46-4759-441C-80C4-C6E6FE96BD2D}"/>
    <cellStyle name="ป้อนค่า 3 7 2 4 4" xfId="2670" xr:uid="{F9A5B8CF-5940-4550-BA7F-4B2A120F71B7}"/>
    <cellStyle name="ป้อนค่า 3 7 2 5" xfId="25724" xr:uid="{401AD5F8-9E38-4D57-962D-CE7231804278}"/>
    <cellStyle name="ป้อนค่า 3 7 2 5 2" xfId="12299" xr:uid="{05CF320A-1C00-4F17-BFF1-AF1BF745204A}"/>
    <cellStyle name="ป้อนค่า 3 7 2 5 3" xfId="4769" xr:uid="{8CCC5B74-2186-4964-B6B6-6A5060E8BBC3}"/>
    <cellStyle name="ป้อนค่า 3 7 2 5 4" xfId="1003" xr:uid="{5FD7C702-2739-45DC-AFE3-0ABC61F23180}"/>
    <cellStyle name="ป้อนค่า 3 7 2 6" xfId="31378" xr:uid="{4ED6465F-2129-4365-A95F-615123E92994}"/>
    <cellStyle name="ป้อนค่า 3 7 2 6 2" xfId="17578" xr:uid="{0FCE60B2-15FB-4579-A7BD-03D604B9283B}"/>
    <cellStyle name="ป้อนค่า 3 7 2 6 3" xfId="8921" xr:uid="{D8A3BD5A-86CC-4969-A30E-55CF17008145}"/>
    <cellStyle name="ป้อนค่า 3 7 2 6 4" xfId="3824" xr:uid="{0915D023-B63D-4F57-80C0-64E134B851CA}"/>
    <cellStyle name="ป้อนค่า 3 7 2 7" xfId="38641" xr:uid="{D0641AED-A44C-48F5-8A2B-27BCA02FAD9D}"/>
    <cellStyle name="ป้อนค่า 3 7 2 8" xfId="24018" xr:uid="{717885F7-F819-4737-BC18-4641F2D50762}"/>
    <cellStyle name="ป้อนค่า 3 7 2 9" xfId="15027" xr:uid="{82B2BA5E-BA9E-4B2B-811B-10810578B5E3}"/>
    <cellStyle name="ป้อนค่า 3 7 3" xfId="31376" xr:uid="{F6C77F51-0842-4EE5-9558-0F10C0795306}"/>
    <cellStyle name="ป้อนค่า 3 7 3 2" xfId="31375" xr:uid="{E1F2D232-9D38-4FDD-9C16-D48D9BAA0929}"/>
    <cellStyle name="ป้อนค่า 3 7 3 2 2" xfId="17575" xr:uid="{F66EDB06-D040-479F-9F10-4F10784D07CE}"/>
    <cellStyle name="ป้อนค่า 3 7 3 2 3" xfId="8918" xr:uid="{2E9AD7A3-1AA4-4DE9-A42F-454A6D0FFCDE}"/>
    <cellStyle name="ป้อนค่า 3 7 3 2 4" xfId="3821" xr:uid="{43850E0D-5B79-4E7D-B0D7-8767A9F5AD26}"/>
    <cellStyle name="ป้อนค่า 3 7 3 3" xfId="17576" xr:uid="{6A58EE0A-4F1F-46CF-A136-B15475700263}"/>
    <cellStyle name="ป้อนค่า 3 7 3 4" xfId="8919" xr:uid="{64140774-A965-40DD-A59F-F8F555156A93}"/>
    <cellStyle name="ป้อนค่า 3 7 3 5" xfId="3822" xr:uid="{3315595B-582E-47F8-9FE3-5B8198AC5E21}"/>
    <cellStyle name="ป้อนค่า 3 7 4" xfId="31374" xr:uid="{4088F348-128F-40E2-AEB2-31C828202E86}"/>
    <cellStyle name="ป้อนค่า 3 7 4 2" xfId="31373" xr:uid="{59944CE5-A4B7-4A79-8595-6341FE614E74}"/>
    <cellStyle name="ป้อนค่า 3 7 4 2 2" xfId="17573" xr:uid="{A1CA133D-4870-4A00-B9A3-B4DA3DF38786}"/>
    <cellStyle name="ป้อนค่า 3 7 4 2 3" xfId="8916" xr:uid="{FB78C98A-549F-4582-B05A-97216014727E}"/>
    <cellStyle name="ป้อนค่า 3 7 4 2 4" xfId="3819" xr:uid="{6FE12532-7875-42E7-9115-E4157A9313EB}"/>
    <cellStyle name="ป้อนค่า 3 7 4 3" xfId="17574" xr:uid="{7B66450C-6C6C-4F5B-9CA7-AFEF78DE7EDF}"/>
    <cellStyle name="ป้อนค่า 3 7 4 4" xfId="8917" xr:uid="{0D63F353-C8F0-427E-88C5-63E8E65CDBD0}"/>
    <cellStyle name="ป้อนค่า 3 7 4 5" xfId="3820" xr:uid="{E553C5D1-A07C-4143-A186-0B5647A72D98}"/>
    <cellStyle name="ป้อนค่า 3 7 5" xfId="31372" xr:uid="{37AD75F2-7016-4C41-BFC5-73C4FBED2CA0}"/>
    <cellStyle name="ป้อนค่า 3 7 5 2" xfId="17572" xr:uid="{D6CC53D7-5555-4CF0-A057-B9AACA5A0152}"/>
    <cellStyle name="ป้อนค่า 3 7 5 3" xfId="8915" xr:uid="{6A5B1E8C-CF30-476B-B967-297FD4E93AD2}"/>
    <cellStyle name="ป้อนค่า 3 7 5 4" xfId="3818" xr:uid="{9C5FBF28-0801-4100-A42C-602132F493A7}"/>
    <cellStyle name="ป้อนค่า 3 7 6" xfId="31371" xr:uid="{3D076DCE-4269-4AB1-A9A2-F9C55B32C450}"/>
    <cellStyle name="ป้อนค่า 3 7 6 2" xfId="17571" xr:uid="{45655C04-DAB3-4308-B13D-A02BC052F766}"/>
    <cellStyle name="ป้อนค่า 3 7 6 3" xfId="8914" xr:uid="{A0478F65-CAF9-4FDD-A844-0AF5EA810284}"/>
    <cellStyle name="ป้อนค่า 3 7 6 4" xfId="3817" xr:uid="{1929E94E-6804-45D1-9354-716B50F4D88D}"/>
    <cellStyle name="ป้อนค่า 3 7 7" xfId="31370" xr:uid="{62620AF4-EA34-4202-AAA8-2E65004D12C6}"/>
    <cellStyle name="ป้อนค่า 3 7 7 2" xfId="31369" xr:uid="{5E033D70-8322-4729-AEBD-ACFA3335A2BC}"/>
    <cellStyle name="ป้อนค่า 3 7 7 2 2" xfId="17569" xr:uid="{94527AAC-CBF5-4EE5-A2D2-E26EFBF472F2}"/>
    <cellStyle name="ป้อนค่า 3 7 7 2 3" xfId="8912" xr:uid="{CA0B7D46-6D14-454A-8E99-F4F5FFC02DB6}"/>
    <cellStyle name="ป้อนค่า 3 7 7 2 4" xfId="3815" xr:uid="{37615A72-3CD1-4048-98D5-576AEC27901D}"/>
    <cellStyle name="ป้อนค่า 3 7 7 3" xfId="17570" xr:uid="{F7C2B3CF-3795-4C25-8B3B-3BDFA68DEDE8}"/>
    <cellStyle name="ป้อนค่า 3 7 7 4" xfId="8913" xr:uid="{4DF606EA-D9AB-4823-B340-9291F56DC106}"/>
    <cellStyle name="ป้อนค่า 3 7 7 5" xfId="3816" xr:uid="{60C2926B-7495-4F56-BABA-882DF7C2A2D5}"/>
    <cellStyle name="ป้อนค่า 3 7 8" xfId="28419" xr:uid="{3118FA49-BE7F-493F-93F1-2C8BF5682C4E}"/>
    <cellStyle name="ป้อนค่า 3 7 8 2" xfId="14938" xr:uid="{1C93E97E-313B-4786-BFB9-7C8FEBA270F0}"/>
    <cellStyle name="ป้อนค่า 3 7 8 3" xfId="6714" xr:uid="{BA67A8E9-EF29-44B6-8843-59F9946E7432}"/>
    <cellStyle name="ป้อนค่า 3 7 8 4" xfId="2310" xr:uid="{CB846ADA-9755-46B9-8A97-17E5083FA201}"/>
    <cellStyle name="ป้อนค่า 3 7 9" xfId="27545" xr:uid="{B74F1D5A-B385-4EB9-BD4C-5BDC39DF94C9}"/>
    <cellStyle name="ป้อนค่า 3 7 9 2" xfId="14077" xr:uid="{057218BB-CCF6-4990-93C2-275473983C68}"/>
    <cellStyle name="ป้อนค่า 3 7 9 3" xfId="6041" xr:uid="{9E44B8FC-761D-43A9-8C7D-9B20466F307B}"/>
    <cellStyle name="ป้อนค่า 3 7 9 4" xfId="1773" xr:uid="{BEB041D6-877C-40CC-8DA8-0FEBCC343303}"/>
    <cellStyle name="ป้อนค่า 3 8" xfId="42050" xr:uid="{6B50F081-31EC-4E41-B41D-22AFA526180D}"/>
    <cellStyle name="ป้อนค่า 3 8 10" xfId="6435" xr:uid="{35F54D24-FB97-4ABD-8A0C-7222EAB34FB0}"/>
    <cellStyle name="ป้อนค่า 3 8 2" xfId="41502" xr:uid="{4A76E7D9-4F78-437A-82B5-9E342D74B965}"/>
    <cellStyle name="ป้อนค่า 3 8 2 2" xfId="27913" xr:uid="{6F38855F-F332-421F-8283-DEB359EDF892}"/>
    <cellStyle name="ป้อนค่า 3 8 2 2 2" xfId="14441" xr:uid="{41206F79-5035-45A5-B0BE-ECC291AA800B}"/>
    <cellStyle name="ป้อนค่า 3 8 2 2 3" xfId="6331" xr:uid="{0D999C92-B23D-4D0D-9E34-2DE24534AFE0}"/>
    <cellStyle name="ป้อนค่า 3 8 2 2 4" xfId="2005" xr:uid="{51C2CDA0-65C5-47E9-8ED0-823D93E95B1D}"/>
    <cellStyle name="ป้อนค่า 3 8 2 3" xfId="29952" xr:uid="{6A47EC9C-82BC-47AD-88C4-4440E61B1129}"/>
    <cellStyle name="ป้อนค่า 3 8 2 3 2" xfId="16251" xr:uid="{4F81228B-DFD2-439D-BB7A-4818C5D820CF}"/>
    <cellStyle name="ป้อนค่า 3 8 2 3 3" xfId="7716" xr:uid="{B9FF46FF-2248-4223-BD17-453C327CCDD3}"/>
    <cellStyle name="ป้อนค่า 3 8 2 3 4" xfId="2847" xr:uid="{4FF7EDE9-122A-4549-A89F-642E1ABC16D7}"/>
    <cellStyle name="ป้อนค่า 3 8 2 4" xfId="25723" xr:uid="{EC645EA1-4823-435B-913C-8D1DD8D70FCD}"/>
    <cellStyle name="ป้อนค่า 3 8 2 4 2" xfId="12298" xr:uid="{B5A886DC-C414-4B7C-AD97-BB5191AC365C}"/>
    <cellStyle name="ป้อนค่า 3 8 2 4 3" xfId="4768" xr:uid="{04BEABF9-C51E-4940-A74C-664779B1DAD9}"/>
    <cellStyle name="ป้อนค่า 3 8 2 4 4" xfId="1002" xr:uid="{A1EBF0DB-5169-4580-ADD2-A16A40AB506E}"/>
    <cellStyle name="ป้อนค่า 3 8 2 5" xfId="31367" xr:uid="{7498ED21-2944-4CB1-AA06-A1D6B92463BF}"/>
    <cellStyle name="ป้อนค่า 3 8 2 5 2" xfId="17567" xr:uid="{8E989FBD-5BAD-41EC-B413-AD6432491544}"/>
    <cellStyle name="ป้อนค่า 3 8 2 5 3" xfId="8910" xr:uid="{8A9CC4AD-0C7D-46CD-B1C1-19DD7E2FFDE1}"/>
    <cellStyle name="ป้อนค่า 3 8 2 5 4" xfId="3813" xr:uid="{E47458D0-435A-45F8-8554-F0183BFDD134}"/>
    <cellStyle name="ป้อนค่า 3 8 2 6" xfId="38640" xr:uid="{0372F2F7-4649-4635-B876-6C234B6DD90D}"/>
    <cellStyle name="ป้อนค่า 3 8 2 7" xfId="24017" xr:uid="{2D784948-CF30-4516-961D-5511399E11E3}"/>
    <cellStyle name="ป้อนค่า 3 8 2 8" xfId="16236" xr:uid="{B581D0F1-1B2F-4C7D-9EAC-4FF926067A99}"/>
    <cellStyle name="ป้อนค่า 3 8 2 9" xfId="10776" xr:uid="{C9E526FF-FF85-4844-A659-33075C0ED6E6}"/>
    <cellStyle name="ป้อนค่า 3 8 3" xfId="28418" xr:uid="{32B4BF9D-E070-4635-80D6-BC355EBBD1FE}"/>
    <cellStyle name="ป้อนค่า 3 8 3 2" xfId="14937" xr:uid="{7E9DD71E-6AF0-482B-A862-9F4A71595FD2}"/>
    <cellStyle name="ป้อนค่า 3 8 3 3" xfId="6713" xr:uid="{6C68CD76-6FC0-4249-AA64-129E42562BBA}"/>
    <cellStyle name="ป้อนค่า 3 8 3 4" xfId="2309" xr:uid="{37F66EC4-611B-4318-BA2D-956117EB423E}"/>
    <cellStyle name="ป้อนค่า 3 8 4" xfId="27544" xr:uid="{8597AFCF-AC00-4D05-8B25-200CC8DFF69C}"/>
    <cellStyle name="ป้อนค่า 3 8 4 2" xfId="14076" xr:uid="{3E60F4E7-5ED0-4E37-B628-276479BF5C8F}"/>
    <cellStyle name="ป้อนค่า 3 8 4 3" xfId="6040" xr:uid="{D868BF44-1949-4143-8036-EAC82191199E}"/>
    <cellStyle name="ป้อนค่า 3 8 4 4" xfId="1772" xr:uid="{B0C5FAEB-DA46-41F0-B899-7C499673F019}"/>
    <cellStyle name="ป้อนค่า 3 8 5" xfId="26230" xr:uid="{563B5317-A713-42F2-84E2-0D3163E86B81}"/>
    <cellStyle name="ป้อนค่า 3 8 5 2" xfId="12794" xr:uid="{BCB87D4D-8452-44BF-978E-2C805283F8B6}"/>
    <cellStyle name="ป้อนค่า 3 8 5 3" xfId="5120" xr:uid="{60F96772-D6AD-4CF2-AFF2-12CCDAB044B3}"/>
    <cellStyle name="ป้อนค่า 3 8 5 4" xfId="1232" xr:uid="{58B44AD3-F90B-45BA-AC14-E6FCB747CDA8}"/>
    <cellStyle name="ป้อนค่า 3 8 6" xfId="31368" xr:uid="{1FF37E07-6615-46D2-A137-F31295B2648E}"/>
    <cellStyle name="ป้อนค่า 3 8 6 2" xfId="17568" xr:uid="{C2D53603-DEA4-4F78-87D8-D989FE61042C}"/>
    <cellStyle name="ป้อนค่า 3 8 6 3" xfId="8911" xr:uid="{3B35C24B-AB66-49DB-A0EE-531889A1814B}"/>
    <cellStyle name="ป้อนค่า 3 8 6 4" xfId="3814" xr:uid="{74910C38-5CEF-47AE-AD34-4986F761CEB7}"/>
    <cellStyle name="ป้อนค่า 3 8 7" xfId="39174" xr:uid="{135BE1A5-D424-48A7-8EB1-95C5EE60C487}"/>
    <cellStyle name="ป้อนค่า 3 8 8" xfId="24528" xr:uid="{EB5107EE-C1E7-4A0C-9BC5-170BDF868F36}"/>
    <cellStyle name="ป้อนค่า 3 8 9" xfId="19468" xr:uid="{9D1ED5A3-D43E-40D5-A096-F88E1F9BC3FA}"/>
    <cellStyle name="ป้อนค่า 3 9" xfId="41510" xr:uid="{0068D7B0-671D-46B6-8F1B-7B80D9A495EB}"/>
    <cellStyle name="ป้อนค่า 3 9 2" xfId="29610" xr:uid="{3040D8CA-201E-4CC4-8D1E-BC3DEB4D9C78}"/>
    <cellStyle name="ป้อนค่า 3 9 2 2" xfId="15944" xr:uid="{CA5CE081-CA4A-4B22-89CC-4E1694721023}"/>
    <cellStyle name="ป้อนค่า 3 9 2 3" xfId="7431" xr:uid="{E8F3D3F1-1618-429D-B109-473396E85FCF}"/>
    <cellStyle name="ป้อนค่า 3 9 2 4" xfId="2675" xr:uid="{4DF49FF2-CDED-4C9D-A2ED-A6854FFDC293}"/>
    <cellStyle name="ป้อนค่า 3 9 3" xfId="25731" xr:uid="{3480840B-EF18-4EFC-B377-8EB2D8A65107}"/>
    <cellStyle name="ป้อนค่า 3 9 3 2" xfId="12306" xr:uid="{3C3040FD-D9A4-4549-8EC6-4DDC79A38C52}"/>
    <cellStyle name="ป้อนค่า 3 9 3 3" xfId="4776" xr:uid="{52E5C641-C750-4DAB-8C27-1FC62E56D00E}"/>
    <cellStyle name="ป้อนค่า 3 9 3 4" xfId="1010" xr:uid="{E65FD8BF-22D6-4B62-85F6-AC27B3948FBB}"/>
    <cellStyle name="ป้อนค่า 3 9 4" xfId="27921" xr:uid="{95B1A76A-218A-47D4-804B-F423B2A8B0A0}"/>
    <cellStyle name="ป้อนค่า 3 9 4 2" xfId="14449" xr:uid="{0C46997E-2EF0-4954-973C-4BF2D115C6DA}"/>
    <cellStyle name="ป้อนค่า 3 9 4 3" xfId="6339" xr:uid="{D0E266ED-26BD-4D9C-9AF0-A3EE00826C58}"/>
    <cellStyle name="ป้อนค่า 3 9 4 4" xfId="2013" xr:uid="{521A16FA-46A6-48CB-81C7-3A03EBEDF824}"/>
    <cellStyle name="ป้อนค่า 3 9 5" xfId="38648" xr:uid="{9C8644C2-CE88-4A67-B8C7-4CED212560B4}"/>
    <cellStyle name="ป้อนค่า 3 9 6" xfId="24025" xr:uid="{4A9DF85B-1A6E-46EB-AB48-6F25DC57542E}"/>
    <cellStyle name="ป้อนค่า 3 9 7" xfId="14001" xr:uid="{5CDCAFE3-E2AC-40A1-A878-90E035BE93D7}"/>
    <cellStyle name="ป้อนค่า 3 9 8" xfId="10770" xr:uid="{28C077F2-3C95-4E71-8EA4-D9DF31902C12}"/>
    <cellStyle name="ป้อนค่า 4" xfId="42049" xr:uid="{1F90E126-BE34-4474-987E-127C97523E54}"/>
    <cellStyle name="ป้อนค่า 4 10" xfId="26229" xr:uid="{D59A3511-D088-442F-AF45-50EEB17243F7}"/>
    <cellStyle name="ป้อนค่า 4 10 2" xfId="12793" xr:uid="{CB39E4CE-B560-40A8-A18A-1A7533DE1AF0}"/>
    <cellStyle name="ป้อนค่า 4 10 3" xfId="5119" xr:uid="{178E405B-1D83-4000-A513-F06876BCA37B}"/>
    <cellStyle name="ป้อนค่า 4 10 4" xfId="1231" xr:uid="{967BCA03-9CCD-4CCA-A906-FD11F17B7654}"/>
    <cellStyle name="ป้อนค่า 4 11" xfId="31366" xr:uid="{BEE3D617-BCC6-46C3-9E4A-20E9F7E2DAC6}"/>
    <cellStyle name="ป้อนค่า 4 11 2" xfId="17566" xr:uid="{E534C0B1-7501-4F38-BA48-B58179112E58}"/>
    <cellStyle name="ป้อนค่า 4 11 3" xfId="8909" xr:uid="{B610F123-3E80-490A-A3F0-3D23B26737FC}"/>
    <cellStyle name="ป้อนค่า 4 11 4" xfId="3812" xr:uid="{1BACB2B0-C537-441C-959D-BF722D70D13A}"/>
    <cellStyle name="ป้อนค่า 4 12" xfId="39173" xr:uid="{58EDCFA0-927C-4440-A530-CDE6F612EE3E}"/>
    <cellStyle name="ป้อนค่า 4 13" xfId="24527" xr:uid="{3BCEFE73-7A19-4ECB-9CDA-3C624B52B0B7}"/>
    <cellStyle name="ป้อนค่า 4 14" xfId="15257" xr:uid="{F7CBA56A-CA60-4E7C-98BB-BAB588C4D599}"/>
    <cellStyle name="ป้อนค่า 4 15" xfId="10475" xr:uid="{B084550E-5B89-4831-9A45-EF7DBC926BB2}"/>
    <cellStyle name="ป้อนค่า 4 2" xfId="42048" xr:uid="{16EEABAA-D83B-4670-A8EB-DC05E4E18D9C}"/>
    <cellStyle name="ป้อนค่า 4 2 10" xfId="31364" xr:uid="{2777133A-8228-4058-8654-0BDD00860A5D}"/>
    <cellStyle name="ป้อนค่า 4 2 10 2" xfId="17564" xr:uid="{8602D522-B289-4A8D-8072-76866B7FF00C}"/>
    <cellStyle name="ป้อนค่า 4 2 10 3" xfId="8907" xr:uid="{C4258BD0-31B3-4540-80C4-39990BA25198}"/>
    <cellStyle name="ป้อนค่า 4 2 10 4" xfId="3810" xr:uid="{D61CAF0E-CF30-4A36-A8AE-C2411C617BEB}"/>
    <cellStyle name="ป้อนค่า 4 2 11" xfId="28416" xr:uid="{1E05752C-3645-4D0C-B9AC-1D5508F69359}"/>
    <cellStyle name="ป้อนค่า 4 2 11 2" xfId="14935" xr:uid="{26E5D6CB-D15F-4640-9341-D6164099EF32}"/>
    <cellStyle name="ป้อนค่า 4 2 11 3" xfId="6711" xr:uid="{E5C34E93-A6A5-49FE-B022-3161D97C70D8}"/>
    <cellStyle name="ป้อนค่า 4 2 11 4" xfId="2307" xr:uid="{F89C1EF8-6D83-4231-99FE-95607148CC88}"/>
    <cellStyle name="ป้อนค่า 4 2 12" xfId="27549" xr:uid="{E3706C86-DAE8-403A-83ED-AF66CFD8E715}"/>
    <cellStyle name="ป้อนค่า 4 2 12 2" xfId="14081" xr:uid="{4F189538-4CBC-4D7E-8F50-A5CCFF5DEF8C}"/>
    <cellStyle name="ป้อนค่า 4 2 12 3" xfId="6045" xr:uid="{154CC9D0-828E-4FC3-962C-00334EF29D5D}"/>
    <cellStyle name="ป้อนค่า 4 2 12 4" xfId="1777" xr:uid="{EABA1727-44EA-4D76-BC6B-61C6F5B5A7D5}"/>
    <cellStyle name="ป้อนค่า 4 2 13" xfId="26228" xr:uid="{5CBF96C9-0598-420A-B08E-EA2545D3108F}"/>
    <cellStyle name="ป้อนค่า 4 2 13 2" xfId="12792" xr:uid="{6FE05B70-970E-45DD-B069-A34A98835C49}"/>
    <cellStyle name="ป้อนค่า 4 2 13 3" xfId="5118" xr:uid="{E8BD13E4-2811-4DEC-BE91-8648D6334229}"/>
    <cellStyle name="ป้อนค่า 4 2 13 4" xfId="1230" xr:uid="{BB87FB08-E7B7-4A42-B154-6D6E9047C7A0}"/>
    <cellStyle name="ป้อนค่า 4 2 14" xfId="31365" xr:uid="{13DFB1B1-510E-42FD-B282-A9085243EB6B}"/>
    <cellStyle name="ป้อนค่า 4 2 14 2" xfId="17565" xr:uid="{BBABC9FF-A25B-49E6-B939-29BC16A3D8E2}"/>
    <cellStyle name="ป้อนค่า 4 2 14 3" xfId="8908" xr:uid="{D04526C1-7D6D-4E1C-A425-FF83D777DEC1}"/>
    <cellStyle name="ป้อนค่า 4 2 14 4" xfId="3811" xr:uid="{286ED733-A9FE-4B7F-BC5C-82D391571FAF}"/>
    <cellStyle name="ป้อนค่า 4 2 15" xfId="39172" xr:uid="{BF82FCC6-A66E-4DD4-9F88-3D8FDE10A26C}"/>
    <cellStyle name="ป้อนค่า 4 2 16" xfId="24526" xr:uid="{36646D6A-AD91-416F-B3A8-AEBAD2B2077F}"/>
    <cellStyle name="ป้อนค่า 4 2 17" xfId="41141" xr:uid="{0A12894E-AD6D-4241-B30F-9B58D8D6614C}"/>
    <cellStyle name="ป้อนค่า 4 2 18" xfId="10484" xr:uid="{7A9D697A-6218-4B84-B8C9-9ABA344E875A}"/>
    <cellStyle name="ป้อนค่า 4 2 2" xfId="41500" xr:uid="{D86475D7-1EEC-43E1-856C-1150670C23A8}"/>
    <cellStyle name="ป้อนค่า 4 2 2 10" xfId="10778" xr:uid="{A37AEF34-3DA9-47C9-9040-99D7470E692B}"/>
    <cellStyle name="ป้อนค่า 4 2 2 2" xfId="31362" xr:uid="{621AB88B-EAC0-42AD-B730-ACDD4A219DDB}"/>
    <cellStyle name="ป้อนค่า 4 2 2 2 2" xfId="17562" xr:uid="{3BC85E11-7DF6-4ECF-B050-117EE9794673}"/>
    <cellStyle name="ป้อนค่า 4 2 2 2 3" xfId="8905" xr:uid="{D16E7DE1-763B-4950-98BC-7A7B80655950}"/>
    <cellStyle name="ป้อนค่า 4 2 2 2 4" xfId="3808" xr:uid="{1F7F90E8-6910-4FA9-8A3A-6EEF8DC5B94C}"/>
    <cellStyle name="ป้อนค่า 4 2 2 3" xfId="27911" xr:uid="{37D52720-C5C5-4416-B589-C05CEC0FDC0C}"/>
    <cellStyle name="ป้อนค่า 4 2 2 3 2" xfId="14439" xr:uid="{5D0C813A-1B2D-4928-8047-EDDDCAB03F84}"/>
    <cellStyle name="ป้อนค่า 4 2 2 3 3" xfId="6329" xr:uid="{246A5CBF-1938-40C9-995C-8A9BBE40211F}"/>
    <cellStyle name="ป้อนค่า 4 2 2 3 4" xfId="2003" xr:uid="{CFAD6733-6BB1-4E92-9FE3-0353067ED713}"/>
    <cellStyle name="ป้อนค่า 4 2 2 4" xfId="29604" xr:uid="{07DCC1D8-CEE3-478A-BCA6-91458DA822B3}"/>
    <cellStyle name="ป้อนค่า 4 2 2 4 2" xfId="15938" xr:uid="{AB8D3D96-6DB6-48EF-BD93-0F94AE238C2C}"/>
    <cellStyle name="ป้อนค่า 4 2 2 4 3" xfId="7425" xr:uid="{3C5FFBE7-0CB7-40D9-A4D3-D1DCC340CDD7}"/>
    <cellStyle name="ป้อนค่า 4 2 2 4 4" xfId="2669" xr:uid="{02ECF743-EF9D-402E-9CAC-EAD1751025F2}"/>
    <cellStyle name="ป้อนค่า 4 2 2 5" xfId="25721" xr:uid="{208EDEAD-6AD1-4BC6-BCA8-FFED30DDAE96}"/>
    <cellStyle name="ป้อนค่า 4 2 2 5 2" xfId="12296" xr:uid="{F2549426-40EB-4A58-BEC5-725B96C67EA6}"/>
    <cellStyle name="ป้อนค่า 4 2 2 5 3" xfId="4766" xr:uid="{10B0F92B-5B01-4922-8761-B16422910DAD}"/>
    <cellStyle name="ป้อนค่า 4 2 2 5 4" xfId="1000" xr:uid="{9046ECBB-37FF-412B-A834-6F72B1438C74}"/>
    <cellStyle name="ป้อนค่า 4 2 2 6" xfId="31363" xr:uid="{E6055B07-C929-444F-9AC7-3AC100F2021D}"/>
    <cellStyle name="ป้อนค่า 4 2 2 6 2" xfId="17563" xr:uid="{E861923F-6D91-4537-A1D8-C410D95657A6}"/>
    <cellStyle name="ป้อนค่า 4 2 2 6 3" xfId="8906" xr:uid="{68946C04-B890-40EA-BA07-A67FCC042FF8}"/>
    <cellStyle name="ป้อนค่า 4 2 2 6 4" xfId="3809" xr:uid="{60CD9C5F-6BDF-4E2C-B307-9257E0A221A6}"/>
    <cellStyle name="ป้อนค่า 4 2 2 7" xfId="38638" xr:uid="{8E3DDE6B-A2EA-44EF-AEC7-18B9D0AA2AE5}"/>
    <cellStyle name="ป้อนค่า 4 2 2 8" xfId="24015" xr:uid="{56788D57-4F21-40A7-96DE-CA93877AA8A7}"/>
    <cellStyle name="ป้อนค่า 4 2 2 9" xfId="12923" xr:uid="{4B240B68-16AB-4188-8920-693F826F70A2}"/>
    <cellStyle name="ป้อนค่า 4 2 3" xfId="31361" xr:uid="{6686875C-AAA6-4C23-98E0-94DDD68DDE96}"/>
    <cellStyle name="ป้อนค่า 4 2 3 2" xfId="31360" xr:uid="{607814F5-2CB9-49B7-8C69-9A7402209682}"/>
    <cellStyle name="ป้อนค่า 4 2 3 2 2" xfId="17560" xr:uid="{503340BD-2E65-4D1D-B412-3D9C47CB1FD8}"/>
    <cellStyle name="ป้อนค่า 4 2 3 2 3" xfId="8903" xr:uid="{E955FFFB-A2CC-4A71-B672-E364E56D7BC9}"/>
    <cellStyle name="ป้อนค่า 4 2 3 2 4" xfId="3806" xr:uid="{09D894A4-920C-4D13-8A73-86F6E4149202}"/>
    <cellStyle name="ป้อนค่า 4 2 3 3" xfId="17561" xr:uid="{D084E00F-DAB4-47B1-8CCB-0BD73890AFAF}"/>
    <cellStyle name="ป้อนค่า 4 2 3 4" xfId="8904" xr:uid="{6414C264-EC95-41A7-9DC5-4E21182DDE18}"/>
    <cellStyle name="ป้อนค่า 4 2 3 5" xfId="3807" xr:uid="{292C2CD6-FC98-4EE2-9986-D9DC0D151B54}"/>
    <cellStyle name="ป้อนค่า 4 2 4" xfId="31359" xr:uid="{CC202B89-191D-42F9-A03B-BB3C812465FC}"/>
    <cellStyle name="ป้อนค่า 4 2 4 2" xfId="31358" xr:uid="{4C0E7B29-A8DA-4726-B88A-3417569EBCDF}"/>
    <cellStyle name="ป้อนค่า 4 2 4 2 2" xfId="17558" xr:uid="{EAC43E54-80F5-4F4B-83EE-72A2CD3B5F9F}"/>
    <cellStyle name="ป้อนค่า 4 2 4 2 3" xfId="8901" xr:uid="{1271E224-18C5-4667-BE46-FAEF9CD9EFD1}"/>
    <cellStyle name="ป้อนค่า 4 2 4 2 4" xfId="3804" xr:uid="{F0DC88B3-0606-4414-995D-0D88834D0890}"/>
    <cellStyle name="ป้อนค่า 4 2 4 3" xfId="17559" xr:uid="{271D1140-7FE0-42E6-B828-62D498A104C5}"/>
    <cellStyle name="ป้อนค่า 4 2 4 4" xfId="8902" xr:uid="{A0B19A96-C81B-4E61-88EA-24F1568D7D2A}"/>
    <cellStyle name="ป้อนค่า 4 2 4 5" xfId="3805" xr:uid="{519C5532-C0D0-4563-B4FB-F679A6D070D3}"/>
    <cellStyle name="ป้อนค่า 4 2 5" xfId="31357" xr:uid="{DF38253F-C820-440C-9050-E23A41F68B26}"/>
    <cellStyle name="ป้อนค่า 4 2 5 2" xfId="31356" xr:uid="{038C5657-B024-4983-B127-61F021ACCF39}"/>
    <cellStyle name="ป้อนค่า 4 2 5 2 2" xfId="17556" xr:uid="{99F61E45-2B92-46AD-8009-27843CCF52EF}"/>
    <cellStyle name="ป้อนค่า 4 2 5 2 3" xfId="8899" xr:uid="{13307D5E-EAA6-4A04-BC57-A61BFFD56117}"/>
    <cellStyle name="ป้อนค่า 4 2 5 2 4" xfId="3802" xr:uid="{650DBAC1-4A2B-4A2E-ABA4-8F1232EA467D}"/>
    <cellStyle name="ป้อนค่า 4 2 5 3" xfId="17557" xr:uid="{71662D6F-BD45-4AC5-B787-ADD92684774F}"/>
    <cellStyle name="ป้อนค่า 4 2 5 4" xfId="8900" xr:uid="{69DFED9A-59FB-4379-A8EC-7A679D8FB94F}"/>
    <cellStyle name="ป้อนค่า 4 2 5 5" xfId="3803" xr:uid="{E4230E06-F42B-499B-809D-1FF036A0DEF0}"/>
    <cellStyle name="ป้อนค่า 4 2 6" xfId="31355" xr:uid="{F52B9B76-AC30-44CB-AECB-7BF38CD1C4AE}"/>
    <cellStyle name="ป้อนค่า 4 2 6 2" xfId="31354" xr:uid="{BE84EC56-43CD-4B7D-A108-7298E4324F64}"/>
    <cellStyle name="ป้อนค่า 4 2 6 2 2" xfId="17554" xr:uid="{01E89BE9-2B9C-4BB2-8D11-148AE4090FC9}"/>
    <cellStyle name="ป้อนค่า 4 2 6 2 3" xfId="8897" xr:uid="{A671013B-8DAE-484D-8FC7-3BAC9BD3F613}"/>
    <cellStyle name="ป้อนค่า 4 2 6 2 4" xfId="3800" xr:uid="{C509FB22-EFF0-42B1-973F-449E74D674DC}"/>
    <cellStyle name="ป้อนค่า 4 2 6 3" xfId="17555" xr:uid="{BDFF2E9B-A394-4259-B7F2-12E43C5E7D24}"/>
    <cellStyle name="ป้อนค่า 4 2 6 4" xfId="8898" xr:uid="{C9E6D0CF-E390-4D1F-90D1-01D9613426E4}"/>
    <cellStyle name="ป้อนค่า 4 2 6 5" xfId="3801" xr:uid="{3D34ECC8-4A87-4E20-872C-CD26BC0FE577}"/>
    <cellStyle name="ป้อนค่า 4 2 7" xfId="31353" xr:uid="{B14E9A25-4CA3-4A3C-AB39-3859F4CFE6C6}"/>
    <cellStyle name="ป้อนค่า 4 2 7 2" xfId="31352" xr:uid="{EB3892D2-3CA4-49AB-AA7B-EAE1ED64D5BA}"/>
    <cellStyle name="ป้อนค่า 4 2 7 2 2" xfId="17552" xr:uid="{C71CA179-C832-4F9A-9F4D-80A08D50FB8D}"/>
    <cellStyle name="ป้อนค่า 4 2 7 2 3" xfId="8895" xr:uid="{536DF160-FCA6-431F-87C9-2CD33DDF3530}"/>
    <cellStyle name="ป้อนค่า 4 2 7 2 4" xfId="3798" xr:uid="{90FECEA7-9A47-41CB-A21B-776A1084CBE8}"/>
    <cellStyle name="ป้อนค่า 4 2 7 3" xfId="17553" xr:uid="{D4B737F6-F356-41B5-A2A1-3C1EDA90A367}"/>
    <cellStyle name="ป้อนค่า 4 2 7 4" xfId="8896" xr:uid="{188C45AE-BC4C-405B-84C5-3D17116516A6}"/>
    <cellStyle name="ป้อนค่า 4 2 7 5" xfId="3799" xr:uid="{A140B3F5-D26C-4FD2-8141-94FB3116D732}"/>
    <cellStyle name="ป้อนค่า 4 2 8" xfId="31351" xr:uid="{6AC7B95D-165D-4F7C-9145-A5EEA3A2DAF6}"/>
    <cellStyle name="ป้อนค่า 4 2 8 2" xfId="17551" xr:uid="{2955CD97-C19C-48B2-983E-1D1C02847FD7}"/>
    <cellStyle name="ป้อนค่า 4 2 8 3" xfId="8894" xr:uid="{38CC1127-D990-45B0-BA48-DB171465D70F}"/>
    <cellStyle name="ป้อนค่า 4 2 8 4" xfId="3797" xr:uid="{A8191148-E31D-4661-819C-2D7E9B48BD6E}"/>
    <cellStyle name="ป้อนค่า 4 2 9" xfId="31350" xr:uid="{11A5AC11-3F7B-4737-8836-0856486F9556}"/>
    <cellStyle name="ป้อนค่า 4 2 9 2" xfId="31349" xr:uid="{93096A9D-70CB-400B-91B2-79A37FCC645B}"/>
    <cellStyle name="ป้อนค่า 4 2 9 2 2" xfId="17549" xr:uid="{7AC037C4-7DEB-47AF-908F-849B3C80BAF6}"/>
    <cellStyle name="ป้อนค่า 4 2 9 2 3" xfId="8892" xr:uid="{0C88B913-FF81-4561-95C5-B63897D2679C}"/>
    <cellStyle name="ป้อนค่า 4 2 9 2 4" xfId="3795" xr:uid="{C37F38D5-16ED-4A77-99C5-7165376E4846}"/>
    <cellStyle name="ป้อนค่า 4 2 9 3" xfId="17550" xr:uid="{DDE12D16-4E1C-4A60-A645-DC51D52306BE}"/>
    <cellStyle name="ป้อนค่า 4 2 9 4" xfId="8893" xr:uid="{92147E56-25A1-4B66-8B11-20BFEB7218D7}"/>
    <cellStyle name="ป้อนค่า 4 2 9 5" xfId="3796" xr:uid="{509E4F36-9FF4-4B53-A775-144775B09A8A}"/>
    <cellStyle name="ป้อนค่า 4 3" xfId="42047" xr:uid="{45081168-B83A-40F7-87E0-99EC56CD08E0}"/>
    <cellStyle name="ป้อนค่า 4 3 10" xfId="28415" xr:uid="{F9436186-D70D-4C58-B4E5-A58815449402}"/>
    <cellStyle name="ป้อนค่า 4 3 10 2" xfId="14934" xr:uid="{A8474A02-F91C-4A53-8422-5E4F525BF45A}"/>
    <cellStyle name="ป้อนค่า 4 3 10 3" xfId="6710" xr:uid="{0E37BA5C-AB20-4D47-94C4-1A12FD196F86}"/>
    <cellStyle name="ป้อนค่า 4 3 10 4" xfId="2306" xr:uid="{CC183F4D-09D0-4450-97AE-E97C0D18153F}"/>
    <cellStyle name="ป้อนค่า 4 3 11" xfId="27546" xr:uid="{9B7938C0-ACD0-4BB1-8F14-793026977750}"/>
    <cellStyle name="ป้อนค่า 4 3 11 2" xfId="14078" xr:uid="{FF932D25-CEA1-467E-B54B-97FFE965DD12}"/>
    <cellStyle name="ป้อนค่า 4 3 11 3" xfId="6042" xr:uid="{4D82E2F4-5848-4083-8583-FA0606FC600B}"/>
    <cellStyle name="ป้อนค่า 4 3 11 4" xfId="1774" xr:uid="{EBAAD1D3-4D96-44AD-B7C4-4A35F76116DE}"/>
    <cellStyle name="ป้อนค่า 4 3 12" xfId="26227" xr:uid="{FA59147D-BBD4-42E6-93F6-CC277ADDB462}"/>
    <cellStyle name="ป้อนค่า 4 3 12 2" xfId="12791" xr:uid="{14A1FFA7-C889-4383-9C9F-631806005974}"/>
    <cellStyle name="ป้อนค่า 4 3 12 3" xfId="5117" xr:uid="{BCC2A734-13B4-4C66-9302-D8B0717A1028}"/>
    <cellStyle name="ป้อนค่า 4 3 12 4" xfId="1229" xr:uid="{FFE471F9-DFD2-4BB6-BC54-B6E1D295BA8D}"/>
    <cellStyle name="ป้อนค่า 4 3 13" xfId="31348" xr:uid="{64B4BCDD-973F-468B-B6D8-B9D4573C4222}"/>
    <cellStyle name="ป้อนค่า 4 3 13 2" xfId="17548" xr:uid="{10D691FC-CF9B-43A0-B562-F56412686CB9}"/>
    <cellStyle name="ป้อนค่า 4 3 13 3" xfId="8891" xr:uid="{675923E0-0D38-48A9-96A2-C1FA51F5CFCA}"/>
    <cellStyle name="ป้อนค่า 4 3 13 4" xfId="3794" xr:uid="{738A7D59-576A-486C-BBD7-B8A875660847}"/>
    <cellStyle name="ป้อนค่า 4 3 14" xfId="39171" xr:uid="{6B399B23-B1B8-463C-AAA3-365FAF3B31D7}"/>
    <cellStyle name="ป้อนค่า 4 3 15" xfId="24525" xr:uid="{D5E22585-DEBB-4A8C-BB9B-C165EED482A9}"/>
    <cellStyle name="ป้อนค่า 4 3 16" xfId="40644" xr:uid="{25C5F973-5014-45EB-BE20-55B1B407D1A2}"/>
    <cellStyle name="ป้อนค่า 4 3 17" xfId="4344" xr:uid="{377F2D51-29E0-4FE5-82AE-103D0DB71F38}"/>
    <cellStyle name="ป้อนค่า 4 3 2" xfId="41499" xr:uid="{F0C929AF-10E7-46F5-952D-545C30ADE3AA}"/>
    <cellStyle name="ป้อนค่า 4 3 2 10" xfId="10779" xr:uid="{F61D5B26-6181-457B-B847-F7817ED1592A}"/>
    <cellStyle name="ป้อนค่า 4 3 2 2" xfId="31346" xr:uid="{29B6DA38-1B5A-42F0-A4B0-E24ABFB6C1AE}"/>
    <cellStyle name="ป้อนค่า 4 3 2 2 2" xfId="17546" xr:uid="{60C110FD-77B3-4472-B28E-40D1A6B06B0F}"/>
    <cellStyle name="ป้อนค่า 4 3 2 2 3" xfId="8889" xr:uid="{CEF84FB1-C00C-4991-908C-3B24FD5614F6}"/>
    <cellStyle name="ป้อนค่า 4 3 2 2 4" xfId="3792" xr:uid="{BDBA9D3F-C0F0-423B-986D-CCACBD3180F0}"/>
    <cellStyle name="ป้อนค่า 4 3 2 3" xfId="27910" xr:uid="{FE52B55A-4A40-4743-9AB9-7005FAF3BBA0}"/>
    <cellStyle name="ป้อนค่า 4 3 2 3 2" xfId="14438" xr:uid="{46ED635E-D19A-423A-A986-41AC8788CE4F}"/>
    <cellStyle name="ป้อนค่า 4 3 2 3 3" xfId="6328" xr:uid="{F6F1FEE0-CF7C-4D67-9678-6CB1FE46DF30}"/>
    <cellStyle name="ป้อนค่า 4 3 2 3 4" xfId="2002" xr:uid="{B9DA2755-17CD-4861-B27C-181E5EEFD100}"/>
    <cellStyle name="ป้อนค่า 4 3 2 4" xfId="28651" xr:uid="{3266D37D-F8CD-41BD-B729-BB6BC6F68DE6}"/>
    <cellStyle name="ป้อนค่า 4 3 2 4 2" xfId="15135" xr:uid="{C0285588-ED42-4F05-98C0-2F8759C7FC41}"/>
    <cellStyle name="ป้อนค่า 4 3 2 4 3" xfId="6872" xr:uid="{C668C781-C45F-42EB-820F-C4F65F082FA1}"/>
    <cellStyle name="ป้อนค่า 4 3 2 4 4" xfId="2440" xr:uid="{196E4326-C19A-4703-BE57-4D80123313C5}"/>
    <cellStyle name="ป้อนค่า 4 3 2 5" xfId="25720" xr:uid="{307B0BC9-9F05-400C-A4B2-4F8168E0B1AC}"/>
    <cellStyle name="ป้อนค่า 4 3 2 5 2" xfId="12295" xr:uid="{4BA4C32B-B4A3-4A57-A244-E191B1CDFB3B}"/>
    <cellStyle name="ป้อนค่า 4 3 2 5 3" xfId="4765" xr:uid="{2B0423A1-BF7A-4ECD-8FE0-671E0FFCD3BE}"/>
    <cellStyle name="ป้อนค่า 4 3 2 5 4" xfId="999" xr:uid="{6274AAAB-B20A-4CBF-8811-EF3D941450A0}"/>
    <cellStyle name="ป้อนค่า 4 3 2 6" xfId="31347" xr:uid="{6A78F03E-860E-4741-AA69-93FCD9EC2ED3}"/>
    <cellStyle name="ป้อนค่า 4 3 2 6 2" xfId="17547" xr:uid="{E776DC99-549F-4B97-AC6E-23666F06A333}"/>
    <cellStyle name="ป้อนค่า 4 3 2 6 3" xfId="8890" xr:uid="{0787012E-F988-454C-B3F5-93ED817EE0E2}"/>
    <cellStyle name="ป้อนค่า 4 3 2 6 4" xfId="3793" xr:uid="{8D0844CD-B89A-45A7-B180-C827DE8B3521}"/>
    <cellStyle name="ป้อนค่า 4 3 2 7" xfId="38637" xr:uid="{0B7B32DF-0D4B-48F8-B68A-B94221224C74}"/>
    <cellStyle name="ป้อนค่า 4 3 2 8" xfId="24014" xr:uid="{79B42630-C91E-47F3-982B-1F503EA05896}"/>
    <cellStyle name="ป้อนค่า 4 3 2 9" xfId="16068" xr:uid="{EED02B7C-6548-42CE-B56E-64C1D8BE2DCB}"/>
    <cellStyle name="ป้อนค่า 4 3 3" xfId="31345" xr:uid="{EC1817CB-3247-4D0B-90DB-7D6CCEE61C76}"/>
    <cellStyle name="ป้อนค่า 4 3 3 2" xfId="31344" xr:uid="{CD1EDED2-5582-4057-9DEE-9A30F05BAB90}"/>
    <cellStyle name="ป้อนค่า 4 3 3 2 2" xfId="17544" xr:uid="{6B554C68-46E1-4E32-8629-39391D961DC3}"/>
    <cellStyle name="ป้อนค่า 4 3 3 2 3" xfId="8887" xr:uid="{B923B3ED-BCF5-4A01-88D9-91B56F8D5259}"/>
    <cellStyle name="ป้อนค่า 4 3 3 2 4" xfId="3790" xr:uid="{D091D69E-BB27-45C8-A06F-D3BC6B3101F0}"/>
    <cellStyle name="ป้อนค่า 4 3 3 3" xfId="17545" xr:uid="{6D65AF95-0014-4C52-9A17-ECD880D5F1D7}"/>
    <cellStyle name="ป้อนค่า 4 3 3 4" xfId="8888" xr:uid="{DA8D020D-1C9B-40CA-99CD-48986602DB40}"/>
    <cellStyle name="ป้อนค่า 4 3 3 5" xfId="3791" xr:uid="{1E6277D7-4EC6-44E4-92EF-4A15CB08A92C}"/>
    <cellStyle name="ป้อนค่า 4 3 4" xfId="31343" xr:uid="{E5C82739-D254-4E01-9CE1-E1E0AB03ACFA}"/>
    <cellStyle name="ป้อนค่า 4 3 4 2" xfId="31342" xr:uid="{DDF4BA8F-6809-43B4-87E2-DDD7597D7172}"/>
    <cellStyle name="ป้อนค่า 4 3 4 2 2" xfId="17542" xr:uid="{6C69C20C-2BF7-4655-BA07-3EBB5A2BAC67}"/>
    <cellStyle name="ป้อนค่า 4 3 4 2 3" xfId="8885" xr:uid="{F9B848B6-0EE4-4B32-A06B-A95FA7128F95}"/>
    <cellStyle name="ป้อนค่า 4 3 4 2 4" xfId="3788" xr:uid="{294E5BF1-6363-4C8A-8BB5-FF9B5C628AD0}"/>
    <cellStyle name="ป้อนค่า 4 3 4 3" xfId="17543" xr:uid="{7AD8C3C3-800B-4F06-929A-182BD1F6FB21}"/>
    <cellStyle name="ป้อนค่า 4 3 4 4" xfId="8886" xr:uid="{84E887D8-B12C-4169-8B02-6B6D2BBDC328}"/>
    <cellStyle name="ป้อนค่า 4 3 4 5" xfId="3789" xr:uid="{C421102C-FDC3-4A54-B6F1-84873BC23A35}"/>
    <cellStyle name="ป้อนค่า 4 3 5" xfId="31341" xr:uid="{AD977814-884B-4623-9662-F65A6C8D7296}"/>
    <cellStyle name="ป้อนค่า 4 3 5 2" xfId="31340" xr:uid="{28692BC8-E430-4018-9561-48AE9F5A861D}"/>
    <cellStyle name="ป้อนค่า 4 3 5 2 2" xfId="17540" xr:uid="{E2BA82CD-8D30-4753-A36A-E0437137D6A8}"/>
    <cellStyle name="ป้อนค่า 4 3 5 2 3" xfId="8883" xr:uid="{5AA99D26-1C0E-4C29-83DA-0AC3D159BBAC}"/>
    <cellStyle name="ป้อนค่า 4 3 5 2 4" xfId="3786" xr:uid="{84054399-8CD7-49C1-9D85-D61E42914EE0}"/>
    <cellStyle name="ป้อนค่า 4 3 5 3" xfId="17541" xr:uid="{4015DC3C-015D-4B45-80D5-80F0EB29BB37}"/>
    <cellStyle name="ป้อนค่า 4 3 5 4" xfId="8884" xr:uid="{1DFBFFEB-F3A8-4F9E-AA2D-A497CD42E1A0}"/>
    <cellStyle name="ป้อนค่า 4 3 5 5" xfId="3787" xr:uid="{18F785F2-01B1-4C8F-ABAB-563EF98F0854}"/>
    <cellStyle name="ป้อนค่า 4 3 6" xfId="31339" xr:uid="{1534ECFF-70B5-473C-9460-69EE6AC0BB31}"/>
    <cellStyle name="ป้อนค่า 4 3 6 2" xfId="31338" xr:uid="{685009D5-FC0B-44DA-B338-C8CA17BFB958}"/>
    <cellStyle name="ป้อนค่า 4 3 6 2 2" xfId="17538" xr:uid="{3A75154E-6FAF-40AE-8CD7-D90BC167CD7C}"/>
    <cellStyle name="ป้อนค่า 4 3 6 2 3" xfId="8881" xr:uid="{0BC3FE60-C44A-4CB6-8240-F79986A40DCE}"/>
    <cellStyle name="ป้อนค่า 4 3 6 2 4" xfId="3784" xr:uid="{88CE5DB9-66E7-43A5-AA55-EC61444F516C}"/>
    <cellStyle name="ป้อนค่า 4 3 6 3" xfId="17539" xr:uid="{87508A59-17CC-4E22-959B-240CC85B7773}"/>
    <cellStyle name="ป้อนค่า 4 3 6 4" xfId="8882" xr:uid="{12AE6209-C96B-42B8-A69C-B269F2C49D85}"/>
    <cellStyle name="ป้อนค่า 4 3 6 5" xfId="3785" xr:uid="{1FBA30CE-F174-45E8-9BF7-A257482FFC8B}"/>
    <cellStyle name="ป้อนค่า 4 3 7" xfId="31337" xr:uid="{A4ADF501-0262-46CD-82D9-795F77E7CDA4}"/>
    <cellStyle name="ป้อนค่า 4 3 7 2" xfId="17537" xr:uid="{87F46363-2297-4FB0-8271-F006B64528D3}"/>
    <cellStyle name="ป้อนค่า 4 3 7 3" xfId="8880" xr:uid="{703556DF-85EF-4C32-B314-4A700F6A7BCD}"/>
    <cellStyle name="ป้อนค่า 4 3 7 4" xfId="3783" xr:uid="{B7A3B3DB-0DCB-427B-B8BF-A4E8913A7389}"/>
    <cellStyle name="ป้อนค่า 4 3 8" xfId="31336" xr:uid="{7ADAFDCD-F49B-434C-BD27-999793815CB3}"/>
    <cellStyle name="ป้อนค่า 4 3 8 2" xfId="31335" xr:uid="{AA02BED9-AAE7-4EF6-92D0-7C9ADD5A40E2}"/>
    <cellStyle name="ป้อนค่า 4 3 8 2 2" xfId="17535" xr:uid="{CB16A56B-0160-49EB-947D-6520FC3E22E6}"/>
    <cellStyle name="ป้อนค่า 4 3 8 2 3" xfId="8878" xr:uid="{BC92FCE7-FCE6-4A3E-B443-58B4318A6CFD}"/>
    <cellStyle name="ป้อนค่า 4 3 8 2 4" xfId="3781" xr:uid="{E5BB8603-5E03-49FC-8C78-48509CC2BE6C}"/>
    <cellStyle name="ป้อนค่า 4 3 8 3" xfId="17536" xr:uid="{7486CB5F-18C4-4BAB-BC0E-696EE14E401A}"/>
    <cellStyle name="ป้อนค่า 4 3 8 4" xfId="8879" xr:uid="{E9A11246-4957-42F2-8CC7-BDC7EAA9F04B}"/>
    <cellStyle name="ป้อนค่า 4 3 8 5" xfId="3782" xr:uid="{10E06F38-38EC-4AD0-845D-776ED5A39FD8}"/>
    <cellStyle name="ป้อนค่า 4 3 9" xfId="31334" xr:uid="{8E418FE8-BF91-48B8-BA16-65A2D9737409}"/>
    <cellStyle name="ป้อนค่า 4 3 9 2" xfId="17534" xr:uid="{40389FE0-B83E-495A-BEDD-ED7D9054EFB5}"/>
    <cellStyle name="ป้อนค่า 4 3 9 3" xfId="8877" xr:uid="{FB825845-A7D9-49A9-BC47-385B32674375}"/>
    <cellStyle name="ป้อนค่า 4 3 9 4" xfId="3780" xr:uid="{DC399FB6-852C-4BDA-AD28-02527E862D10}"/>
    <cellStyle name="ป้อนค่า 4 4" xfId="42046" xr:uid="{E84EE5DA-0297-4853-B579-27173E9334A1}"/>
    <cellStyle name="ป้อนค่า 4 4 10" xfId="28414" xr:uid="{BAE873AC-74C5-4A14-BDC8-480D20983F91}"/>
    <cellStyle name="ป้อนค่า 4 4 10 2" xfId="14933" xr:uid="{083B0B86-97A2-424F-82D0-7FF1E134BB2C}"/>
    <cellStyle name="ป้อนค่า 4 4 10 3" xfId="6709" xr:uid="{5EE4A897-12B3-4552-BE0D-AA7B0DBE5FDC}"/>
    <cellStyle name="ป้อนค่า 4 4 10 4" xfId="2305" xr:uid="{E3624A38-EC8F-40E7-967E-E5C1839F5AA5}"/>
    <cellStyle name="ป้อนค่า 4 4 11" xfId="26516" xr:uid="{3E36BA33-7831-401A-B26A-F78A51B138FC}"/>
    <cellStyle name="ป้อนค่า 4 4 11 2" xfId="13071" xr:uid="{82807D57-B326-4521-9995-8F1A1FDC4059}"/>
    <cellStyle name="ป้อนค่า 4 4 11 3" xfId="5363" xr:uid="{CD76771D-E05E-4338-8941-01DEA605523C}"/>
    <cellStyle name="ป้อนค่า 4 4 11 4" xfId="1422" xr:uid="{5EDD107C-FECE-4197-B43A-6A1E071B84CA}"/>
    <cellStyle name="ป้อนค่า 4 4 12" xfId="26226" xr:uid="{39579E5B-2133-46AF-936D-1E434F95D173}"/>
    <cellStyle name="ป้อนค่า 4 4 12 2" xfId="12790" xr:uid="{2402FCDE-A6D9-49C7-9DF1-C5E0C2AF01F1}"/>
    <cellStyle name="ป้อนค่า 4 4 12 3" xfId="5116" xr:uid="{AC7DADB2-4431-41FC-9240-9A07280F610B}"/>
    <cellStyle name="ป้อนค่า 4 4 12 4" xfId="1228" xr:uid="{4AD956E9-8C36-4D5D-848A-95F71B6E6EBD}"/>
    <cellStyle name="ป้อนค่า 4 4 13" xfId="31333" xr:uid="{4E83A3DC-C43C-48BF-AC3A-BC8904D08479}"/>
    <cellStyle name="ป้อนค่า 4 4 13 2" xfId="17533" xr:uid="{427347A9-15D7-43F7-B16D-EFA51380B01F}"/>
    <cellStyle name="ป้อนค่า 4 4 13 3" xfId="8876" xr:uid="{853C32D9-D706-4627-B113-12BB0806AC05}"/>
    <cellStyle name="ป้อนค่า 4 4 13 4" xfId="3779" xr:uid="{C1D7011B-669E-4C17-8B0E-C1B876D0EBC1}"/>
    <cellStyle name="ป้อนค่า 4 4 14" xfId="39170" xr:uid="{3E9B0A70-D9FF-494D-BE42-6391E38E92B1}"/>
    <cellStyle name="ป้อนค่า 4 4 15" xfId="24524" xr:uid="{E694E341-3CB5-4AA0-9986-1C872FC5D8FC}"/>
    <cellStyle name="ป้อนค่า 4 4 16" xfId="19469" xr:uid="{F28B0C43-74F9-4A81-885C-E7684903BD82}"/>
    <cellStyle name="ป้อนค่า 4 4 17" xfId="5729" xr:uid="{6F03D284-0035-40A0-855E-EB27A32326D4}"/>
    <cellStyle name="ป้อนค่า 4 4 2" xfId="41498" xr:uid="{A7D192C6-FB73-4610-8D73-211AB9274982}"/>
    <cellStyle name="ป้อนค่า 4 4 2 10" xfId="10780" xr:uid="{319A6A74-6002-4EC7-A707-CD5EBA12ECFA}"/>
    <cellStyle name="ป้อนค่า 4 4 2 2" xfId="31331" xr:uid="{194DB9CE-D5D8-46C0-819E-F11ED5F72257}"/>
    <cellStyle name="ป้อนค่า 4 4 2 2 2" xfId="17531" xr:uid="{045DF6D7-F24F-46BB-814C-53879FC1BF0F}"/>
    <cellStyle name="ป้อนค่า 4 4 2 2 3" xfId="8874" xr:uid="{89EC4DE4-3991-4132-B743-17123567EE5E}"/>
    <cellStyle name="ป้อนค่า 4 4 2 2 4" xfId="3777" xr:uid="{64907FE5-83E7-480D-A28A-7CE6330C5842}"/>
    <cellStyle name="ป้อนค่า 4 4 2 3" xfId="27909" xr:uid="{E3D049E7-6FD1-40BD-AB44-AC1589C65CB2}"/>
    <cellStyle name="ป้อนค่า 4 4 2 3 2" xfId="14437" xr:uid="{B3EE7671-173C-40BD-811B-2299210DA9D3}"/>
    <cellStyle name="ป้อนค่า 4 4 2 3 3" xfId="6327" xr:uid="{30C534BF-ABE0-43B5-9F3C-6DBDFF0E5E44}"/>
    <cellStyle name="ป้อนค่า 4 4 2 3 4" xfId="2001" xr:uid="{806B0104-EC93-47CF-AA04-A38164EAFC8E}"/>
    <cellStyle name="ป้อนค่า 4 4 2 4" xfId="29603" xr:uid="{CB7FF12D-BDDD-423D-BE80-CD52BF3B8B68}"/>
    <cellStyle name="ป้อนค่า 4 4 2 4 2" xfId="15937" xr:uid="{3921C3F9-3CAC-4838-93D7-C198DD5CA167}"/>
    <cellStyle name="ป้อนค่า 4 4 2 4 3" xfId="7424" xr:uid="{039131CC-9532-487A-A0AA-5FAE409BEC8B}"/>
    <cellStyle name="ป้อนค่า 4 4 2 4 4" xfId="2668" xr:uid="{889D2E1F-2801-45F2-9063-634F519BB39B}"/>
    <cellStyle name="ป้อนค่า 4 4 2 5" xfId="25719" xr:uid="{F6AB749B-2A07-4445-AF7D-0B1E9FF07D97}"/>
    <cellStyle name="ป้อนค่า 4 4 2 5 2" xfId="12294" xr:uid="{5E52B72B-8792-4A53-8E26-7F097D05AACA}"/>
    <cellStyle name="ป้อนค่า 4 4 2 5 3" xfId="4764" xr:uid="{A0A4D7AB-8F4C-4E69-9423-309A1D26934B}"/>
    <cellStyle name="ป้อนค่า 4 4 2 5 4" xfId="998" xr:uid="{A2F56FAE-1AF0-4743-AE0C-81EB53752C3B}"/>
    <cellStyle name="ป้อนค่า 4 4 2 6" xfId="31332" xr:uid="{F510723C-3F63-4492-98A5-2EA5132977B3}"/>
    <cellStyle name="ป้อนค่า 4 4 2 6 2" xfId="17532" xr:uid="{8A6CB571-8B49-4BFC-9762-DB62CA2A0EEF}"/>
    <cellStyle name="ป้อนค่า 4 4 2 6 3" xfId="8875" xr:uid="{D5C86A3D-713B-4D8F-BEB3-21BBBB282E78}"/>
    <cellStyle name="ป้อนค่า 4 4 2 6 4" xfId="3778" xr:uid="{F5F082D5-ABE9-4966-82C3-9BF7FE382830}"/>
    <cellStyle name="ป้อนค่า 4 4 2 7" xfId="38636" xr:uid="{BBDDF230-2D81-43BC-A7EF-8A95A3F3B54E}"/>
    <cellStyle name="ป้อนค่า 4 4 2 8" xfId="24013" xr:uid="{436A67A6-EA97-4D8F-B614-175B7BDD90FA}"/>
    <cellStyle name="ป้อนค่า 4 4 2 9" xfId="14643" xr:uid="{1E8F80B9-7CCA-4851-B771-CCB2A7D011DC}"/>
    <cellStyle name="ป้อนค่า 4 4 3" xfId="31330" xr:uid="{F70A136F-A316-4354-AE2B-D5E86BC99141}"/>
    <cellStyle name="ป้อนค่า 4 4 3 2" xfId="31329" xr:uid="{B8E5322E-6CF9-4CAE-8F60-BE9336EDE737}"/>
    <cellStyle name="ป้อนค่า 4 4 3 2 2" xfId="17529" xr:uid="{E013A57F-FE51-4A4F-8272-12633E008293}"/>
    <cellStyle name="ป้อนค่า 4 4 3 2 3" xfId="8872" xr:uid="{D4370004-4F4E-4BDE-A892-D1A9A75C999A}"/>
    <cellStyle name="ป้อนค่า 4 4 3 2 4" xfId="3775" xr:uid="{ADF7547E-0F7A-4663-A59B-751D6B3FEB63}"/>
    <cellStyle name="ป้อนค่า 4 4 3 3" xfId="17530" xr:uid="{46C6764B-5BA7-4D3B-8CA0-F692381BEBE4}"/>
    <cellStyle name="ป้อนค่า 4 4 3 4" xfId="8873" xr:uid="{D1A11422-CE5C-4547-A9FE-0FD7AB26E817}"/>
    <cellStyle name="ป้อนค่า 4 4 3 5" xfId="3776" xr:uid="{A72F3F0E-E077-4038-9AD1-BB62341C8998}"/>
    <cellStyle name="ป้อนค่า 4 4 4" xfId="31328" xr:uid="{8FB04139-F462-474F-9584-228684000D4F}"/>
    <cellStyle name="ป้อนค่า 4 4 4 2" xfId="31327" xr:uid="{4E17F655-21B5-4084-B875-391C8DD4B1E3}"/>
    <cellStyle name="ป้อนค่า 4 4 4 2 2" xfId="17527" xr:uid="{D6615CAD-37AB-41FD-9541-B03C71299BC4}"/>
    <cellStyle name="ป้อนค่า 4 4 4 2 3" xfId="8870" xr:uid="{1961987C-EBC1-44E7-A0EF-0278FF71C398}"/>
    <cellStyle name="ป้อนค่า 4 4 4 2 4" xfId="3773" xr:uid="{D224490A-B949-4136-9716-2751199D26F5}"/>
    <cellStyle name="ป้อนค่า 4 4 4 3" xfId="17528" xr:uid="{405AAD90-11F6-4AFF-811C-5D3B7F194020}"/>
    <cellStyle name="ป้อนค่า 4 4 4 4" xfId="8871" xr:uid="{A4730CAB-E210-412E-9AF8-BC0D30B15106}"/>
    <cellStyle name="ป้อนค่า 4 4 4 5" xfId="3774" xr:uid="{DC0C56CC-E31E-426E-BCA7-D4C5D00BEE1E}"/>
    <cellStyle name="ป้อนค่า 4 4 5" xfId="31326" xr:uid="{06EE5EC9-5442-4D9E-A795-E740DDA8CB5E}"/>
    <cellStyle name="ป้อนค่า 4 4 5 2" xfId="31325" xr:uid="{97AFECBF-6E0C-4C69-B522-99CFF1F824E1}"/>
    <cellStyle name="ป้อนค่า 4 4 5 2 2" xfId="17525" xr:uid="{34E91D84-8D79-4E88-906F-25CC8B7151FD}"/>
    <cellStyle name="ป้อนค่า 4 4 5 2 3" xfId="8868" xr:uid="{30193408-047C-4F78-9754-CACD10AC1F8B}"/>
    <cellStyle name="ป้อนค่า 4 4 5 2 4" xfId="3771" xr:uid="{267EAFA4-A4FA-45B8-AC86-DA9B7FD97747}"/>
    <cellStyle name="ป้อนค่า 4 4 5 3" xfId="17526" xr:uid="{32F91F30-3517-411E-952A-529927594097}"/>
    <cellStyle name="ป้อนค่า 4 4 5 4" xfId="8869" xr:uid="{76E8D338-8FE6-41BA-8E76-E06923EEF2ED}"/>
    <cellStyle name="ป้อนค่า 4 4 5 5" xfId="3772" xr:uid="{4C1F5AA9-9C9B-4D9F-9F79-98920B18BBFF}"/>
    <cellStyle name="ป้อนค่า 4 4 6" xfId="31324" xr:uid="{702FDCC0-5FC5-471A-8DB9-43414B603A59}"/>
    <cellStyle name="ป้อนค่า 4 4 6 2" xfId="31323" xr:uid="{1524FDDA-DF50-4D08-B140-086DE9F68E7B}"/>
    <cellStyle name="ป้อนค่า 4 4 6 2 2" xfId="17523" xr:uid="{8ADD8B88-3C5C-4EA1-8010-28E710A390CC}"/>
    <cellStyle name="ป้อนค่า 4 4 6 2 3" xfId="8866" xr:uid="{74042B20-57AE-4AFD-BE95-8E35DDDBBEE8}"/>
    <cellStyle name="ป้อนค่า 4 4 6 2 4" xfId="3769" xr:uid="{F8E170EB-A45A-43ED-A19D-757782D4C6B9}"/>
    <cellStyle name="ป้อนค่า 4 4 6 3" xfId="17524" xr:uid="{E631A381-0E2E-4A86-A668-EEE9E6FCB209}"/>
    <cellStyle name="ป้อนค่า 4 4 6 4" xfId="8867" xr:uid="{971506FE-F35D-420A-B086-8882A1CDDF2D}"/>
    <cellStyle name="ป้อนค่า 4 4 6 5" xfId="3770" xr:uid="{9F50D83C-FC52-4995-8CC8-714AEC04DCC5}"/>
    <cellStyle name="ป้อนค่า 4 4 7" xfId="31322" xr:uid="{1A4D07BA-CA3A-43A7-A89E-8427118D95EE}"/>
    <cellStyle name="ป้อนค่า 4 4 7 2" xfId="17522" xr:uid="{5623369C-A703-4045-8C36-EEA2DEF7854C}"/>
    <cellStyle name="ป้อนค่า 4 4 7 3" xfId="8865" xr:uid="{899C12D8-44FC-4DD4-A9CD-C7B01CAAC3A9}"/>
    <cellStyle name="ป้อนค่า 4 4 7 4" xfId="3768" xr:uid="{658DCBA2-4752-4056-A6ED-E87420C4483C}"/>
    <cellStyle name="ป้อนค่า 4 4 8" xfId="31321" xr:uid="{DEEDC942-0008-4185-B9F4-E94D9C77F585}"/>
    <cellStyle name="ป้อนค่า 4 4 8 2" xfId="31320" xr:uid="{C209591E-C414-458D-A5A0-DFA49F736ACD}"/>
    <cellStyle name="ป้อนค่า 4 4 8 2 2" xfId="17520" xr:uid="{51E86D8F-64AC-4785-813E-0435A55D3354}"/>
    <cellStyle name="ป้อนค่า 4 4 8 2 3" xfId="8863" xr:uid="{D3F74EED-95BC-4A66-96A4-D648DC7CF07A}"/>
    <cellStyle name="ป้อนค่า 4 4 8 2 4" xfId="3766" xr:uid="{07EAD3FF-94EB-4FEB-8356-AF1DF9B57435}"/>
    <cellStyle name="ป้อนค่า 4 4 8 3" xfId="17521" xr:uid="{82E5B248-C477-483A-AB4A-1909443F1D2E}"/>
    <cellStyle name="ป้อนค่า 4 4 8 4" xfId="8864" xr:uid="{2D1CE6A4-E45E-451A-AA5B-309027AF6473}"/>
    <cellStyle name="ป้อนค่า 4 4 8 5" xfId="3767" xr:uid="{804F093A-397B-40E8-8E6F-EF1BDC88A774}"/>
    <cellStyle name="ป้อนค่า 4 4 9" xfId="31319" xr:uid="{292B3F24-E680-494A-844C-65691173FEE5}"/>
    <cellStyle name="ป้อนค่า 4 4 9 2" xfId="17519" xr:uid="{69241B4C-4FC9-4504-88E3-B230CB55A621}"/>
    <cellStyle name="ป้อนค่า 4 4 9 3" xfId="8862" xr:uid="{5616EBB8-4438-4D7D-987F-26FCB125E9E1}"/>
    <cellStyle name="ป้อนค่า 4 4 9 4" xfId="3765" xr:uid="{E97B3814-C175-44BE-BB02-E113F67E9332}"/>
    <cellStyle name="ป้อนค่า 4 5" xfId="42045" xr:uid="{28DF1D61-28DF-44D1-80CB-7EC789420CE7}"/>
    <cellStyle name="ป้อนค่า 4 5 10" xfId="28413" xr:uid="{1B1E611E-9EA4-4D94-A09E-EFC55E065740}"/>
    <cellStyle name="ป้อนค่า 4 5 10 2" xfId="14932" xr:uid="{ECD65626-AB08-48EC-B3A3-9EA884BA307B}"/>
    <cellStyle name="ป้อนค่า 4 5 10 3" xfId="6708" xr:uid="{2DBAADC2-5D0F-4A0E-8B43-0DCFDA4CD86F}"/>
    <cellStyle name="ป้อนค่า 4 5 10 4" xfId="2304" xr:uid="{83ABF27E-433F-4DC4-B0FE-DAFC489C52A3}"/>
    <cellStyle name="ป้อนค่า 4 5 11" xfId="27547" xr:uid="{CDC288AE-0C60-4C3E-A42E-385E60AB0A59}"/>
    <cellStyle name="ป้อนค่า 4 5 11 2" xfId="14079" xr:uid="{9A97C55B-480A-449E-9657-3E3415528FAD}"/>
    <cellStyle name="ป้อนค่า 4 5 11 3" xfId="6043" xr:uid="{45C113EE-15FB-4AC4-8D3B-27D2D8BA0F5C}"/>
    <cellStyle name="ป้อนค่า 4 5 11 4" xfId="1775" xr:uid="{A6D28E7A-BB1E-4BC9-AAF6-6FA374A8FEB7}"/>
    <cellStyle name="ป้อนค่า 4 5 12" xfId="26225" xr:uid="{264E3043-F4AA-44C4-A0C2-66265B303285}"/>
    <cellStyle name="ป้อนค่า 4 5 12 2" xfId="12789" xr:uid="{740BC2CB-DC1F-4685-8565-F9F749BC5DE2}"/>
    <cellStyle name="ป้อนค่า 4 5 12 3" xfId="5115" xr:uid="{7EE2819F-D232-4217-A88A-8872325510B3}"/>
    <cellStyle name="ป้อนค่า 4 5 12 4" xfId="1227" xr:uid="{CB286C03-7600-4665-97E1-F614F643031F}"/>
    <cellStyle name="ป้อนค่า 4 5 13" xfId="31318" xr:uid="{EAAC266C-9CE5-449D-9623-23F358BE1EE3}"/>
    <cellStyle name="ป้อนค่า 4 5 13 2" xfId="17518" xr:uid="{4FCFAD28-B672-429E-A7EF-4DEF0B121C71}"/>
    <cellStyle name="ป้อนค่า 4 5 13 3" xfId="8861" xr:uid="{FA17A6B4-CCAB-428E-94B5-79E726BE32C5}"/>
    <cellStyle name="ป้อนค่า 4 5 13 4" xfId="3764" xr:uid="{98F81B14-E069-47AF-9CB5-4AB6A7DF3BCF}"/>
    <cellStyle name="ป้อนค่า 4 5 14" xfId="39169" xr:uid="{11A9D58C-6D5D-409C-BCAE-F5361E7AA663}"/>
    <cellStyle name="ป้อนค่า 4 5 15" xfId="24523" xr:uid="{DD67CEBE-F94E-4F56-B81F-7594DBF860F5}"/>
    <cellStyle name="ป้อนค่า 4 5 16" xfId="41140" xr:uid="{0984643E-7E21-4AC4-B233-E9AC2E34237F}"/>
    <cellStyle name="ป้อนค่า 4 5 17" xfId="5944" xr:uid="{E73F681D-042F-41C7-95A2-2632FDF3C468}"/>
    <cellStyle name="ป้อนค่า 4 5 2" xfId="41497" xr:uid="{37CDEB3C-120E-4742-974A-7E69C5778291}"/>
    <cellStyle name="ป้อนค่า 4 5 2 10" xfId="10781" xr:uid="{3A9AE347-7895-431B-B294-52C951304A27}"/>
    <cellStyle name="ป้อนค่า 4 5 2 2" xfId="31316" xr:uid="{C647B904-78E4-4801-9EAF-1305B263276C}"/>
    <cellStyle name="ป้อนค่า 4 5 2 2 2" xfId="17516" xr:uid="{F57B735C-3772-40DC-ACB2-DE90DDBCF685}"/>
    <cellStyle name="ป้อนค่า 4 5 2 2 3" xfId="8859" xr:uid="{2CE8D865-F1E2-417B-BA3E-ED7EC191E072}"/>
    <cellStyle name="ป้อนค่า 4 5 2 2 4" xfId="3762" xr:uid="{CAA99287-E788-4DE3-B7D6-49F18326DB8F}"/>
    <cellStyle name="ป้อนค่า 4 5 2 3" xfId="27908" xr:uid="{46655F52-8234-487E-AC3E-7F3C4E597891}"/>
    <cellStyle name="ป้อนค่า 4 5 2 3 2" xfId="14436" xr:uid="{4C55EB60-1CD8-40B4-9F78-5191A640FF68}"/>
    <cellStyle name="ป้อนค่า 4 5 2 3 3" xfId="6326" xr:uid="{5A913FA8-D36D-41B3-8D25-86B14C100083}"/>
    <cellStyle name="ป้อนค่า 4 5 2 3 4" xfId="2000" xr:uid="{1F5E5414-EEE8-4441-81DB-A8C51C992FE1}"/>
    <cellStyle name="ป้อนค่า 4 5 2 4" xfId="28650" xr:uid="{09A519EE-3A1E-4F1A-8B9E-99B92117E621}"/>
    <cellStyle name="ป้อนค่า 4 5 2 4 2" xfId="15134" xr:uid="{673C5BA8-6145-4012-8573-47FD6341AE55}"/>
    <cellStyle name="ป้อนค่า 4 5 2 4 3" xfId="6871" xr:uid="{375C2C6C-B5A3-4222-BD01-421EBA2C2C52}"/>
    <cellStyle name="ป้อนค่า 4 5 2 4 4" xfId="2439" xr:uid="{F666FE12-4FBB-482A-B9B6-339FC7A7B679}"/>
    <cellStyle name="ป้อนค่า 4 5 2 5" xfId="25718" xr:uid="{B92C95C0-0247-443B-8244-2D1743788D4B}"/>
    <cellStyle name="ป้อนค่า 4 5 2 5 2" xfId="12293" xr:uid="{0CEAE363-B8B6-44FA-B9CA-53AD9A854F4E}"/>
    <cellStyle name="ป้อนค่า 4 5 2 5 3" xfId="4763" xr:uid="{D51F789E-513E-4B01-B665-BEB88F2ABB84}"/>
    <cellStyle name="ป้อนค่า 4 5 2 5 4" xfId="997" xr:uid="{D7A7D870-CD48-40D1-AE81-443D0714CCFE}"/>
    <cellStyle name="ป้อนค่า 4 5 2 6" xfId="31317" xr:uid="{A7558C5A-B0C6-4BA6-98A3-93AB2A922B20}"/>
    <cellStyle name="ป้อนค่า 4 5 2 6 2" xfId="17517" xr:uid="{F1DFB4CA-5122-4E42-AA3F-02AF1BBD70C4}"/>
    <cellStyle name="ป้อนค่า 4 5 2 6 3" xfId="8860" xr:uid="{8321AB74-41D5-41FE-A7EC-585E76A6B14A}"/>
    <cellStyle name="ป้อนค่า 4 5 2 6 4" xfId="3763" xr:uid="{7E44DF84-35C5-48A5-A96C-7FD9B913F571}"/>
    <cellStyle name="ป้อนค่า 4 5 2 7" xfId="38635" xr:uid="{1A980571-C8EB-466A-91F4-A21DF82786C5}"/>
    <cellStyle name="ป้อนค่า 4 5 2 8" xfId="24012" xr:uid="{F162CAC5-6C99-400F-BD72-3F7016A1C296}"/>
    <cellStyle name="ป้อนค่า 4 5 2 9" xfId="11992" xr:uid="{82425A62-D547-4085-9B7D-E2D8E01104B7}"/>
    <cellStyle name="ป้อนค่า 4 5 3" xfId="31315" xr:uid="{4AAC8E8B-F834-4BB8-A9A4-2DAF8CB4D72E}"/>
    <cellStyle name="ป้อนค่า 4 5 3 2" xfId="31314" xr:uid="{8C037597-D0A5-488E-A722-F74B0EF3EAC9}"/>
    <cellStyle name="ป้อนค่า 4 5 3 2 2" xfId="17514" xr:uid="{74CB7570-7BCC-4F8A-BC71-AE4F8A8B919B}"/>
    <cellStyle name="ป้อนค่า 4 5 3 2 3" xfId="8857" xr:uid="{3B2FC56D-A512-4259-85FC-FBF1AAB0F511}"/>
    <cellStyle name="ป้อนค่า 4 5 3 2 4" xfId="3760" xr:uid="{D1D3FFE2-D588-4D3E-BEFC-15893E23A8EE}"/>
    <cellStyle name="ป้อนค่า 4 5 3 3" xfId="17515" xr:uid="{3FE691FF-DD5B-42E4-88E5-04714284E199}"/>
    <cellStyle name="ป้อนค่า 4 5 3 4" xfId="8858" xr:uid="{BE1F0E39-8316-4332-913E-40FF0B153FD7}"/>
    <cellStyle name="ป้อนค่า 4 5 3 5" xfId="3761" xr:uid="{E9E393A1-5969-4979-85D4-78ED82948A54}"/>
    <cellStyle name="ป้อนค่า 4 5 4" xfId="31313" xr:uid="{641D3DE3-0B12-4CA1-A06D-D134723B4B88}"/>
    <cellStyle name="ป้อนค่า 4 5 4 2" xfId="31312" xr:uid="{4B701957-DAB7-4710-8DC4-213D31E62232}"/>
    <cellStyle name="ป้อนค่า 4 5 4 2 2" xfId="17512" xr:uid="{06572543-17BF-46A5-8D31-2725FE2FD89C}"/>
    <cellStyle name="ป้อนค่า 4 5 4 2 3" xfId="8855" xr:uid="{A707D9DD-E6A1-4C11-91A3-AD713BB06345}"/>
    <cellStyle name="ป้อนค่า 4 5 4 2 4" xfId="3758" xr:uid="{CE2D1061-8BBF-47AF-9355-DB6C5FF4A397}"/>
    <cellStyle name="ป้อนค่า 4 5 4 3" xfId="17513" xr:uid="{214E9409-0051-454E-978D-3DA3220D1B02}"/>
    <cellStyle name="ป้อนค่า 4 5 4 4" xfId="8856" xr:uid="{2A407244-968A-424B-9812-52D1323896B6}"/>
    <cellStyle name="ป้อนค่า 4 5 4 5" xfId="3759" xr:uid="{EC211B0D-FDBF-4895-AA14-A2B95E94694A}"/>
    <cellStyle name="ป้อนค่า 4 5 5" xfId="31311" xr:uid="{838310A5-24F1-4EF1-9FD8-926BE66FE215}"/>
    <cellStyle name="ป้อนค่า 4 5 5 2" xfId="31310" xr:uid="{45A98F69-E095-45A3-88FF-4B6B4296278C}"/>
    <cellStyle name="ป้อนค่า 4 5 5 2 2" xfId="17510" xr:uid="{B58AE761-93B1-4AF3-976F-76DB4B98D7AE}"/>
    <cellStyle name="ป้อนค่า 4 5 5 2 3" xfId="8853" xr:uid="{74FAD762-20F4-48A3-859B-E318A5141009}"/>
    <cellStyle name="ป้อนค่า 4 5 5 2 4" xfId="3756" xr:uid="{5FB9CCF1-C096-412F-A66A-E455D4AADF4E}"/>
    <cellStyle name="ป้อนค่า 4 5 5 3" xfId="17511" xr:uid="{DD8EFA4F-D848-4B01-8C71-244CAD67929A}"/>
    <cellStyle name="ป้อนค่า 4 5 5 4" xfId="8854" xr:uid="{6C535094-0382-4A3B-982F-F7CF7AE70120}"/>
    <cellStyle name="ป้อนค่า 4 5 5 5" xfId="3757" xr:uid="{324EA7FF-90CC-4C8A-9B83-9FF559A7839A}"/>
    <cellStyle name="ป้อนค่า 4 5 6" xfId="31309" xr:uid="{EB25B71B-2033-4C38-A5A4-CAA7E41692A6}"/>
    <cellStyle name="ป้อนค่า 4 5 6 2" xfId="31308" xr:uid="{08884CC0-9AF6-4645-8413-68CBC4F7EDA6}"/>
    <cellStyle name="ป้อนค่า 4 5 6 2 2" xfId="17508" xr:uid="{DBC70578-03E3-46AF-8F51-C42702AE11AF}"/>
    <cellStyle name="ป้อนค่า 4 5 6 2 3" xfId="8851" xr:uid="{C1DD6E32-6325-4EF3-8299-E517DC9B021F}"/>
    <cellStyle name="ป้อนค่า 4 5 6 2 4" xfId="3754" xr:uid="{D735B8D0-2081-43D7-85BD-97288EC19D0D}"/>
    <cellStyle name="ป้อนค่า 4 5 6 3" xfId="17509" xr:uid="{DB64E89A-DFF2-472A-A9CF-C40D6021CD17}"/>
    <cellStyle name="ป้อนค่า 4 5 6 4" xfId="8852" xr:uid="{874AC4ED-41CF-40FD-BDF3-42738E546B33}"/>
    <cellStyle name="ป้อนค่า 4 5 6 5" xfId="3755" xr:uid="{D54A13A2-BBD4-45B7-AF28-C9788CD5F0A9}"/>
    <cellStyle name="ป้อนค่า 4 5 7" xfId="31307" xr:uid="{D7B99CEB-106C-4A2F-A319-6EDF71C79458}"/>
    <cellStyle name="ป้อนค่า 4 5 7 2" xfId="17507" xr:uid="{E2DBDB7E-068C-4E5A-8F01-048D43A80843}"/>
    <cellStyle name="ป้อนค่า 4 5 7 3" xfId="8850" xr:uid="{1EF925D1-4221-4AAD-9DFB-70A374E9303B}"/>
    <cellStyle name="ป้อนค่า 4 5 7 4" xfId="3753" xr:uid="{E725E61E-F054-411E-8F48-882F4C5C91DE}"/>
    <cellStyle name="ป้อนค่า 4 5 8" xfId="31306" xr:uid="{8A6E3985-EB97-4641-9644-F8D15789A28E}"/>
    <cellStyle name="ป้อนค่า 4 5 8 2" xfId="31305" xr:uid="{7FD211A9-9A9B-4CC0-9DC2-F5C48B3095F7}"/>
    <cellStyle name="ป้อนค่า 4 5 8 2 2" xfId="17505" xr:uid="{878AA1D5-4F36-41FB-AA64-E62C8DCFD5B8}"/>
    <cellStyle name="ป้อนค่า 4 5 8 2 3" xfId="8848" xr:uid="{97CB8164-2CF5-4225-AAE3-1E0E6C50AD25}"/>
    <cellStyle name="ป้อนค่า 4 5 8 2 4" xfId="3751" xr:uid="{F063134A-BECA-4462-B89E-AD4EB4ACEDD6}"/>
    <cellStyle name="ป้อนค่า 4 5 8 3" xfId="17506" xr:uid="{6B95A85F-AFEB-4374-9955-A9A287CCDAF2}"/>
    <cellStyle name="ป้อนค่า 4 5 8 4" xfId="8849" xr:uid="{53365760-413B-4E5E-80AA-57E6F80C5DDF}"/>
    <cellStyle name="ป้อนค่า 4 5 8 5" xfId="3752" xr:uid="{D70FEFAD-C500-4693-8E3B-F9A6B5A0C926}"/>
    <cellStyle name="ป้อนค่า 4 5 9" xfId="31304" xr:uid="{1E1CD123-392A-45E8-98EE-294F60CDBDFD}"/>
    <cellStyle name="ป้อนค่า 4 5 9 2" xfId="17504" xr:uid="{9BF35C33-DA93-4A1D-A2EA-57909A76CB84}"/>
    <cellStyle name="ป้อนค่า 4 5 9 3" xfId="8847" xr:uid="{253E503B-440F-4705-8635-24DD620DA9C0}"/>
    <cellStyle name="ป้อนค่า 4 5 9 4" xfId="3750" xr:uid="{F78E7C2F-B706-4AB5-B272-7B6F8B74AC87}"/>
    <cellStyle name="ป้อนค่า 4 6" xfId="42044" xr:uid="{58F865F0-2320-40A3-B627-90DF2B7681E7}"/>
    <cellStyle name="ป้อนค่า 4 6 10" xfId="26224" xr:uid="{EB9B9D0B-DF66-4731-A1B2-A62452956324}"/>
    <cellStyle name="ป้อนค่า 4 6 10 2" xfId="12788" xr:uid="{6F12601D-37DE-4D79-9436-C296EF22BAF4}"/>
    <cellStyle name="ป้อนค่า 4 6 10 3" xfId="5114" xr:uid="{17EA584C-802C-4AE3-99C9-08DEBB2B422D}"/>
    <cellStyle name="ป้อนค่า 4 6 10 4" xfId="1226" xr:uid="{FA546340-DE58-41FC-9F5C-240F85660A2B}"/>
    <cellStyle name="ป้อนค่า 4 6 11" xfId="31303" xr:uid="{481984D8-5B6C-410D-AF8E-A94A6DA1D709}"/>
    <cellStyle name="ป้อนค่า 4 6 11 2" xfId="17503" xr:uid="{3D58D05B-1308-4BA4-BB26-E4E7437B61F5}"/>
    <cellStyle name="ป้อนค่า 4 6 11 3" xfId="8846" xr:uid="{4B7A4243-44BC-450F-8E79-8821187287E1}"/>
    <cellStyle name="ป้อนค่า 4 6 11 4" xfId="3749" xr:uid="{AB22CC9A-E3BA-4820-81C5-A5957171785E}"/>
    <cellStyle name="ป้อนค่า 4 6 12" xfId="39168" xr:uid="{8DA1FDC6-96C9-42F8-A005-434B05FD5481}"/>
    <cellStyle name="ป้อนค่า 4 6 13" xfId="24522" xr:uid="{A2FBBBFD-7FD7-4599-A9C2-5907FF3BAE54}"/>
    <cellStyle name="ป้อนค่า 4 6 14" xfId="40643" xr:uid="{03481821-6A4A-465F-A804-B0ADA543F322}"/>
    <cellStyle name="ป้อนค่า 4 6 15" xfId="6985" xr:uid="{246CCDD8-B14B-47EC-8252-197CCCD5F592}"/>
    <cellStyle name="ป้อนค่า 4 6 2" xfId="41496" xr:uid="{FD44CB7F-90E2-4D66-98D5-5417E0625AB9}"/>
    <cellStyle name="ป้อนค่า 4 6 2 10" xfId="10782" xr:uid="{8B7D5341-C229-4772-BC07-DF13084467DE}"/>
    <cellStyle name="ป้อนค่า 4 6 2 2" xfId="31301" xr:uid="{CF203958-C458-42DF-9D03-6075DC882623}"/>
    <cellStyle name="ป้อนค่า 4 6 2 2 2" xfId="17501" xr:uid="{416F765E-DE14-49FB-AB7A-02957F517661}"/>
    <cellStyle name="ป้อนค่า 4 6 2 2 3" xfId="8844" xr:uid="{504D7AE9-7BDD-4133-9917-3DC9A3C0B8FE}"/>
    <cellStyle name="ป้อนค่า 4 6 2 2 4" xfId="3747" xr:uid="{BE837D39-9340-47E4-B743-3E7721EE0698}"/>
    <cellStyle name="ป้อนค่า 4 6 2 3" xfId="27907" xr:uid="{0764EA64-4424-453C-9D50-5875F3E2C1FE}"/>
    <cellStyle name="ป้อนค่า 4 6 2 3 2" xfId="14435" xr:uid="{C58C296E-A2A6-4F48-B031-BF0B2066ED01}"/>
    <cellStyle name="ป้อนค่า 4 6 2 3 3" xfId="6325" xr:uid="{D8598535-D8F4-4147-87CF-A4946C1E914D}"/>
    <cellStyle name="ป้อนค่า 4 6 2 3 4" xfId="1999" xr:uid="{0AC94310-1456-47FF-AE34-D4A46D1C017E}"/>
    <cellStyle name="ป้อนค่า 4 6 2 4" xfId="29981" xr:uid="{332CE1D5-5CF3-4D18-8CCE-99C20E058A50}"/>
    <cellStyle name="ป้อนค่า 4 6 2 4 2" xfId="16276" xr:uid="{94B9609F-BE4D-4476-9A5F-E1DF115EDC8A}"/>
    <cellStyle name="ป้อนค่า 4 6 2 4 3" xfId="7739" xr:uid="{EF80D09C-0E67-42A9-8D16-DC1C96CE524B}"/>
    <cellStyle name="ป้อนค่า 4 6 2 4 4" xfId="2858" xr:uid="{F1944C5B-3350-42BE-A9A5-93BEE1013519}"/>
    <cellStyle name="ป้อนค่า 4 6 2 5" xfId="25717" xr:uid="{CB26B156-2DC7-42E3-BAC7-5859A50ABFAD}"/>
    <cellStyle name="ป้อนค่า 4 6 2 5 2" xfId="12292" xr:uid="{F3CC20C5-3ADD-4CFE-A590-019B44AC5BDF}"/>
    <cellStyle name="ป้อนค่า 4 6 2 5 3" xfId="4762" xr:uid="{6C6512CB-90F3-48E3-86CB-A74CAE5EA49A}"/>
    <cellStyle name="ป้อนค่า 4 6 2 5 4" xfId="996" xr:uid="{6D9DDB18-8575-48B7-9289-C445E74051B0}"/>
    <cellStyle name="ป้อนค่า 4 6 2 6" xfId="31302" xr:uid="{103FC349-FCC7-4135-BC41-2ED690D6FD11}"/>
    <cellStyle name="ป้อนค่า 4 6 2 6 2" xfId="17502" xr:uid="{8668A39C-5D8D-42EF-A968-3616EA27F0D8}"/>
    <cellStyle name="ป้อนค่า 4 6 2 6 3" xfId="8845" xr:uid="{D4D6A385-DE20-4AA3-9E0F-2E67EBB21B6F}"/>
    <cellStyle name="ป้อนค่า 4 6 2 6 4" xfId="3748" xr:uid="{C58B64F7-CEA3-446F-9D8C-AEC2DBD0736D}"/>
    <cellStyle name="ป้อนค่า 4 6 2 7" xfId="38634" xr:uid="{B3D05E9C-FE64-425C-A2FA-B1362D630582}"/>
    <cellStyle name="ป้อนค่า 4 6 2 8" xfId="24011" xr:uid="{D825EEAC-CB9F-4128-8FB3-091B77433FF2}"/>
    <cellStyle name="ป้อนค่า 4 6 2 9" xfId="12498" xr:uid="{4199D36D-1717-4E65-ACC7-A7F6110872DA}"/>
    <cellStyle name="ป้อนค่า 4 6 3" xfId="31300" xr:uid="{DBE18838-A6AB-4A2F-99D5-FEED0C44E35E}"/>
    <cellStyle name="ป้อนค่า 4 6 3 2" xfId="31299" xr:uid="{88026FCC-3396-4080-A1F3-BD3D3506DD93}"/>
    <cellStyle name="ป้อนค่า 4 6 3 2 2" xfId="17499" xr:uid="{C2E66425-DD47-4623-91B7-0276CAFFD762}"/>
    <cellStyle name="ป้อนค่า 4 6 3 2 3" xfId="8842" xr:uid="{B2ACF4DD-A35D-4041-BFB0-D3043D497AFC}"/>
    <cellStyle name="ป้อนค่า 4 6 3 2 4" xfId="3745" xr:uid="{A3EDD4CF-1024-4534-9A42-F910F99FD0AE}"/>
    <cellStyle name="ป้อนค่า 4 6 3 3" xfId="17500" xr:uid="{39AE5803-06BA-4868-9A76-5DDF101AF7B2}"/>
    <cellStyle name="ป้อนค่า 4 6 3 4" xfId="8843" xr:uid="{58BDF9E2-F41B-4400-BB69-99F11A8F5D1D}"/>
    <cellStyle name="ป้อนค่า 4 6 3 5" xfId="3746" xr:uid="{DDD66F6F-7A67-425A-8A77-C47EE86A4659}"/>
    <cellStyle name="ป้อนค่า 4 6 4" xfId="31298" xr:uid="{A913DE73-1141-49D7-BCCA-9D60D735A9F6}"/>
    <cellStyle name="ป้อนค่า 4 6 4 2" xfId="31297" xr:uid="{136181A0-0219-42B4-9A35-E4FBF387A642}"/>
    <cellStyle name="ป้อนค่า 4 6 4 2 2" xfId="17497" xr:uid="{81A7482C-A150-4BD0-B170-95DFE7DA59BD}"/>
    <cellStyle name="ป้อนค่า 4 6 4 2 3" xfId="8840" xr:uid="{EE035B32-3A39-4E99-82CB-BD26E41E823A}"/>
    <cellStyle name="ป้อนค่า 4 6 4 2 4" xfId="3743" xr:uid="{95A80C6D-40F0-409B-8DBA-3EE81B3EB065}"/>
    <cellStyle name="ป้อนค่า 4 6 4 3" xfId="17498" xr:uid="{D6ED85AC-A1BE-48B7-9382-9CC0694ED2F5}"/>
    <cellStyle name="ป้อนค่า 4 6 4 4" xfId="8841" xr:uid="{623137E8-0F6C-4B5B-9C7C-8C227D5EDBD8}"/>
    <cellStyle name="ป้อนค่า 4 6 4 5" xfId="3744" xr:uid="{4BBE06F0-9699-4F36-A561-3D50F571B40E}"/>
    <cellStyle name="ป้อนค่า 4 6 5" xfId="31296" xr:uid="{F49DF601-8E8E-40F2-9336-FCA088C1D922}"/>
    <cellStyle name="ป้อนค่า 4 6 5 2" xfId="17496" xr:uid="{7DC65390-1F8C-4990-AB70-410CE38103BC}"/>
    <cellStyle name="ป้อนค่า 4 6 5 3" xfId="8839" xr:uid="{53B858A8-6628-4E2B-B42D-B5B82D8A6A4B}"/>
    <cellStyle name="ป้อนค่า 4 6 5 4" xfId="3742" xr:uid="{433ECF20-60ED-4970-889F-43626752A09F}"/>
    <cellStyle name="ป้อนค่า 4 6 6" xfId="31295" xr:uid="{1BF08AA3-3B7E-4788-AC8F-AB7246559102}"/>
    <cellStyle name="ป้อนค่า 4 6 6 2" xfId="17495" xr:uid="{985E27A8-ABBF-42A4-975C-19632CE7AFE8}"/>
    <cellStyle name="ป้อนค่า 4 6 6 3" xfId="8838" xr:uid="{18F1A743-EE0C-43F0-9266-078AA1EA0171}"/>
    <cellStyle name="ป้อนค่า 4 6 6 4" xfId="3741" xr:uid="{D4D9B80D-BF9B-4EEB-AD8D-5708803B79AA}"/>
    <cellStyle name="ป้อนค่า 4 6 7" xfId="31294" xr:uid="{4BA2D176-D06E-4EB1-8DD6-49ECCB46792D}"/>
    <cellStyle name="ป้อนค่า 4 6 7 2" xfId="31293" xr:uid="{6C468F9F-0AD9-4E5B-B27A-7CA0E80B5EEB}"/>
    <cellStyle name="ป้อนค่า 4 6 7 2 2" xfId="17493" xr:uid="{52C16E24-219D-4813-AB1B-C8DB82AB4C04}"/>
    <cellStyle name="ป้อนค่า 4 6 7 2 3" xfId="8836" xr:uid="{495271C0-6C58-4581-BAAB-A8904CD9AB9F}"/>
    <cellStyle name="ป้อนค่า 4 6 7 2 4" xfId="3739" xr:uid="{B0968F5A-29C9-4B54-AC1B-A0224505A071}"/>
    <cellStyle name="ป้อนค่า 4 6 7 3" xfId="17494" xr:uid="{0C5AC7BC-4838-4DD5-9D5B-90407226E04F}"/>
    <cellStyle name="ป้อนค่า 4 6 7 4" xfId="8837" xr:uid="{1842A704-BC2B-4411-BCD5-13D6B0E14CD6}"/>
    <cellStyle name="ป้อนค่า 4 6 7 5" xfId="3740" xr:uid="{DBBAEA9A-2E2B-4D88-B8BE-4B19BC935166}"/>
    <cellStyle name="ป้อนค่า 4 6 8" xfId="28412" xr:uid="{DBE90625-0D8E-4E56-9D50-9D69DAF098DE}"/>
    <cellStyle name="ป้อนค่า 4 6 8 2" xfId="14931" xr:uid="{345DD739-8EFB-46BB-AC3C-AC4B0BD403AB}"/>
    <cellStyle name="ป้อนค่า 4 6 8 3" xfId="6707" xr:uid="{767637A3-8751-497B-9B23-5E98B779E4F7}"/>
    <cellStyle name="ป้อนค่า 4 6 8 4" xfId="2303" xr:uid="{CB099AE0-8CF4-45A0-B990-06B6E39B5F66}"/>
    <cellStyle name="ป้อนค่า 4 6 9" xfId="26478" xr:uid="{4380E62F-ACF0-4EBA-B180-15DEAA77D32D}"/>
    <cellStyle name="ป้อนค่า 4 6 9 2" xfId="13033" xr:uid="{C4B0E429-DDBB-4927-97D9-5ADBFBD7E1EA}"/>
    <cellStyle name="ป้อนค่า 4 6 9 3" xfId="5337" xr:uid="{89B0DDB1-E180-4FD3-BB11-886E8AC7C81F}"/>
    <cellStyle name="ป้อนค่า 4 6 9 4" xfId="1413" xr:uid="{E0EC44B4-E004-4533-8AD5-C9241E549931}"/>
    <cellStyle name="ป้อนค่า 4 7" xfId="41501" xr:uid="{F8974118-5631-4C26-8FC3-891D3EF17969}"/>
    <cellStyle name="ป้อนค่า 4 7 10" xfId="10777" xr:uid="{54A6CD1A-7745-4D1F-9E60-F3901BD03DA1}"/>
    <cellStyle name="ป้อนค่า 4 7 2" xfId="31291" xr:uid="{6D4FC467-BB2C-4445-9684-61FA4B7D26C0}"/>
    <cellStyle name="ป้อนค่า 4 7 2 2" xfId="17491" xr:uid="{CC4266CA-34A8-4715-B5CA-4547B8C4FF24}"/>
    <cellStyle name="ป้อนค่า 4 7 2 3" xfId="8834" xr:uid="{315505DA-C6F6-47B9-80EC-52C1538E22F9}"/>
    <cellStyle name="ป้อนค่า 4 7 2 4" xfId="3737" xr:uid="{5630269D-1B66-4830-B0CF-E66051E0EF62}"/>
    <cellStyle name="ป้อนค่า 4 7 3" xfId="27912" xr:uid="{3678485E-417F-43D7-A57D-18585E681277}"/>
    <cellStyle name="ป้อนค่า 4 7 3 2" xfId="14440" xr:uid="{4EBFFEB7-CA7C-4D4C-9FF2-F35A569BDA59}"/>
    <cellStyle name="ป้อนค่า 4 7 3 3" xfId="6330" xr:uid="{8A3EDCF5-A133-45CB-9B24-F57DEBA4CB54}"/>
    <cellStyle name="ป้อนค่า 4 7 3 4" xfId="2004" xr:uid="{3D0A4121-2006-4043-8F29-12D74A7CE786}"/>
    <cellStyle name="ป้อนค่า 4 7 4" xfId="30076" xr:uid="{17F17F37-0A19-4E8F-8708-35DFDE1E5BF7}"/>
    <cellStyle name="ป้อนค่า 4 7 4 2" xfId="16357" xr:uid="{5A99F4E5-EA0A-4E7D-9575-D015A10E730F}"/>
    <cellStyle name="ป้อนค่า 4 7 4 3" xfId="7800" xr:uid="{F2547E59-601B-41AE-B08B-0F4027BB1626}"/>
    <cellStyle name="ป้อนค่า 4 7 4 4" xfId="2894" xr:uid="{57839934-E117-4D8A-BA1E-895A0152C0F1}"/>
    <cellStyle name="ป้อนค่า 4 7 5" xfId="25722" xr:uid="{74927F86-DEFB-4A59-B293-53A0EBB4D0A9}"/>
    <cellStyle name="ป้อนค่า 4 7 5 2" xfId="12297" xr:uid="{AE454000-83EA-4BAD-8776-A56D74AF7734}"/>
    <cellStyle name="ป้อนค่า 4 7 5 3" xfId="4767" xr:uid="{13BDA0AB-EDAF-4CB2-9675-A30E83DCE134}"/>
    <cellStyle name="ป้อนค่า 4 7 5 4" xfId="1001" xr:uid="{6FDD4634-FA25-44D3-B4E1-ACA66FA52B24}"/>
    <cellStyle name="ป้อนค่า 4 7 6" xfId="31292" xr:uid="{62D7BCFD-3292-4324-9F2D-3F87F756531E}"/>
    <cellStyle name="ป้อนค่า 4 7 6 2" xfId="17492" xr:uid="{8C40042F-BA7C-43A3-95B3-A8CB5F6A9C66}"/>
    <cellStyle name="ป้อนค่า 4 7 6 3" xfId="8835" xr:uid="{E8AB0CA1-76F2-46F1-ADDE-DDB79F168552}"/>
    <cellStyle name="ป้อนค่า 4 7 6 4" xfId="3738" xr:uid="{B43FBF70-C0E6-487A-93BE-B3C4FE27ADBA}"/>
    <cellStyle name="ป้อนค่า 4 7 7" xfId="38639" xr:uid="{EBF67CC9-D078-4EAF-90A7-8D8B74E7EC1D}"/>
    <cellStyle name="ป้อนค่า 4 7 8" xfId="24016" xr:uid="{AB413E4C-2A49-46F1-8B60-0E227F7D04B7}"/>
    <cellStyle name="ป้อนค่า 4 7 9" xfId="15468" xr:uid="{6C2A454F-B6B0-4865-88D6-33EDAAEFAEF5}"/>
    <cellStyle name="ป้อนค่า 4 8" xfId="28417" xr:uid="{DBE5FA03-A400-40A4-9210-A67EA03A5C02}"/>
    <cellStyle name="ป้อนค่า 4 8 2" xfId="14936" xr:uid="{5941CF5C-7717-4AD3-B85E-851123EC9F1B}"/>
    <cellStyle name="ป้อนค่า 4 8 3" xfId="6712" xr:uid="{E8776046-7FDF-455B-96BC-CC230876A55C}"/>
    <cellStyle name="ป้อนค่า 4 8 4" xfId="2308" xr:uid="{3E2E634F-F85F-45DC-8643-531DC01A2E94}"/>
    <cellStyle name="ป้อนค่า 4 9" xfId="28869" xr:uid="{5540DC35-045C-4490-A8F4-D548F49D9180}"/>
    <cellStyle name="ป้อนค่า 4 9 2" xfId="15278" xr:uid="{CD0DE5A3-5253-41A6-B0B9-DDAEB4E77046}"/>
    <cellStyle name="ป้อนค่า 4 9 3" xfId="6972" xr:uid="{8CE69DB5-D789-4739-9AB1-96C7C6AB0107}"/>
    <cellStyle name="ป้อนค่า 4 9 4" xfId="2472" xr:uid="{5FDC0A6E-38B2-4C93-BE76-FF90876BCA21}"/>
    <cellStyle name="ป้อนค่า 5" xfId="42043" xr:uid="{EA8596AB-25E7-49A0-8064-2D73F1830713}"/>
    <cellStyle name="ป้อนค่า 5 10" xfId="31289" xr:uid="{A9DD0E31-EA3D-40E1-8F3C-19CFB1EE8E9C}"/>
    <cellStyle name="ป้อนค่า 5 10 2" xfId="17489" xr:uid="{D4FD5A89-9F98-4A25-82B2-6C53FDF12334}"/>
    <cellStyle name="ป้อนค่า 5 10 3" xfId="8832" xr:uid="{96B680C4-4BE1-4511-A5C2-11DA7FC94012}"/>
    <cellStyle name="ป้อนค่า 5 10 4" xfId="3735" xr:uid="{79D53574-8627-432D-8036-7438387E1343}"/>
    <cellStyle name="ป้อนค่า 5 11" xfId="28411" xr:uid="{907363F0-F5F5-4B13-8BE9-513A278A707A}"/>
    <cellStyle name="ป้อนค่า 5 11 2" xfId="14930" xr:uid="{4DF80447-B759-4ABF-97F1-C2570DAA9D6E}"/>
    <cellStyle name="ป้อนค่า 5 11 3" xfId="6706" xr:uid="{D6C4D547-D193-46BF-85D3-B667CE506AEE}"/>
    <cellStyle name="ป้อนค่า 5 11 4" xfId="2302" xr:uid="{8B9BCE2C-8BFD-4212-A318-BCFD4D64FA60}"/>
    <cellStyle name="ป้อนค่า 5 12" xfId="27548" xr:uid="{6CAEC0BC-F9DD-4D2D-85A1-4F52FA08EA7F}"/>
    <cellStyle name="ป้อนค่า 5 12 2" xfId="14080" xr:uid="{1D6010BC-79C1-4B71-85B4-A71E76D9CC74}"/>
    <cellStyle name="ป้อนค่า 5 12 3" xfId="6044" xr:uid="{B021BA1F-D8B2-47F3-8A55-9527551F9E4F}"/>
    <cellStyle name="ป้อนค่า 5 12 4" xfId="1776" xr:uid="{8701A1AB-FEC8-4C96-A235-DDBE35926B4F}"/>
    <cellStyle name="ป้อนค่า 5 13" xfId="26223" xr:uid="{0B2BC13A-E557-45DE-8F39-34BD5DDBAFB9}"/>
    <cellStyle name="ป้อนค่า 5 13 2" xfId="12787" xr:uid="{F9A494ED-BF72-4579-846C-B6C227603B7C}"/>
    <cellStyle name="ป้อนค่า 5 13 3" xfId="5113" xr:uid="{71574286-681D-4781-8A72-B55FCC0FF143}"/>
    <cellStyle name="ป้อนค่า 5 13 4" xfId="1225" xr:uid="{E5180DA3-BF46-4CED-B4D7-13299D8AA699}"/>
    <cellStyle name="ป้อนค่า 5 14" xfId="31290" xr:uid="{F7FA7A1E-C1A8-48FD-B495-DF4C8DEF3041}"/>
    <cellStyle name="ป้อนค่า 5 14 2" xfId="17490" xr:uid="{72C9CEE8-BF42-458C-8B31-2AB2CF3C283E}"/>
    <cellStyle name="ป้อนค่า 5 14 3" xfId="8833" xr:uid="{AD994D81-85E5-4DDF-837C-68A6F5C4FB07}"/>
    <cellStyle name="ป้อนค่า 5 14 4" xfId="3736" xr:uid="{F1390E15-7FE6-473E-856B-A7B420B1BE91}"/>
    <cellStyle name="ป้อนค่า 5 15" xfId="39167" xr:uid="{A94AC04E-B9EA-41CF-BCE4-050C029E9CBC}"/>
    <cellStyle name="ป้อนค่า 5 16" xfId="24521" xr:uid="{21DCD07A-7EF3-4820-9405-AFA11ACE0A0D}"/>
    <cellStyle name="ป้อนค่า 5 17" xfId="40792" xr:uid="{9C56BC06-347C-4C72-AA3A-F6B718FD1BC9}"/>
    <cellStyle name="ป้อนค่า 5 18" xfId="10478" xr:uid="{F8CD17F9-7B07-4227-AAAF-FAF8E811B68E}"/>
    <cellStyle name="ป้อนค่า 5 2" xfId="42042" xr:uid="{9E62865E-209B-4CA9-ACC1-BC0EF92C623C}"/>
    <cellStyle name="ป้อนค่า 5 2 10" xfId="10479" xr:uid="{D241E0CE-64B5-4D77-A4E2-371B2622C602}"/>
    <cellStyle name="ป้อนค่า 5 2 2" xfId="41494" xr:uid="{46A286B2-1F1E-4E65-A345-6CA095834B17}"/>
    <cellStyle name="ป้อนค่า 5 2 2 2" xfId="27905" xr:uid="{9A4A6E21-E4F8-43FC-9793-A223B8B4E1F7}"/>
    <cellStyle name="ป้อนค่า 5 2 2 2 2" xfId="14433" xr:uid="{20777471-1C6B-48BE-823D-F1495CAD8FC0}"/>
    <cellStyle name="ป้อนค่า 5 2 2 2 3" xfId="6323" xr:uid="{7E7DD9FD-7696-46BB-9164-6416E329E737}"/>
    <cellStyle name="ป้อนค่า 5 2 2 2 4" xfId="1997" xr:uid="{C8E6AD29-F219-4A66-9FE5-0BADFDC60750}"/>
    <cellStyle name="ป้อนค่า 5 2 2 3" xfId="28649" xr:uid="{06D714FE-5585-4F00-9164-8D8FE29DE763}"/>
    <cellStyle name="ป้อนค่า 5 2 2 3 2" xfId="15133" xr:uid="{E9D09C2C-D8B8-457C-A12D-BB9E43BF6007}"/>
    <cellStyle name="ป้อนค่า 5 2 2 3 3" xfId="6870" xr:uid="{765E5683-ADD5-46FC-AAC7-64229D700597}"/>
    <cellStyle name="ป้อนค่า 5 2 2 3 4" xfId="2438" xr:uid="{060F5A58-AD44-44C6-938C-3DEF4519FC91}"/>
    <cellStyle name="ป้อนค่า 5 2 2 4" xfId="25715" xr:uid="{D75A7333-C22B-49D4-B614-252F578D04B9}"/>
    <cellStyle name="ป้อนค่า 5 2 2 4 2" xfId="12290" xr:uid="{B89067A7-8986-4566-94AA-3E137DC79BA5}"/>
    <cellStyle name="ป้อนค่า 5 2 2 4 3" xfId="4760" xr:uid="{D83CA037-28FF-40F9-B119-0DD9DEBDDD58}"/>
    <cellStyle name="ป้อนค่า 5 2 2 4 4" xfId="994" xr:uid="{F2EEF00D-41B8-4BDD-B331-9B621887B278}"/>
    <cellStyle name="ป้อนค่า 5 2 2 5" xfId="31287" xr:uid="{E8C7CA55-2766-4B2B-B4F0-17AEA4DF30E7}"/>
    <cellStyle name="ป้อนค่า 5 2 2 5 2" xfId="17487" xr:uid="{3CE7EA80-3FE4-427B-A6BE-EB466C024D4C}"/>
    <cellStyle name="ป้อนค่า 5 2 2 5 3" xfId="8830" xr:uid="{CA6820AE-E729-481D-BAA2-526D3B9E802B}"/>
    <cellStyle name="ป้อนค่า 5 2 2 5 4" xfId="3733" xr:uid="{C2D8AA9A-EA14-4281-8E7A-0C28F2ABCEDB}"/>
    <cellStyle name="ป้อนค่า 5 2 2 6" xfId="38632" xr:uid="{DBC7CA04-4224-4E4F-A154-A309AD5D3EB4}"/>
    <cellStyle name="ป้อนค่า 5 2 2 7" xfId="24009" xr:uid="{3FEB4412-CD85-49F1-9CE9-D774526073DC}"/>
    <cellStyle name="ป้อนค่า 5 2 2 8" xfId="15470" xr:uid="{07D9AD5C-157E-4E66-BDEF-FFB2AB518076}"/>
    <cellStyle name="ป้อนค่า 5 2 2 9" xfId="5758" xr:uid="{1E103742-D9D3-4D61-80D3-19E1AA24B983}"/>
    <cellStyle name="ป้อนค่า 5 2 3" xfId="28410" xr:uid="{BC7A8F85-E18F-4E41-9A5A-4B5F425436B6}"/>
    <cellStyle name="ป้อนค่า 5 2 3 2" xfId="14929" xr:uid="{3961E115-2782-406F-97D3-276847CBE277}"/>
    <cellStyle name="ป้อนค่า 5 2 3 3" xfId="6705" xr:uid="{3C3EF0D4-06AC-4944-B8AD-3682A5982FAE}"/>
    <cellStyle name="ป้อนค่า 5 2 3 4" xfId="2301" xr:uid="{42BBA64E-8B1E-49ED-8AB1-161D705CC9D8}"/>
    <cellStyle name="ป้อนค่า 5 2 4" xfId="28868" xr:uid="{AD146719-93D2-4365-B020-B2807EA7CA6E}"/>
    <cellStyle name="ป้อนค่า 5 2 4 2" xfId="15277" xr:uid="{82ED9038-2FE5-4B3C-8551-9859B483E177}"/>
    <cellStyle name="ป้อนค่า 5 2 4 3" xfId="6971" xr:uid="{68C8569E-D394-4AB4-9C2F-7CD076E31394}"/>
    <cellStyle name="ป้อนค่า 5 2 4 4" xfId="2471" xr:uid="{51BB49BD-955C-4F9E-8703-5B77025AE171}"/>
    <cellStyle name="ป้อนค่า 5 2 5" xfId="26222" xr:uid="{081A2BF0-5875-491B-9550-B9BA1AF0A33F}"/>
    <cellStyle name="ป้อนค่า 5 2 5 2" xfId="12786" xr:uid="{82B44609-3B29-4506-BA9E-B3DFBB7CA225}"/>
    <cellStyle name="ป้อนค่า 5 2 5 3" xfId="5112" xr:uid="{81CFC45E-CB9F-4173-A105-83785908E7C5}"/>
    <cellStyle name="ป้อนค่า 5 2 5 4" xfId="1224" xr:uid="{B433C4E7-A70D-4B62-88E6-5FF5C56B1587}"/>
    <cellStyle name="ป้อนค่า 5 2 6" xfId="31288" xr:uid="{3B052B83-0DE0-4E43-A77D-B58A9183D440}"/>
    <cellStyle name="ป้อนค่า 5 2 6 2" xfId="17488" xr:uid="{AC5A9A0D-995F-4205-82AC-E606529390A7}"/>
    <cellStyle name="ป้อนค่า 5 2 6 3" xfId="8831" xr:uid="{3DD545C5-E9EA-446B-87B7-C574E2EBA407}"/>
    <cellStyle name="ป้อนค่า 5 2 6 4" xfId="3734" xr:uid="{B21F4761-CC13-4729-9BA4-0BA2BD8DFA6C}"/>
    <cellStyle name="ป้อนค่า 5 2 7" xfId="39166" xr:uid="{FB921A9C-7F4B-4472-A8FB-5D1EEBBDF32F}"/>
    <cellStyle name="ป้อนค่า 5 2 8" xfId="24520" xr:uid="{0F77B580-5A37-49F2-A80F-548B6064B988}"/>
    <cellStyle name="ป้อนค่า 5 2 9" xfId="41139" xr:uid="{3357CD4E-5386-4BA7-B2A6-5D04C967751A}"/>
    <cellStyle name="ป้อนค่า 5 3" xfId="42041" xr:uid="{47208397-31B3-4434-AB5A-9A56E3B5C506}"/>
    <cellStyle name="ป้อนค่า 5 3 10" xfId="10480" xr:uid="{31459244-703F-41DB-B099-E6E623BE133C}"/>
    <cellStyle name="ป้อนค่า 5 3 2" xfId="41493" xr:uid="{B4D39CE7-A41E-47F7-BCB5-F3696FDA496B}"/>
    <cellStyle name="ป้อนค่า 5 3 2 2" xfId="27904" xr:uid="{B519037F-A102-4E2C-A8DC-747ABBC7579B}"/>
    <cellStyle name="ป้อนค่า 5 3 2 2 2" xfId="14432" xr:uid="{D31B13CF-7C63-429E-ACAC-B4839274F432}"/>
    <cellStyle name="ป้อนค่า 5 3 2 2 3" xfId="6322" xr:uid="{60C3C7E0-C460-466B-9E03-7F6ABCCE9F8D}"/>
    <cellStyle name="ป้อนค่า 5 3 2 2 4" xfId="1996" xr:uid="{F7E02645-B67E-4ABD-AF0C-4F86851C9A97}"/>
    <cellStyle name="ป้อนค่า 5 3 2 3" xfId="29602" xr:uid="{DB7A1109-B942-4592-B429-7F48FCEDAD21}"/>
    <cellStyle name="ป้อนค่า 5 3 2 3 2" xfId="15936" xr:uid="{9BC9C38B-28B5-4AF9-A1F6-3576488E4127}"/>
    <cellStyle name="ป้อนค่า 5 3 2 3 3" xfId="7423" xr:uid="{D6711B1A-B543-4647-ACA1-E0BD92051130}"/>
    <cellStyle name="ป้อนค่า 5 3 2 3 4" xfId="2667" xr:uid="{3B6F4C46-2DCA-4413-A4CB-9DB3DB0AB6CB}"/>
    <cellStyle name="ป้อนค่า 5 3 2 4" xfId="25714" xr:uid="{CB940126-8913-45C7-8D57-2E9A4E55F9A7}"/>
    <cellStyle name="ป้อนค่า 5 3 2 4 2" xfId="12289" xr:uid="{F8D27BAD-FB52-45DA-8AF7-E244978E4AC8}"/>
    <cellStyle name="ป้อนค่า 5 3 2 4 3" xfId="4759" xr:uid="{F7A7480F-F8AE-4DB0-817D-3B585996ECD6}"/>
    <cellStyle name="ป้อนค่า 5 3 2 4 4" xfId="993" xr:uid="{61312BBF-4D8B-4EB0-BBB2-EDA9306303B2}"/>
    <cellStyle name="ป้อนค่า 5 3 2 5" xfId="31285" xr:uid="{73CFEEE0-2C50-4448-8822-986CF3D71D3F}"/>
    <cellStyle name="ป้อนค่า 5 3 2 5 2" xfId="17485" xr:uid="{00D18D83-512C-4233-801F-556F15D5B9CF}"/>
    <cellStyle name="ป้อนค่า 5 3 2 5 3" xfId="8828" xr:uid="{50D4672B-7973-4E57-9CE3-3D112D175DD2}"/>
    <cellStyle name="ป้อนค่า 5 3 2 5 4" xfId="3731" xr:uid="{8C7C81AE-F5C0-43BA-A249-0B4D70F622CF}"/>
    <cellStyle name="ป้อนค่า 5 3 2 6" xfId="38631" xr:uid="{943DDFAB-F6B5-43F1-812F-733D40DA7DDB}"/>
    <cellStyle name="ป้อนค่า 5 3 2 7" xfId="24008" xr:uid="{04145BA5-A07E-4D06-BB35-03CDA6BAACD0}"/>
    <cellStyle name="ป้อนค่า 5 3 2 8" xfId="13005" xr:uid="{F5C5F736-055C-4AE5-B9DE-B0A20005A127}"/>
    <cellStyle name="ป้อนค่า 5 3 2 9" xfId="24877" xr:uid="{053C34BB-B866-4A38-9676-D4B1F7A2720C}"/>
    <cellStyle name="ป้อนค่า 5 3 3" xfId="28409" xr:uid="{663856EF-B1E8-4757-AD97-C8C37C87BAD4}"/>
    <cellStyle name="ป้อนค่า 5 3 3 2" xfId="14928" xr:uid="{2C1F2600-8DB8-4F58-8A1A-5B556EB2FAE9}"/>
    <cellStyle name="ป้อนค่า 5 3 3 3" xfId="6704" xr:uid="{9403E4C4-0F82-4BE4-8296-B7FB07D74B54}"/>
    <cellStyle name="ป้อนค่า 5 3 3 4" xfId="2300" xr:uid="{FE0C66D4-1C34-4116-856A-107F6E98A271}"/>
    <cellStyle name="ป้อนค่า 5 3 4" xfId="28867" xr:uid="{503B770F-C84C-487D-A2FF-2F30B824EF0C}"/>
    <cellStyle name="ป้อนค่า 5 3 4 2" xfId="15276" xr:uid="{81112DC5-9C4C-4A1F-8CF3-7BAEB0E09ABC}"/>
    <cellStyle name="ป้อนค่า 5 3 4 3" xfId="6970" xr:uid="{2FF028AD-CAD6-4211-B789-FA6F97EC91B3}"/>
    <cellStyle name="ป้อนค่า 5 3 4 4" xfId="2470" xr:uid="{FB6A5CC8-E577-43A5-B940-A0F0E1F5D104}"/>
    <cellStyle name="ป้อนค่า 5 3 5" xfId="26221" xr:uid="{331AC12A-D36B-4E61-BF4E-B4308EB17A6C}"/>
    <cellStyle name="ป้อนค่า 5 3 5 2" xfId="12785" xr:uid="{17889443-7034-4FE4-B82B-267BDEC449CF}"/>
    <cellStyle name="ป้อนค่า 5 3 5 3" xfId="5111" xr:uid="{DF116B8B-64B3-468D-A94E-EE655C98DEB6}"/>
    <cellStyle name="ป้อนค่า 5 3 5 4" xfId="1223" xr:uid="{5046996E-C904-4913-8995-1091CB84A6EE}"/>
    <cellStyle name="ป้อนค่า 5 3 6" xfId="31286" xr:uid="{297F2251-BB3A-477D-8913-869E9B6291FA}"/>
    <cellStyle name="ป้อนค่า 5 3 6 2" xfId="17486" xr:uid="{907A8460-AA11-476C-9A94-CA032FF73913}"/>
    <cellStyle name="ป้อนค่า 5 3 6 3" xfId="8829" xr:uid="{0B291192-0759-4D4E-85A4-C27ABBFCC6CB}"/>
    <cellStyle name="ป้อนค่า 5 3 6 4" xfId="3732" xr:uid="{17C7FC35-ED73-4EEF-9B4A-B954F6DC6D2F}"/>
    <cellStyle name="ป้อนค่า 5 3 7" xfId="39165" xr:uid="{9F4C20D7-5189-42D0-A175-A5A15E398F10}"/>
    <cellStyle name="ป้อนค่า 5 3 8" xfId="24519" xr:uid="{36EA6507-B7DB-47CD-BEC4-CF503D6348B3}"/>
    <cellStyle name="ป้อนค่า 5 3 9" xfId="40642" xr:uid="{DCB3B676-15B1-4D55-8CFC-80B8CA60F13E}"/>
    <cellStyle name="ป้อนค่า 5 4" xfId="42040" xr:uid="{698A0818-9D67-45A6-BAAE-A6EEA3609383}"/>
    <cellStyle name="ป้อนค่า 5 4 10" xfId="10481" xr:uid="{8F4E43F7-6629-4F41-85CB-D3C3844BEA6D}"/>
    <cellStyle name="ป้อนค่า 5 4 2" xfId="41492" xr:uid="{F2B5FBD2-777C-4956-874B-8A50403ED726}"/>
    <cellStyle name="ป้อนค่า 5 4 2 2" xfId="27903" xr:uid="{BA3965A4-630E-4BE7-B337-5B99EA55B8FC}"/>
    <cellStyle name="ป้อนค่า 5 4 2 2 2" xfId="14431" xr:uid="{CD11E2D4-3707-48D6-A3D8-C6B7C5890475}"/>
    <cellStyle name="ป้อนค่า 5 4 2 2 3" xfId="6321" xr:uid="{23F67525-AE79-4750-99B5-F299F099EEDB}"/>
    <cellStyle name="ป้อนค่า 5 4 2 2 4" xfId="1995" xr:uid="{9626B1B3-3DAF-4428-A1B8-1D2C33FD70A7}"/>
    <cellStyle name="ป้อนค่า 5 4 2 3" xfId="28648" xr:uid="{FED93625-B669-49D5-96AE-D99BF93E068C}"/>
    <cellStyle name="ป้อนค่า 5 4 2 3 2" xfId="15132" xr:uid="{0ABBC4D0-54B4-4CB1-B826-7E00A5BF20DB}"/>
    <cellStyle name="ป้อนค่า 5 4 2 3 3" xfId="6869" xr:uid="{DD7E1FC2-76A3-444A-9281-0ABF47FD71E2}"/>
    <cellStyle name="ป้อนค่า 5 4 2 3 4" xfId="2437" xr:uid="{083264F2-9A2F-4058-B21C-E88AD79662E2}"/>
    <cellStyle name="ป้อนค่า 5 4 2 4" xfId="25713" xr:uid="{8A689892-F98A-492F-9686-D61CC24BD2AB}"/>
    <cellStyle name="ป้อนค่า 5 4 2 4 2" xfId="12288" xr:uid="{D5BC1BBE-B054-4315-B880-CC57013B4E07}"/>
    <cellStyle name="ป้อนค่า 5 4 2 4 3" xfId="4758" xr:uid="{DD8E543F-618B-495A-9917-4B9015924ECF}"/>
    <cellStyle name="ป้อนค่า 5 4 2 4 4" xfId="992" xr:uid="{74A17A42-E67B-4FB0-BFF3-956F4CA66958}"/>
    <cellStyle name="ป้อนค่า 5 4 2 5" xfId="31283" xr:uid="{6BE6A37B-620B-4897-A132-F894E5941994}"/>
    <cellStyle name="ป้อนค่า 5 4 2 5 2" xfId="17483" xr:uid="{28E32448-3FD9-4E8C-9776-660F38B5E5A4}"/>
    <cellStyle name="ป้อนค่า 5 4 2 5 3" xfId="8826" xr:uid="{B2BFE2E9-0A0A-455D-A228-247C509E2484}"/>
    <cellStyle name="ป้อนค่า 5 4 2 5 4" xfId="3729" xr:uid="{02FF27D9-8EFD-4154-B08A-59629EAD68A8}"/>
    <cellStyle name="ป้อนค่า 5 4 2 6" xfId="38630" xr:uid="{4D3CF2FA-9319-41FC-B6A4-2AB62910B424}"/>
    <cellStyle name="ป้อนค่า 5 4 2 7" xfId="24007" xr:uid="{EE2F1A56-D5AE-4C49-ABB1-BD5DB9786AC4}"/>
    <cellStyle name="ป้อนค่า 5 4 2 8" xfId="13716" xr:uid="{F1CB5D99-2ED7-4FC4-AA6E-00163EBAC259}"/>
    <cellStyle name="ป้อนค่า 5 4 2 9" xfId="10783" xr:uid="{31D9CC95-2470-4B5E-BC49-363DA0CBBF57}"/>
    <cellStyle name="ป้อนค่า 5 4 3" xfId="28408" xr:uid="{419C579C-53C4-4627-9EED-5F99575AE0DA}"/>
    <cellStyle name="ป้อนค่า 5 4 3 2" xfId="14927" xr:uid="{88BACB10-E8BD-416F-B6AF-E85292239123}"/>
    <cellStyle name="ป้อนค่า 5 4 3 3" xfId="6703" xr:uid="{C934C870-3E30-466E-AADB-0E57AB95E49A}"/>
    <cellStyle name="ป้อนค่า 5 4 3 4" xfId="2299" xr:uid="{F9DA62DF-7D57-4EC1-A15A-94FCB5580448}"/>
    <cellStyle name="ป้อนค่า 5 4 4" xfId="27550" xr:uid="{FE06F746-8850-41C6-BED3-E0EF0FF55AAF}"/>
    <cellStyle name="ป้อนค่า 5 4 4 2" xfId="14082" xr:uid="{CAAAA79C-1FD7-4F55-B472-C6C906851C7C}"/>
    <cellStyle name="ป้อนค่า 5 4 4 3" xfId="6046" xr:uid="{4013D248-5837-4FC5-B9A9-0AA6FC5F8BAE}"/>
    <cellStyle name="ป้อนค่า 5 4 4 4" xfId="1778" xr:uid="{AB283D32-C346-4A62-B838-D14C9D7D4690}"/>
    <cellStyle name="ป้อนค่า 5 4 5" xfId="26220" xr:uid="{03A3CC1E-2205-4EBF-B318-730E37F06F2F}"/>
    <cellStyle name="ป้อนค่า 5 4 5 2" xfId="12784" xr:uid="{36E0E179-1F4F-4E03-ACB8-67DF18A2C89B}"/>
    <cellStyle name="ป้อนค่า 5 4 5 3" xfId="5110" xr:uid="{3BDBAE20-A685-4CBD-ADBC-18A49BC96811}"/>
    <cellStyle name="ป้อนค่า 5 4 5 4" xfId="1222" xr:uid="{AE829A2D-1182-4138-950A-E39C1B78878C}"/>
    <cellStyle name="ป้อนค่า 5 4 6" xfId="31284" xr:uid="{3BB2FA75-A7F9-4A59-8A74-BBCE8FDDFEAA}"/>
    <cellStyle name="ป้อนค่า 5 4 6 2" xfId="17484" xr:uid="{E779B9DC-DAA5-4645-A876-3AABDBA6D416}"/>
    <cellStyle name="ป้อนค่า 5 4 6 3" xfId="8827" xr:uid="{9B817345-E225-44EA-84E5-BACCB6967A49}"/>
    <cellStyle name="ป้อนค่า 5 4 6 4" xfId="3730" xr:uid="{DA0CFD73-B2DE-4590-80B5-FD1CDAE2ACEC}"/>
    <cellStyle name="ป้อนค่า 5 4 7" xfId="39164" xr:uid="{0FD6B5FB-302A-4D81-9F4D-AED89F3BC6B1}"/>
    <cellStyle name="ป้อนค่า 5 4 8" xfId="24518" xr:uid="{FB8E309D-7F75-4CE0-8BF8-5B5BA62F8E3D}"/>
    <cellStyle name="ป้อนค่า 5 4 9" xfId="41138" xr:uid="{FDC8E743-F34B-4211-A3E1-3227C6B956E5}"/>
    <cellStyle name="ป้อนค่า 5 5" xfId="42039" xr:uid="{878384CA-AD7A-4EE8-8670-C068027E7CA8}"/>
    <cellStyle name="ป้อนค่า 5 5 10" xfId="10483" xr:uid="{6FCA82BB-8A32-4B4D-9F2B-10CF8CDDDB2B}"/>
    <cellStyle name="ป้อนค่า 5 5 2" xfId="41491" xr:uid="{CC10F0CB-0CE0-4B0F-83C4-1B074DE1F9A7}"/>
    <cellStyle name="ป้อนค่า 5 5 2 2" xfId="27902" xr:uid="{F01671BF-0EA9-404D-931D-5BB84B9E1B4A}"/>
    <cellStyle name="ป้อนค่า 5 5 2 2 2" xfId="14430" xr:uid="{4F8569A6-024E-4156-AE10-A436612C8875}"/>
    <cellStyle name="ป้อนค่า 5 5 2 2 3" xfId="6320" xr:uid="{471A1613-E17F-49AA-9BE5-8C42CF9DD220}"/>
    <cellStyle name="ป้อนค่า 5 5 2 2 4" xfId="1994" xr:uid="{51ACFF9D-9F46-480A-8324-D1C7004E2384}"/>
    <cellStyle name="ป้อนค่า 5 5 2 3" xfId="29178" xr:uid="{6BC01BA5-7B22-44E2-BF59-53D4B50AF976}"/>
    <cellStyle name="ป้อนค่า 5 5 2 3 2" xfId="15542" xr:uid="{CDF2E709-F722-4E75-9A9A-0DEF8F93EA06}"/>
    <cellStyle name="ป้อนค่า 5 5 2 3 3" xfId="7158" xr:uid="{12EA9839-8D54-4907-88F1-8DAD8D6943D1}"/>
    <cellStyle name="ป้อนค่า 5 5 2 3 4" xfId="2517" xr:uid="{C087291A-6FF1-4DB1-AB11-373B39415E56}"/>
    <cellStyle name="ป้อนค่า 5 5 2 4" xfId="25712" xr:uid="{55DA88DD-4D4D-4CE5-8371-EA5051C102A3}"/>
    <cellStyle name="ป้อนค่า 5 5 2 4 2" xfId="12287" xr:uid="{9ABCC370-3128-45D9-B7F2-0CD284946E1A}"/>
    <cellStyle name="ป้อนค่า 5 5 2 4 3" xfId="4757" xr:uid="{2EDC166D-EA1A-4887-966C-1CA00FB53471}"/>
    <cellStyle name="ป้อนค่า 5 5 2 4 4" xfId="991" xr:uid="{092DAF33-9C46-4B8E-B243-913880DDA648}"/>
    <cellStyle name="ป้อนค่า 5 5 2 5" xfId="31281" xr:uid="{028B1DFB-014E-4A72-A8CF-1B6D0298DBAB}"/>
    <cellStyle name="ป้อนค่า 5 5 2 5 2" xfId="17481" xr:uid="{CEC9B2FB-13F8-4FAE-8E00-FC2295D3C66A}"/>
    <cellStyle name="ป้อนค่า 5 5 2 5 3" xfId="8824" xr:uid="{20D972C0-2369-40E9-9B6F-297FB0509393}"/>
    <cellStyle name="ป้อนค่า 5 5 2 5 4" xfId="3727" xr:uid="{AD1BDA4A-820C-4322-A609-9D3F94248EAC}"/>
    <cellStyle name="ป้อนค่า 5 5 2 6" xfId="38629" xr:uid="{17D3D6F8-E1C9-4B5D-B4EC-38CB5808BB6A}"/>
    <cellStyle name="ป้อนค่า 5 5 2 7" xfId="24006" xr:uid="{EAD96A46-71B5-4981-BD99-0CEF3359308B}"/>
    <cellStyle name="ป้อนค่า 5 5 2 8" xfId="15469" xr:uid="{A31FD8B9-5014-4853-A675-34F89799DACA}"/>
    <cellStyle name="ป้อนค่า 5 5 2 9" xfId="7873" xr:uid="{BF769EC4-D254-41FD-A8BE-6496D64E3D9E}"/>
    <cellStyle name="ป้อนค่า 5 5 3" xfId="28407" xr:uid="{668F755C-51EE-48AB-9310-6ED5C6F7A986}"/>
    <cellStyle name="ป้อนค่า 5 5 3 2" xfId="14926" xr:uid="{2CECC187-1B12-42F1-ABB3-6D50B23D787E}"/>
    <cellStyle name="ป้อนค่า 5 5 3 3" xfId="6702" xr:uid="{E20EAD91-EC5B-434A-B46D-147DE4B33C2C}"/>
    <cellStyle name="ป้อนค่า 5 5 3 4" xfId="2298" xr:uid="{2CED5CF3-7DBF-446B-86B1-741F571E194B}"/>
    <cellStyle name="ป้อนค่า 5 5 4" xfId="27551" xr:uid="{38E03DCF-4365-4D97-BEAD-E52401212B64}"/>
    <cellStyle name="ป้อนค่า 5 5 4 2" xfId="14083" xr:uid="{D98410ED-134D-4E5C-9374-E23C76F51A14}"/>
    <cellStyle name="ป้อนค่า 5 5 4 3" xfId="6047" xr:uid="{A434090C-1F06-4AEF-8532-726671BF66BE}"/>
    <cellStyle name="ป้อนค่า 5 5 4 4" xfId="1779" xr:uid="{F12FED1E-25D7-4599-8652-A1745E4453E3}"/>
    <cellStyle name="ป้อนค่า 5 5 5" xfId="26219" xr:uid="{09C107CD-C2C6-4507-B759-C94C1900F16F}"/>
    <cellStyle name="ป้อนค่า 5 5 5 2" xfId="12783" xr:uid="{791B170D-6AD3-40AF-804B-3C4C6F57BEC6}"/>
    <cellStyle name="ป้อนค่า 5 5 5 3" xfId="5109" xr:uid="{F4D7A398-797C-4BEC-B04B-F1CB7BA2A14D}"/>
    <cellStyle name="ป้อนค่า 5 5 5 4" xfId="1221" xr:uid="{A88A8937-92A7-42E7-8829-5750E59165FB}"/>
    <cellStyle name="ป้อนค่า 5 5 6" xfId="31282" xr:uid="{4600C589-8D92-4093-9EAD-A7BF0B39C500}"/>
    <cellStyle name="ป้อนค่า 5 5 6 2" xfId="17482" xr:uid="{88863AB3-203D-42A9-BEE3-6D150BB5B74E}"/>
    <cellStyle name="ป้อนค่า 5 5 6 3" xfId="8825" xr:uid="{1AAC73AF-8B25-4FFD-B02C-E1CE224F2377}"/>
    <cellStyle name="ป้อนค่า 5 5 6 4" xfId="3728" xr:uid="{B8006D17-B543-44B5-AEDD-32A19EF9E0B3}"/>
    <cellStyle name="ป้อนค่า 5 5 7" xfId="39163" xr:uid="{A2A9F5A5-04B2-484F-A6DE-57148C6B4CCE}"/>
    <cellStyle name="ป้อนค่า 5 5 8" xfId="24517" xr:uid="{E6A176DB-6FAF-44F9-BBCB-B9CEF0EF22CE}"/>
    <cellStyle name="ป้อนค่า 5 5 9" xfId="40641" xr:uid="{2485B40F-BA7D-4D95-93FE-AE4136B36648}"/>
    <cellStyle name="ป้อนค่า 5 6" xfId="41495" xr:uid="{01C0D6A3-F3AB-46AF-86EA-8D38F16C7168}"/>
    <cellStyle name="ป้อนค่า 5 6 10" xfId="5580" xr:uid="{92F16BD1-BA9B-4621-8320-4275F02FF198}"/>
    <cellStyle name="ป้อนค่า 5 6 2" xfId="31279" xr:uid="{A2F5911A-C2EB-4451-B9BE-1F0C6B979C7E}"/>
    <cellStyle name="ป้อนค่า 5 6 2 2" xfId="17479" xr:uid="{BD4EED4D-36B0-4C3C-8E77-C478D224CC16}"/>
    <cellStyle name="ป้อนค่า 5 6 2 3" xfId="8822" xr:uid="{5460431B-BBC2-4BA1-857D-21439DAA141D}"/>
    <cellStyle name="ป้อนค่า 5 6 2 4" xfId="3725" xr:uid="{F2644A20-12EB-4DFB-949A-7B632AF481BB}"/>
    <cellStyle name="ป้อนค่า 5 6 3" xfId="27906" xr:uid="{2E5445B1-48C6-46C2-8B51-0EF804A61712}"/>
    <cellStyle name="ป้อนค่า 5 6 3 2" xfId="14434" xr:uid="{23BA298D-53EF-4E08-83FF-D6D9B7008712}"/>
    <cellStyle name="ป้อนค่า 5 6 3 3" xfId="6324" xr:uid="{3F01FFD7-9756-47AA-8B57-2F2D47C5FF01}"/>
    <cellStyle name="ป้อนค่า 5 6 3 4" xfId="1998" xr:uid="{E6D3B57C-043D-4A4D-A47E-1B5B954B4DFE}"/>
    <cellStyle name="ป้อนค่า 5 6 4" xfId="30196" xr:uid="{E98E0762-7840-4354-9683-03ABB8394421}"/>
    <cellStyle name="ป้อนค่า 5 6 4 2" xfId="16466" xr:uid="{952ED963-1A15-4961-A2C1-26A0E25F9C64}"/>
    <cellStyle name="ป้อนค่า 5 6 4 3" xfId="7890" xr:uid="{CBDADAF6-4F60-4C5A-8787-F9AB57E65893}"/>
    <cellStyle name="ป้อนค่า 5 6 4 4" xfId="2967" xr:uid="{A765C563-6CC9-40F0-A112-2B3AE5E270C5}"/>
    <cellStyle name="ป้อนค่า 5 6 5" xfId="25716" xr:uid="{B94A462F-13E8-4AA4-8661-D7044D479540}"/>
    <cellStyle name="ป้อนค่า 5 6 5 2" xfId="12291" xr:uid="{21A5EB66-5D41-4E4F-89AD-3BE1151DA0E2}"/>
    <cellStyle name="ป้อนค่า 5 6 5 3" xfId="4761" xr:uid="{DB989EFE-ABAD-4C2E-8317-A70A18E56F72}"/>
    <cellStyle name="ป้อนค่า 5 6 5 4" xfId="995" xr:uid="{8FFEA3A2-BDDD-4980-B49F-14F0A88C5333}"/>
    <cellStyle name="ป้อนค่า 5 6 6" xfId="31280" xr:uid="{865F6A6B-F6F9-48F6-B790-FB657340F4D9}"/>
    <cellStyle name="ป้อนค่า 5 6 6 2" xfId="17480" xr:uid="{6337AB73-73F8-4C39-8730-947CEC039806}"/>
    <cellStyle name="ป้อนค่า 5 6 6 3" xfId="8823" xr:uid="{6B3BA80F-4D38-4A82-80D9-ED1FBF9F7FAF}"/>
    <cellStyle name="ป้อนค่า 5 6 6 4" xfId="3726" xr:uid="{EF3D1524-3AB3-4470-942A-CEAC02221404}"/>
    <cellStyle name="ป้อนค่า 5 6 7" xfId="38633" xr:uid="{16268904-FA32-47E6-83EC-EA973B258B3D}"/>
    <cellStyle name="ป้อนค่า 5 6 8" xfId="24010" xr:uid="{E7EA779D-D6CB-49DE-AE59-41D2BA7AF419}"/>
    <cellStyle name="ป้อนค่า 5 6 9" xfId="16750" xr:uid="{FAA2C68B-91FD-4B11-9150-06020FAE2685}"/>
    <cellStyle name="ป้อนค่า 5 7" xfId="31278" xr:uid="{12204CCD-94D8-4F83-809E-A1DF096A592D}"/>
    <cellStyle name="ป้อนค่า 5 7 2" xfId="31277" xr:uid="{C15DA8E5-DCD6-49A0-8224-B085A63A2755}"/>
    <cellStyle name="ป้อนค่า 5 7 2 2" xfId="17477" xr:uid="{2333DAF2-7327-43E5-8B54-CE1FE1EF01FE}"/>
    <cellStyle name="ป้อนค่า 5 7 2 3" xfId="8820" xr:uid="{898C0F95-8016-4DB4-B1EC-E84C3D97041E}"/>
    <cellStyle name="ป้อนค่า 5 7 2 4" xfId="3723" xr:uid="{20324278-BCF8-4D8A-B247-780C29A382C4}"/>
    <cellStyle name="ป้อนค่า 5 7 3" xfId="17478" xr:uid="{E776FAF8-0421-48DB-BE16-BE83FDB4A853}"/>
    <cellStyle name="ป้อนค่า 5 7 4" xfId="8821" xr:uid="{5179AEFD-E1C0-469E-A642-29E416DDB427}"/>
    <cellStyle name="ป้อนค่า 5 7 5" xfId="3724" xr:uid="{9CABAE8C-7833-465A-BEBA-D3409EA806FD}"/>
    <cellStyle name="ป้อนค่า 5 8" xfId="31276" xr:uid="{EB78EB90-8850-4A78-9F4F-8E21EECCA2AE}"/>
    <cellStyle name="ป้อนค่า 5 8 2" xfId="17476" xr:uid="{A0DD55BD-6ABD-4B5F-B08E-2380213676D9}"/>
    <cellStyle name="ป้อนค่า 5 8 3" xfId="8819" xr:uid="{75E95DC8-7385-43DC-A89E-06B482E7C683}"/>
    <cellStyle name="ป้อนค่า 5 8 4" xfId="3722" xr:uid="{DB2BBA03-01C4-40A7-9E58-AA5EAEB5F66E}"/>
    <cellStyle name="ป้อนค่า 5 9" xfId="31275" xr:uid="{65D84966-2348-4B09-B9A5-18F970EB2531}"/>
    <cellStyle name="ป้อนค่า 5 9 2" xfId="31274" xr:uid="{8FF1059F-07EF-4FB2-AFD3-1E6E5AA46F59}"/>
    <cellStyle name="ป้อนค่า 5 9 2 2" xfId="17474" xr:uid="{32CEE971-8B40-4CB1-870D-7186FC736E2D}"/>
    <cellStyle name="ป้อนค่า 5 9 2 3" xfId="8817" xr:uid="{64F54CD1-3080-4E47-A690-446F232CCA99}"/>
    <cellStyle name="ป้อนค่า 5 9 2 4" xfId="3720" xr:uid="{E3F35F02-D984-423C-B306-65AE229024D1}"/>
    <cellStyle name="ป้อนค่า 5 9 3" xfId="17475" xr:uid="{441E1EB5-00A2-4C6D-B9CF-2DBF6FD0CD3A}"/>
    <cellStyle name="ป้อนค่า 5 9 4" xfId="8818" xr:uid="{7EFD5D14-70CF-46FC-A881-EF62B676CCA6}"/>
    <cellStyle name="ป้อนค่า 5 9 5" xfId="3721" xr:uid="{9FF83D8D-D007-4261-B841-06F739F22AC1}"/>
    <cellStyle name="ป้อนค่า 6" xfId="42038" xr:uid="{E13EFCDC-FFAA-4D89-8F80-101E135CF236}"/>
    <cellStyle name="ป้อนค่า 6 10" xfId="28406" xr:uid="{257CE0F2-436D-401B-B204-950664D04ED3}"/>
    <cellStyle name="ป้อนค่า 6 10 2" xfId="14925" xr:uid="{08E3B218-EFB5-4034-BD4B-7089BA071C7D}"/>
    <cellStyle name="ป้อนค่า 6 10 3" xfId="6701" xr:uid="{CDCE74CE-92FD-434F-BB11-592B3F97785B}"/>
    <cellStyle name="ป้อนค่า 6 10 4" xfId="2297" xr:uid="{987936A5-E039-49B3-9897-F3BC943686F7}"/>
    <cellStyle name="ป้อนค่า 6 11" xfId="27552" xr:uid="{2E6BFB1B-76F1-4E7D-8BDB-43CD7AD2B4E6}"/>
    <cellStyle name="ป้อนค่า 6 11 2" xfId="14084" xr:uid="{3D326447-2CCC-4782-B369-AFAEA59A4FDF}"/>
    <cellStyle name="ป้อนค่า 6 11 3" xfId="6048" xr:uid="{5010133E-4E25-4753-9211-7936688251DA}"/>
    <cellStyle name="ป้อนค่า 6 11 4" xfId="1780" xr:uid="{D4AB177C-F27A-4032-8CBC-E5AA5990B839}"/>
    <cellStyle name="ป้อนค่า 6 12" xfId="26218" xr:uid="{C7F1DAB6-99D2-4BAF-AFEE-B0392B7B9E10}"/>
    <cellStyle name="ป้อนค่า 6 12 2" xfId="12782" xr:uid="{881D8978-216D-4821-988B-DE14FDD098F2}"/>
    <cellStyle name="ป้อนค่า 6 12 3" xfId="5108" xr:uid="{72F1D3C4-E38F-460A-809C-C79FBAA95D95}"/>
    <cellStyle name="ป้อนค่า 6 12 4" xfId="1220" xr:uid="{49BD6C72-1D95-4725-A0F0-1D5D64E54B93}"/>
    <cellStyle name="ป้อนค่า 6 13" xfId="31273" xr:uid="{EAF70C80-3B6C-4B63-B07A-E5297DB574D5}"/>
    <cellStyle name="ป้อนค่า 6 13 2" xfId="17473" xr:uid="{B9999654-ECCD-4E76-AFBE-07A5307D5226}"/>
    <cellStyle name="ป้อนค่า 6 13 3" xfId="8816" xr:uid="{9DCDA4F5-8BA0-41A9-886D-8153949FF828}"/>
    <cellStyle name="ป้อนค่า 6 13 4" xfId="3719" xr:uid="{32D707F6-BB84-4265-992F-CF70114C990A}"/>
    <cellStyle name="ป้อนค่า 6 14" xfId="39162" xr:uid="{60C384E9-0390-47DF-9B6A-2B5760F8D903}"/>
    <cellStyle name="ป้อนค่า 6 15" xfId="24516" xr:uid="{DAF2F1D7-5805-4446-A30C-3582759B9930}"/>
    <cellStyle name="ป้อนค่า 6 16" xfId="40788" xr:uid="{931005A3-9F77-4FEC-BC4D-9E1EF0E5A616}"/>
    <cellStyle name="ป้อนค่า 6 17" xfId="4874" xr:uid="{572421C7-41EE-4BC4-98D3-36ABB3EFBDF9}"/>
    <cellStyle name="ป้อนค่า 6 2" xfId="41490" xr:uid="{D250A5CD-C8C5-4C21-AB6A-C3BD5367E5AD}"/>
    <cellStyle name="ป้อนค่า 6 2 10" xfId="5759" xr:uid="{E866A905-8D14-47A6-893B-99679DA6F72F}"/>
    <cellStyle name="ป้อนค่า 6 2 2" xfId="31271" xr:uid="{CEE81078-D4D2-460A-BE94-A601496BD9E5}"/>
    <cellStyle name="ป้อนค่า 6 2 2 2" xfId="17471" xr:uid="{12DD4F10-C3F9-405C-8372-662ECCAEAAEB}"/>
    <cellStyle name="ป้อนค่า 6 2 2 3" xfId="8814" xr:uid="{F2FF12BB-F89D-45DB-8F58-F098A86FEEEF}"/>
    <cellStyle name="ป้อนค่า 6 2 2 4" xfId="3717" xr:uid="{7075A588-1E7B-4A1E-B28A-9C46B186DA5F}"/>
    <cellStyle name="ป้อนค่า 6 2 3" xfId="27901" xr:uid="{20C8B3B8-9FA8-4850-8629-384A24452F4C}"/>
    <cellStyle name="ป้อนค่า 6 2 3 2" xfId="14429" xr:uid="{8C27EB30-CB02-4DE1-9FB9-BE0D75BC3F6C}"/>
    <cellStyle name="ป้อนค่า 6 2 3 3" xfId="6319" xr:uid="{FA3A7032-1CDE-4F11-AD42-143829CB2CBD}"/>
    <cellStyle name="ป้อนค่า 6 2 3 4" xfId="1993" xr:uid="{5C8580E0-04E9-4BE3-BFBA-16B67CF13BE5}"/>
    <cellStyle name="ป้อนค่า 6 2 4" xfId="29601" xr:uid="{2618135B-755C-42D1-A371-A24477BC70AD}"/>
    <cellStyle name="ป้อนค่า 6 2 4 2" xfId="15935" xr:uid="{1556F50E-B693-4FAA-8EF3-F951A1D4C4EB}"/>
    <cellStyle name="ป้อนค่า 6 2 4 3" xfId="7422" xr:uid="{2E360ECC-FA7C-4B1D-96EC-47253C7A71DE}"/>
    <cellStyle name="ป้อนค่า 6 2 4 4" xfId="2666" xr:uid="{912EF363-9A9E-47A5-8D13-D1EA0D1C5F99}"/>
    <cellStyle name="ป้อนค่า 6 2 5" xfId="25711" xr:uid="{D5045A40-343F-4FF0-A842-9BD82E6B3D7C}"/>
    <cellStyle name="ป้อนค่า 6 2 5 2" xfId="12286" xr:uid="{53930262-35FB-4AA1-94A4-3B6EC95E2354}"/>
    <cellStyle name="ป้อนค่า 6 2 5 3" xfId="4756" xr:uid="{55CBAAC9-2578-4F6B-852D-53A7508F7EF9}"/>
    <cellStyle name="ป้อนค่า 6 2 5 4" xfId="990" xr:uid="{C40BE4C8-A48A-4BAD-8F92-E30726A98603}"/>
    <cellStyle name="ป้อนค่า 6 2 6" xfId="31272" xr:uid="{0A4A5318-1EAC-40CA-A987-F7605451763C}"/>
    <cellStyle name="ป้อนค่า 6 2 6 2" xfId="17472" xr:uid="{CDD7A225-B474-42BA-88AC-4E98025528DA}"/>
    <cellStyle name="ป้อนค่า 6 2 6 3" xfId="8815" xr:uid="{8482875E-B9BE-4306-8E0F-777A9AFBCFAF}"/>
    <cellStyle name="ป้อนค่า 6 2 6 4" xfId="3718" xr:uid="{1618648B-B5C6-41FA-B1C4-4ED32CB8AB3E}"/>
    <cellStyle name="ป้อนค่า 6 2 7" xfId="38628" xr:uid="{47E55931-F6EB-4401-825A-DE9EA3033C5D}"/>
    <cellStyle name="ป้อนค่า 6 2 8" xfId="24005" xr:uid="{344C7DE6-ECC8-4EE8-9E77-4137EA93010D}"/>
    <cellStyle name="ป้อนค่า 6 2 9" xfId="11991" xr:uid="{BB7BA822-135E-40CE-8E89-F2ED65805CBB}"/>
    <cellStyle name="ป้อนค่า 6 3" xfId="31270" xr:uid="{6E3D41F6-8695-480F-9831-6E3A34C17FF8}"/>
    <cellStyle name="ป้อนค่า 6 3 2" xfId="31269" xr:uid="{181E6C6F-66CA-432E-B8D7-8CAE9AC9A70D}"/>
    <cellStyle name="ป้อนค่า 6 3 2 2" xfId="17469" xr:uid="{104B29B7-D42F-45D9-AC14-C15E4AF6284C}"/>
    <cellStyle name="ป้อนค่า 6 3 2 3" xfId="8812" xr:uid="{399FE062-7C31-47F4-AE2C-514D4A730C3B}"/>
    <cellStyle name="ป้อนค่า 6 3 2 4" xfId="3715" xr:uid="{DE2E5B2A-7B2C-4217-94B3-A3E0BEF87683}"/>
    <cellStyle name="ป้อนค่า 6 3 3" xfId="17470" xr:uid="{D45D1DC2-8F33-471F-8344-74DA93B2E611}"/>
    <cellStyle name="ป้อนค่า 6 3 4" xfId="8813" xr:uid="{A4615089-37B9-422B-8613-DE559254B532}"/>
    <cellStyle name="ป้อนค่า 6 3 5" xfId="3716" xr:uid="{AFEEE1E8-5A41-43A2-AB33-1F02C71977A6}"/>
    <cellStyle name="ป้อนค่า 6 4" xfId="31268" xr:uid="{1ACF2791-B0E8-450D-B4BB-8678B40B46D3}"/>
    <cellStyle name="ป้อนค่า 6 4 2" xfId="31267" xr:uid="{653DDE37-9785-4969-BFB6-000093A629C2}"/>
    <cellStyle name="ป้อนค่า 6 4 2 2" xfId="17467" xr:uid="{3DB82E74-CFFE-48FF-BDD6-98C6C2860EF4}"/>
    <cellStyle name="ป้อนค่า 6 4 2 3" xfId="8810" xr:uid="{2DF289C5-64BA-4DDD-8E3B-AD139786D3C3}"/>
    <cellStyle name="ป้อนค่า 6 4 2 4" xfId="3713" xr:uid="{9FAAAE79-1D12-42AC-853C-772F77BD1E80}"/>
    <cellStyle name="ป้อนค่า 6 4 3" xfId="17468" xr:uid="{2AAB9D04-5D71-4F9B-9BB4-FAD37B00F46A}"/>
    <cellStyle name="ป้อนค่า 6 4 4" xfId="8811" xr:uid="{83BCEC95-6501-4BBB-9612-5C16543F60E9}"/>
    <cellStyle name="ป้อนค่า 6 4 5" xfId="3714" xr:uid="{A8170FCA-9C7B-4A14-9923-D416A3CFCF7F}"/>
    <cellStyle name="ป้อนค่า 6 5" xfId="31266" xr:uid="{BCAE60C0-C09D-462E-8DD8-ABA5A3D5A748}"/>
    <cellStyle name="ป้อนค่า 6 5 2" xfId="31265" xr:uid="{A6E15770-30BC-4362-8120-EF8EF0B6F138}"/>
    <cellStyle name="ป้อนค่า 6 5 2 2" xfId="17465" xr:uid="{928982D9-B75E-4100-9D19-072E2FDA1BF2}"/>
    <cellStyle name="ป้อนค่า 6 5 2 3" xfId="8808" xr:uid="{212B6D0C-A7F4-4138-A920-27B02C0D3BE5}"/>
    <cellStyle name="ป้อนค่า 6 5 2 4" xfId="3711" xr:uid="{BF897669-FE9C-4C99-96B5-6EAA1C27C2BF}"/>
    <cellStyle name="ป้อนค่า 6 5 3" xfId="17466" xr:uid="{181066BC-3EDA-4223-A5F1-B5C92E7D8775}"/>
    <cellStyle name="ป้อนค่า 6 5 4" xfId="8809" xr:uid="{70241F12-8E01-4453-88AB-87AF19D019AF}"/>
    <cellStyle name="ป้อนค่า 6 5 5" xfId="3712" xr:uid="{EFED5032-B247-43ED-A8B7-0B25716FCC06}"/>
    <cellStyle name="ป้อนค่า 6 6" xfId="31264" xr:uid="{674167A8-8CCB-4F97-8894-5EAE60BAE799}"/>
    <cellStyle name="ป้อนค่า 6 6 2" xfId="31263" xr:uid="{5720D978-EE3B-4593-BB0E-991206D26C61}"/>
    <cellStyle name="ป้อนค่า 6 6 2 2" xfId="17463" xr:uid="{8516071F-D81C-464B-96C4-FDC403042773}"/>
    <cellStyle name="ป้อนค่า 6 6 2 3" xfId="8806" xr:uid="{D5D0B32A-FDA0-415E-A658-AABCCB40E10D}"/>
    <cellStyle name="ป้อนค่า 6 6 2 4" xfId="3709" xr:uid="{632827D1-26F2-4BD6-A053-8A109C9B9F78}"/>
    <cellStyle name="ป้อนค่า 6 6 3" xfId="17464" xr:uid="{9CA84130-3FA4-4D0D-89FA-AD5DD7EE6942}"/>
    <cellStyle name="ป้อนค่า 6 6 4" xfId="8807" xr:uid="{0F841D8E-4FAC-4D0F-B236-C84D598BCB63}"/>
    <cellStyle name="ป้อนค่า 6 6 5" xfId="3710" xr:uid="{F27FD609-B59C-43CB-A4E8-35063CACC145}"/>
    <cellStyle name="ป้อนค่า 6 7" xfId="31262" xr:uid="{841D5078-EB35-49E0-A2F7-6BAF23BFDBFD}"/>
    <cellStyle name="ป้อนค่า 6 7 2" xfId="17462" xr:uid="{DE74EDC7-F223-4C63-8C85-2E558DA44B2D}"/>
    <cellStyle name="ป้อนค่า 6 7 3" xfId="8805" xr:uid="{F7EF2B7E-D1A3-495C-996F-02F7D864B42F}"/>
    <cellStyle name="ป้อนค่า 6 7 4" xfId="3708" xr:uid="{C11A8A13-1C36-4147-8467-68BF71F30799}"/>
    <cellStyle name="ป้อนค่า 6 8" xfId="31261" xr:uid="{A1B58D37-A69B-481D-A985-9DFD4373F03F}"/>
    <cellStyle name="ป้อนค่า 6 8 2" xfId="31260" xr:uid="{FD6EF9B2-926D-4235-B0D5-9F1EFFA40D10}"/>
    <cellStyle name="ป้อนค่า 6 8 2 2" xfId="17460" xr:uid="{E63E051D-E18C-4959-BF2C-42E09DB2B1C1}"/>
    <cellStyle name="ป้อนค่า 6 8 2 3" xfId="8803" xr:uid="{2E1F9A20-AFB4-4F0F-9700-501E9D4F2BB9}"/>
    <cellStyle name="ป้อนค่า 6 8 2 4" xfId="3706" xr:uid="{86F5237B-3E73-4E54-B798-29F4F932544C}"/>
    <cellStyle name="ป้อนค่า 6 8 3" xfId="17461" xr:uid="{2411E121-8868-4069-8AA3-506C7C8D69A1}"/>
    <cellStyle name="ป้อนค่า 6 8 4" xfId="8804" xr:uid="{7BE6EA06-0021-4FDC-8070-F012ACBF8EBA}"/>
    <cellStyle name="ป้อนค่า 6 8 5" xfId="3707" xr:uid="{B152A8FD-F92D-4B5C-8292-0FD302A29944}"/>
    <cellStyle name="ป้อนค่า 6 9" xfId="31259" xr:uid="{7A8378AF-070A-4D0A-9D54-542A25EE5359}"/>
    <cellStyle name="ป้อนค่า 6 9 2" xfId="17459" xr:uid="{BDA2A973-C779-46FB-9298-15D687DCE554}"/>
    <cellStyle name="ป้อนค่า 6 9 3" xfId="8802" xr:uid="{49D40499-7FC2-4941-A12D-E5879121AD25}"/>
    <cellStyle name="ป้อนค่า 6 9 4" xfId="3705" xr:uid="{7234824B-7EF9-42F7-AE5E-A20CAECCDCFE}"/>
    <cellStyle name="ป้อนค่า 7" xfId="42037" xr:uid="{7CDF5F88-B120-4C50-96A7-5487C4C096F2}"/>
    <cellStyle name="ป้อนค่า 7 10" xfId="28405" xr:uid="{ADBBD8E6-08CB-4D6D-845F-8E6A4854CD32}"/>
    <cellStyle name="ป้อนค่า 7 10 2" xfId="14924" xr:uid="{792938B5-73ED-42F3-A12C-E8823F061790}"/>
    <cellStyle name="ป้อนค่า 7 10 3" xfId="6700" xr:uid="{48B4BFC1-DE9E-41E5-9C0C-786FC099DA2B}"/>
    <cellStyle name="ป้อนค่า 7 10 4" xfId="2296" xr:uid="{A9A8E2FC-EA86-405B-8A98-0020CBAC6BDC}"/>
    <cellStyle name="ป้อนค่า 7 11" xfId="27553" xr:uid="{1061472E-768A-49E1-87A1-FED14B896F71}"/>
    <cellStyle name="ป้อนค่า 7 11 2" xfId="14085" xr:uid="{C1F9101F-6323-413D-BC78-34367F710A48}"/>
    <cellStyle name="ป้อนค่า 7 11 3" xfId="6049" xr:uid="{A652BF68-E3CC-44E5-BC12-78EE2FAD2ADE}"/>
    <cellStyle name="ป้อนค่า 7 11 4" xfId="1781" xr:uid="{CD56B347-58F2-447E-AC77-6B5BBDE48C20}"/>
    <cellStyle name="ป้อนค่า 7 12" xfId="26217" xr:uid="{15FB7A32-0207-4756-B232-6AFD01D74123}"/>
    <cellStyle name="ป้อนค่า 7 12 2" xfId="12781" xr:uid="{1A910EE6-C4B3-4DB8-82B8-0326686085E5}"/>
    <cellStyle name="ป้อนค่า 7 12 3" xfId="5107" xr:uid="{4612C9F8-B4D7-4844-9315-8DB9F909F921}"/>
    <cellStyle name="ป้อนค่า 7 12 4" xfId="1219" xr:uid="{43F53617-E2AA-46DC-973F-85D91110D893}"/>
    <cellStyle name="ป้อนค่า 7 13" xfId="31258" xr:uid="{EFBE3484-259F-49E6-AABA-3E5C6A7AF4AA}"/>
    <cellStyle name="ป้อนค่า 7 13 2" xfId="17458" xr:uid="{8D53CA36-083F-4691-87D0-6B8417A71EE3}"/>
    <cellStyle name="ป้อนค่า 7 13 3" xfId="8801" xr:uid="{49AF24FB-6955-4202-BCCA-BA2F6FF4ED12}"/>
    <cellStyle name="ป้อนค่า 7 13 4" xfId="3704" xr:uid="{8FF18CC3-B032-498D-90F6-7B4051929659}"/>
    <cellStyle name="ป้อนค่า 7 14" xfId="39161" xr:uid="{983D3263-6A5F-4F0B-B9DB-68139EB5FF09}"/>
    <cellStyle name="ป้อนค่า 7 15" xfId="24515" xr:uid="{0E38E0E7-BC2B-467E-B116-A957EAD3E0C1}"/>
    <cellStyle name="ป้อนค่า 7 16" xfId="19470" xr:uid="{D5BD9422-9564-4E57-A0E0-801AE8986F25}"/>
    <cellStyle name="ป้อนค่า 7 17" xfId="7513" xr:uid="{51325364-F811-406F-90E7-0D95A30A5AF7}"/>
    <cellStyle name="ป้อนค่า 7 2" xfId="41489" xr:uid="{FA832B03-81AA-4D29-891A-5C0D89910BF4}"/>
    <cellStyle name="ป้อนค่า 7 2 10" xfId="24876" xr:uid="{6EF87389-7529-4238-9AE6-BE2046B78C0A}"/>
    <cellStyle name="ป้อนค่า 7 2 2" xfId="31256" xr:uid="{EFC811E1-CD44-44F5-97A4-FFA5674BF2C3}"/>
    <cellStyle name="ป้อนค่า 7 2 2 2" xfId="17456" xr:uid="{2CA7BE98-D476-456C-B62B-A4CA4BDEC0A0}"/>
    <cellStyle name="ป้อนค่า 7 2 2 3" xfId="8799" xr:uid="{EC660CB8-6CA8-4251-9079-78AF8892327E}"/>
    <cellStyle name="ป้อนค่า 7 2 2 4" xfId="3702" xr:uid="{4C068C24-B8A1-48F2-842C-FDF6B9894A4A}"/>
    <cellStyle name="ป้อนค่า 7 2 3" xfId="27900" xr:uid="{D1B5D347-AF3A-4FE4-8545-2E46475C2654}"/>
    <cellStyle name="ป้อนค่า 7 2 3 2" xfId="14428" xr:uid="{C852D8A2-3842-4762-A074-A808733789BB}"/>
    <cellStyle name="ป้อนค่า 7 2 3 3" xfId="6318" xr:uid="{26976F12-7820-4B6A-BD38-A61A570C3829}"/>
    <cellStyle name="ป้อนค่า 7 2 3 4" xfId="1992" xr:uid="{94DC6C22-0396-4129-B721-9705A67877B4}"/>
    <cellStyle name="ป้อนค่า 7 2 4" xfId="28647" xr:uid="{D5E6DFA9-5CBC-46D6-A5FD-930965ACE86B}"/>
    <cellStyle name="ป้อนค่า 7 2 4 2" xfId="15131" xr:uid="{C0459E0E-5727-43B0-87C2-297775A7CF48}"/>
    <cellStyle name="ป้อนค่า 7 2 4 3" xfId="6868" xr:uid="{5086A25A-6FBE-4911-8121-DCFFA461EF1E}"/>
    <cellStyle name="ป้อนค่า 7 2 4 4" xfId="2436" xr:uid="{6D2EE317-8AE2-4EF6-915C-1EC82878A260}"/>
    <cellStyle name="ป้อนค่า 7 2 5" xfId="25710" xr:uid="{0276FEBE-64C8-4722-B3A2-ECBAF2F8AF71}"/>
    <cellStyle name="ป้อนค่า 7 2 5 2" xfId="12285" xr:uid="{1E55DDE7-7674-4F62-AC5F-10A93359AA44}"/>
    <cellStyle name="ป้อนค่า 7 2 5 3" xfId="4755" xr:uid="{355A1BEF-664D-42B5-8D98-770AFA47914A}"/>
    <cellStyle name="ป้อนค่า 7 2 5 4" xfId="989" xr:uid="{29EB0B27-1394-485E-9721-1E41E40B9540}"/>
    <cellStyle name="ป้อนค่า 7 2 6" xfId="31257" xr:uid="{FF5D8C89-AE37-430D-B1D8-C1F333CA8F3E}"/>
    <cellStyle name="ป้อนค่า 7 2 6 2" xfId="17457" xr:uid="{D74F1D2B-C3B7-4797-BAC8-C701FEBD1F99}"/>
    <cellStyle name="ป้อนค่า 7 2 6 3" xfId="8800" xr:uid="{552EDEE6-DA5E-48EA-BDA5-E1F6E1FA4D74}"/>
    <cellStyle name="ป้อนค่า 7 2 6 4" xfId="3703" xr:uid="{7F5BD2FC-1F0D-4C73-9143-EA25A85CEEF8}"/>
    <cellStyle name="ป้อนค่า 7 2 7" xfId="38627" xr:uid="{6BB0D20B-D274-4756-BE5A-148D39122E17}"/>
    <cellStyle name="ป้อนค่า 7 2 8" xfId="24004" xr:uid="{F9DF0C6B-1375-4F02-A459-E515CA37FD09}"/>
    <cellStyle name="ป้อนค่า 7 2 9" xfId="12497" xr:uid="{BFE67045-95A7-4B63-A5D0-F7446C3D49E4}"/>
    <cellStyle name="ป้อนค่า 7 3" xfId="31255" xr:uid="{E8710C9C-0F32-4686-A8EA-91FCD8F7DC57}"/>
    <cellStyle name="ป้อนค่า 7 3 2" xfId="31254" xr:uid="{89D72F3F-3CAD-4DCD-86B0-80358A205948}"/>
    <cellStyle name="ป้อนค่า 7 3 2 2" xfId="17454" xr:uid="{5516534B-025E-4142-83EF-2C60579F0857}"/>
    <cellStyle name="ป้อนค่า 7 3 2 3" xfId="8797" xr:uid="{559B70AE-CB16-426D-9A9B-06169714C843}"/>
    <cellStyle name="ป้อนค่า 7 3 2 4" xfId="3700" xr:uid="{B4816E68-DCDB-46E5-A11B-50F8761EFF97}"/>
    <cellStyle name="ป้อนค่า 7 3 3" xfId="17455" xr:uid="{48B1525E-46F1-417C-83A5-23E3D2421888}"/>
    <cellStyle name="ป้อนค่า 7 3 4" xfId="8798" xr:uid="{42DEB9DF-0F6F-4462-B050-D789AF2B8F13}"/>
    <cellStyle name="ป้อนค่า 7 3 5" xfId="3701" xr:uid="{719B624A-EC8E-4E72-95B9-291EC6B1B783}"/>
    <cellStyle name="ป้อนค่า 7 4" xfId="31253" xr:uid="{C365DDD2-8C05-4297-A172-677ACE09BF45}"/>
    <cellStyle name="ป้อนค่า 7 4 2" xfId="31252" xr:uid="{AA7C5E5C-890C-4019-A508-9DD2745DD216}"/>
    <cellStyle name="ป้อนค่า 7 4 2 2" xfId="17452" xr:uid="{F9180992-8287-4A13-A656-787451AD2261}"/>
    <cellStyle name="ป้อนค่า 7 4 2 3" xfId="8795" xr:uid="{48D815AF-CB74-4C69-9515-380B88FED5A2}"/>
    <cellStyle name="ป้อนค่า 7 4 2 4" xfId="3698" xr:uid="{06079773-BC4A-41F1-AD1C-271AFB32596A}"/>
    <cellStyle name="ป้อนค่า 7 4 3" xfId="17453" xr:uid="{6CC7AB19-6304-4CD7-AF59-C67DAB03DEC3}"/>
    <cellStyle name="ป้อนค่า 7 4 4" xfId="8796" xr:uid="{A01E4658-3015-4A4B-9093-16569BF686BB}"/>
    <cellStyle name="ป้อนค่า 7 4 5" xfId="3699" xr:uid="{E2A6FCED-C84F-4352-A532-66B9B95ADFC3}"/>
    <cellStyle name="ป้อนค่า 7 5" xfId="31251" xr:uid="{6BCA0449-2B1E-453E-8200-150BF0DAF120}"/>
    <cellStyle name="ป้อนค่า 7 5 2" xfId="31250" xr:uid="{BF83DDD1-D254-4E17-989E-D8D0DCA952EC}"/>
    <cellStyle name="ป้อนค่า 7 5 2 2" xfId="17450" xr:uid="{4B33CCFC-93EC-4DF9-9761-A0C2EE29F2B1}"/>
    <cellStyle name="ป้อนค่า 7 5 2 3" xfId="8793" xr:uid="{5E0B0991-7081-494D-975E-00FE9B873667}"/>
    <cellStyle name="ป้อนค่า 7 5 2 4" xfId="3696" xr:uid="{9F2CE270-727E-4F80-82E7-70F8D35D0A18}"/>
    <cellStyle name="ป้อนค่า 7 5 3" xfId="17451" xr:uid="{71038498-46FF-4EA4-B646-46F959031835}"/>
    <cellStyle name="ป้อนค่า 7 5 4" xfId="8794" xr:uid="{F254AA86-F7B2-4CA4-ADD8-C9E4B9F43D67}"/>
    <cellStyle name="ป้อนค่า 7 5 5" xfId="3697" xr:uid="{EE68242C-8BED-4926-99F0-BDA2C13D62D9}"/>
    <cellStyle name="ป้อนค่า 7 6" xfId="31249" xr:uid="{1B4A87F4-E1B4-46E9-ADF7-4514E5745F0D}"/>
    <cellStyle name="ป้อนค่า 7 6 2" xfId="31248" xr:uid="{08C98BE5-C819-474E-B36A-CC7D44ED95E5}"/>
    <cellStyle name="ป้อนค่า 7 6 2 2" xfId="17448" xr:uid="{E3AC3540-1249-4CCE-8A67-63984A0F1F8A}"/>
    <cellStyle name="ป้อนค่า 7 6 2 3" xfId="8791" xr:uid="{071F8BEA-D8E6-4168-B9FD-178D19F34E33}"/>
    <cellStyle name="ป้อนค่า 7 6 2 4" xfId="3694" xr:uid="{659F7084-21FC-48BA-A27A-7216AB0E05BF}"/>
    <cellStyle name="ป้อนค่า 7 6 3" xfId="17449" xr:uid="{F356E88A-8A32-427E-8C81-6C5C5278ACAE}"/>
    <cellStyle name="ป้อนค่า 7 6 4" xfId="8792" xr:uid="{6E9C3CF4-42FC-4786-AB60-D9E6E44E64D6}"/>
    <cellStyle name="ป้อนค่า 7 6 5" xfId="3695" xr:uid="{F566EE82-7953-4C0C-9B41-453A083091FF}"/>
    <cellStyle name="ป้อนค่า 7 7" xfId="31247" xr:uid="{ADCDBF6D-4727-4B05-A682-6842CBCC32E9}"/>
    <cellStyle name="ป้อนค่า 7 7 2" xfId="17447" xr:uid="{6561B8CD-A3E7-466E-895A-D01DD0EF4416}"/>
    <cellStyle name="ป้อนค่า 7 7 3" xfId="8790" xr:uid="{E4C2F21B-5D42-4EDA-98B6-12A392DCA281}"/>
    <cellStyle name="ป้อนค่า 7 7 4" xfId="3693" xr:uid="{A4DC29B3-F701-49B1-9C22-DF47F00837DD}"/>
    <cellStyle name="ป้อนค่า 7 8" xfId="31246" xr:uid="{50E1A976-A698-4702-AC91-7F9E78EEED34}"/>
    <cellStyle name="ป้อนค่า 7 8 2" xfId="31245" xr:uid="{D541AACA-9259-49C6-BE2F-D5693E6F0FAE}"/>
    <cellStyle name="ป้อนค่า 7 8 2 2" xfId="17445" xr:uid="{AC14D4F7-A8E2-400D-8669-B4D24E279E09}"/>
    <cellStyle name="ป้อนค่า 7 8 2 3" xfId="8788" xr:uid="{24CD73D2-6AEC-4D86-81EC-F9BBAE04C5E7}"/>
    <cellStyle name="ป้อนค่า 7 8 2 4" xfId="3691" xr:uid="{48398107-1376-42CF-AB83-946941B4F0AC}"/>
    <cellStyle name="ป้อนค่า 7 8 3" xfId="17446" xr:uid="{5754A09D-A37A-4835-8386-2335133BB535}"/>
    <cellStyle name="ป้อนค่า 7 8 4" xfId="8789" xr:uid="{F1EAD46C-0A90-4A7F-91F7-E6BB6BF173EA}"/>
    <cellStyle name="ป้อนค่า 7 8 5" xfId="3692" xr:uid="{056D2E39-961A-40B5-91A2-5044C73A9447}"/>
    <cellStyle name="ป้อนค่า 7 9" xfId="31244" xr:uid="{56BC4D51-10E9-4193-9897-3F1C6DA492CD}"/>
    <cellStyle name="ป้อนค่า 7 9 2" xfId="17444" xr:uid="{A0633119-3FDE-4F63-9CF3-E86704F8065B}"/>
    <cellStyle name="ป้อนค่า 7 9 3" xfId="8787" xr:uid="{D9A602D5-347B-41EE-B7C6-4E5D01A3EEF6}"/>
    <cellStyle name="ป้อนค่า 7 9 4" xfId="3690" xr:uid="{FFB2E823-53F6-44CE-95DE-02E63AF84655}"/>
    <cellStyle name="ป้อนค่า 8" xfId="42036" xr:uid="{33B9FA3F-D93C-49BD-80EF-F448BF79633B}"/>
    <cellStyle name="ป้อนค่า 8 10" xfId="28404" xr:uid="{D8CD18DA-DA34-4F89-96A1-0CAF5E305AB7}"/>
    <cellStyle name="ป้อนค่า 8 10 2" xfId="14923" xr:uid="{2AEF7FDC-E5B9-41AF-A9A8-34A0B6B4DA6A}"/>
    <cellStyle name="ป้อนค่า 8 10 3" xfId="6699" xr:uid="{B7D1CB7B-9A60-4EE3-BFF5-8B70A0B879E1}"/>
    <cellStyle name="ป้อนค่า 8 10 4" xfId="2295" xr:uid="{BBCC40D2-7DB7-444C-86ED-0EEEC37F0844}"/>
    <cellStyle name="ป้อนค่า 8 11" xfId="27554" xr:uid="{554AA04D-A2EE-448F-968E-C6E0479F2A6F}"/>
    <cellStyle name="ป้อนค่า 8 11 2" xfId="14086" xr:uid="{11F1E0C0-83B6-413E-BC5A-8E250B88FAA7}"/>
    <cellStyle name="ป้อนค่า 8 11 3" xfId="6050" xr:uid="{7863DB91-3C19-42CF-A759-028235C1B897}"/>
    <cellStyle name="ป้อนค่า 8 11 4" xfId="1782" xr:uid="{D45EF513-DC90-463A-9171-6B7E09137E93}"/>
    <cellStyle name="ป้อนค่า 8 12" xfId="26216" xr:uid="{2C34A4FD-D89F-4133-B30C-165494CACF85}"/>
    <cellStyle name="ป้อนค่า 8 12 2" xfId="12780" xr:uid="{85ADAF11-0E27-4A6D-A77C-9B5ADCCDC4F4}"/>
    <cellStyle name="ป้อนค่า 8 12 3" xfId="5106" xr:uid="{0E281708-9541-47FE-921F-75946777406C}"/>
    <cellStyle name="ป้อนค่า 8 12 4" xfId="1218" xr:uid="{18A1EED1-186A-48C4-A52B-B591FA3C97BE}"/>
    <cellStyle name="ป้อนค่า 8 13" xfId="31243" xr:uid="{1AB5CD61-D2AB-4ED6-9002-030F4F3441D7}"/>
    <cellStyle name="ป้อนค่า 8 13 2" xfId="17443" xr:uid="{D6089237-1E46-4481-8382-A8D24158FC0F}"/>
    <cellStyle name="ป้อนค่า 8 13 3" xfId="8786" xr:uid="{2E2FA5A7-B7E0-40CA-B98D-8417547A7080}"/>
    <cellStyle name="ป้อนค่า 8 13 4" xfId="3689" xr:uid="{4B3FD7EB-07DF-42FA-B265-0EB0722D44FB}"/>
    <cellStyle name="ป้อนค่า 8 14" xfId="39160" xr:uid="{62C48090-8E07-4CE0-A279-3E8108060B53}"/>
    <cellStyle name="ป้อนค่า 8 15" xfId="24514" xr:uid="{32C3B5B4-E497-47DC-8F84-F3DDB28D90FB}"/>
    <cellStyle name="ป้อนค่า 8 16" xfId="15262" xr:uid="{E3B16C9E-1171-4D11-AE9E-D8B28BD8B177}"/>
    <cellStyle name="ป้อนค่า 8 17" xfId="6436" xr:uid="{CFC6E88B-5D47-440F-B5D1-58639CE6812B}"/>
    <cellStyle name="ป้อนค่า 8 2" xfId="41488" xr:uid="{C5E4C6C0-FD8E-480A-A44B-28FD71E02CA5}"/>
    <cellStyle name="ป้อนค่า 8 2 10" xfId="10784" xr:uid="{DBBE7603-26BD-4AF4-81EE-658FEF2D9E84}"/>
    <cellStyle name="ป้อนค่า 8 2 2" xfId="31241" xr:uid="{D7BD952C-9477-4CF3-9C42-D2278B48E1D4}"/>
    <cellStyle name="ป้อนค่า 8 2 2 2" xfId="17441" xr:uid="{FC6ABB8C-2F40-425E-8681-F9B21F4F74F1}"/>
    <cellStyle name="ป้อนค่า 8 2 2 3" xfId="8784" xr:uid="{5FA91FAF-10F9-47A7-8380-8E617C339ABF}"/>
    <cellStyle name="ป้อนค่า 8 2 2 4" xfId="3687" xr:uid="{0ED1DE09-025D-4303-A10E-A3AB47C26DC4}"/>
    <cellStyle name="ป้อนค่า 8 2 3" xfId="27899" xr:uid="{C22582EE-E00C-4AE9-8D7B-A72B6945CA56}"/>
    <cellStyle name="ป้อนค่า 8 2 3 2" xfId="14427" xr:uid="{4A873536-EC0E-496B-85DC-EB021F615AF3}"/>
    <cellStyle name="ป้อนค่า 8 2 3 3" xfId="6317" xr:uid="{AD11FDC4-D612-4CCB-AC83-08F5668750EE}"/>
    <cellStyle name="ป้อนค่า 8 2 3 4" xfId="1991" xr:uid="{1DCE763A-23A8-47B4-BBD8-87F186DDD553}"/>
    <cellStyle name="ป้อนค่า 8 2 4" xfId="30195" xr:uid="{516C9223-622A-447E-9354-79851F420614}"/>
    <cellStyle name="ป้อนค่า 8 2 4 2" xfId="16465" xr:uid="{D4CD7834-0404-4555-8102-20E6E2449E30}"/>
    <cellStyle name="ป้อนค่า 8 2 4 3" xfId="7889" xr:uid="{472D3919-3F8E-4205-8A34-B8414E935B1F}"/>
    <cellStyle name="ป้อนค่า 8 2 4 4" xfId="2966" xr:uid="{C5A738EF-B2DD-43F0-B8A5-0F4A19846FA0}"/>
    <cellStyle name="ป้อนค่า 8 2 5" xfId="25709" xr:uid="{68C49417-7C47-46EF-81AD-8E2697732BDE}"/>
    <cellStyle name="ป้อนค่า 8 2 5 2" xfId="12284" xr:uid="{37A60D70-65B6-4F66-B466-B21D4EA39879}"/>
    <cellStyle name="ป้อนค่า 8 2 5 3" xfId="4754" xr:uid="{64D0FC75-F744-4B89-B866-72996BF3928B}"/>
    <cellStyle name="ป้อนค่า 8 2 5 4" xfId="988" xr:uid="{82E34474-EB65-4189-9AAF-6C86FA719E46}"/>
    <cellStyle name="ป้อนค่า 8 2 6" xfId="31242" xr:uid="{3F075441-3D99-4886-9DC5-34D7A0305B94}"/>
    <cellStyle name="ป้อนค่า 8 2 6 2" xfId="17442" xr:uid="{BBE72670-A43B-4DF0-9650-9C2D030DA682}"/>
    <cellStyle name="ป้อนค่า 8 2 6 3" xfId="8785" xr:uid="{BA9F682F-E3E9-4FDA-AF25-9273EA81EC0B}"/>
    <cellStyle name="ป้อนค่า 8 2 6 4" xfId="3688" xr:uid="{35EB02CE-1444-4DA5-978B-44903FAF1CD3}"/>
    <cellStyle name="ป้อนค่า 8 2 7" xfId="38626" xr:uid="{9D6716BA-DE2C-49E6-A035-59C9C28062BE}"/>
    <cellStyle name="ป้อนค่า 8 2 8" xfId="24003" xr:uid="{0A087343-296F-4AE3-A134-F15B78D7E967}"/>
    <cellStyle name="ป้อนค่า 8 2 9" xfId="13048" xr:uid="{C88DA3F5-DD4C-4E5F-A6C3-271A1FF45B2B}"/>
    <cellStyle name="ป้อนค่า 8 3" xfId="31240" xr:uid="{166C07C5-F996-4DD6-A2CE-2F6203DCE4FD}"/>
    <cellStyle name="ป้อนค่า 8 3 2" xfId="31239" xr:uid="{677065D7-04ED-49F3-B82C-595C361A5D0D}"/>
    <cellStyle name="ป้อนค่า 8 3 2 2" xfId="17439" xr:uid="{D7104335-19AF-4524-9C3C-6179613F3F15}"/>
    <cellStyle name="ป้อนค่า 8 3 2 3" xfId="8782" xr:uid="{EDD90257-DB7C-4B8F-9268-FDD3B5EA72BB}"/>
    <cellStyle name="ป้อนค่า 8 3 2 4" xfId="3685" xr:uid="{2316CA91-02B9-4EEA-9DD6-7CEE98F0C83B}"/>
    <cellStyle name="ป้อนค่า 8 3 3" xfId="17440" xr:uid="{1369CD6B-D8AA-4B55-8AF5-0BB0A9F640D5}"/>
    <cellStyle name="ป้อนค่า 8 3 4" xfId="8783" xr:uid="{CBB1F810-60C6-413F-8F21-F62919F399A8}"/>
    <cellStyle name="ป้อนค่า 8 3 5" xfId="3686" xr:uid="{A4429D8A-258E-48D8-ADB9-86188C6B0800}"/>
    <cellStyle name="ป้อนค่า 8 4" xfId="31238" xr:uid="{75592976-61E1-4BED-9479-D16677A63BB3}"/>
    <cellStyle name="ป้อนค่า 8 4 2" xfId="31237" xr:uid="{30110840-9FE7-4348-A921-5812426B8E04}"/>
    <cellStyle name="ป้อนค่า 8 4 2 2" xfId="17437" xr:uid="{8C0B4938-0AE7-4ABF-A8D2-A0D97B122838}"/>
    <cellStyle name="ป้อนค่า 8 4 2 3" xfId="8780" xr:uid="{9653FA03-7ACA-4473-8576-AD04D0155017}"/>
    <cellStyle name="ป้อนค่า 8 4 2 4" xfId="3683" xr:uid="{DC36544D-15E5-4318-885D-92FD74A6D8CC}"/>
    <cellStyle name="ป้อนค่า 8 4 3" xfId="17438" xr:uid="{9CEC053B-4BA8-4E59-B541-CD8C07C3D4FF}"/>
    <cellStyle name="ป้อนค่า 8 4 4" xfId="8781" xr:uid="{A90EC809-AA13-43B6-8A8C-89CE941E8398}"/>
    <cellStyle name="ป้อนค่า 8 4 5" xfId="3684" xr:uid="{C81BF0E3-3D9A-4DB5-A641-D26D906D6BE2}"/>
    <cellStyle name="ป้อนค่า 8 5" xfId="31236" xr:uid="{DF962C1F-DB7A-4C2F-960B-0A943A849DBE}"/>
    <cellStyle name="ป้อนค่า 8 5 2" xfId="31235" xr:uid="{AF8475FD-5E59-45BC-970E-B8D3BABC1654}"/>
    <cellStyle name="ป้อนค่า 8 5 2 2" xfId="17435" xr:uid="{3D20E20F-5EEB-4163-BAE7-635DCE87178D}"/>
    <cellStyle name="ป้อนค่า 8 5 2 3" xfId="8778" xr:uid="{8BE860FD-5F20-4CC4-BEAA-BC166B6B879C}"/>
    <cellStyle name="ป้อนค่า 8 5 2 4" xfId="3681" xr:uid="{B2E4631D-77BF-4942-A1F5-6D828951E343}"/>
    <cellStyle name="ป้อนค่า 8 5 3" xfId="17436" xr:uid="{61F1BFA0-9CB6-4ADC-9AA7-4324E88261F9}"/>
    <cellStyle name="ป้อนค่า 8 5 4" xfId="8779" xr:uid="{558555F4-F0FD-4552-8C0F-054D768D898C}"/>
    <cellStyle name="ป้อนค่า 8 5 5" xfId="3682" xr:uid="{7285AE7F-4EC1-4AED-9E5B-D6BBB8CE31AF}"/>
    <cellStyle name="ป้อนค่า 8 6" xfId="31234" xr:uid="{5F555D95-575D-4B7B-85BD-78B8223BF6D1}"/>
    <cellStyle name="ป้อนค่า 8 6 2" xfId="31233" xr:uid="{A19510F2-F924-44B7-8D1B-D08027DB7BE6}"/>
    <cellStyle name="ป้อนค่า 8 6 2 2" xfId="17433" xr:uid="{DE05D52F-EF85-49D2-AB5E-97A6ED824AC8}"/>
    <cellStyle name="ป้อนค่า 8 6 2 3" xfId="8776" xr:uid="{9E73D8C9-31D6-4FD5-BA3E-0704F1B88501}"/>
    <cellStyle name="ป้อนค่า 8 6 2 4" xfId="3679" xr:uid="{31F6EE20-8C34-4F90-9E12-2F7AE17D6204}"/>
    <cellStyle name="ป้อนค่า 8 6 3" xfId="17434" xr:uid="{A3ED9233-64F0-4224-862F-0D6A367AB862}"/>
    <cellStyle name="ป้อนค่า 8 6 4" xfId="8777" xr:uid="{D7402D31-1394-4EB6-A032-DA02AA51D475}"/>
    <cellStyle name="ป้อนค่า 8 6 5" xfId="3680" xr:uid="{BC6F6C70-D2BE-493B-AB16-7AE7D4F697E3}"/>
    <cellStyle name="ป้อนค่า 8 7" xfId="31232" xr:uid="{1B1A0647-D5F3-417F-8627-72323AF4A2DA}"/>
    <cellStyle name="ป้อนค่า 8 7 2" xfId="17432" xr:uid="{26FBCE8D-D4B6-40DB-80FF-343848E53665}"/>
    <cellStyle name="ป้อนค่า 8 7 3" xfId="8775" xr:uid="{05578A17-DFFB-4976-9ABE-32E009C30FC7}"/>
    <cellStyle name="ป้อนค่า 8 7 4" xfId="3678" xr:uid="{C2347267-FD2C-42B8-A20A-16E8C9449E0F}"/>
    <cellStyle name="ป้อนค่า 8 8" xfId="31231" xr:uid="{24DDDCD3-B8FB-43CB-9C9C-E717CCDBBBC1}"/>
    <cellStyle name="ป้อนค่า 8 8 2" xfId="31230" xr:uid="{26E9D0C4-8EF7-45BC-81EA-BDA424318313}"/>
    <cellStyle name="ป้อนค่า 8 8 2 2" xfId="17430" xr:uid="{A909A5F5-ACC3-4E4F-BB32-A65262C2B7A6}"/>
    <cellStyle name="ป้อนค่า 8 8 2 3" xfId="8773" xr:uid="{99A9AAB7-92EA-404D-9804-AB7A58428F93}"/>
    <cellStyle name="ป้อนค่า 8 8 2 4" xfId="3676" xr:uid="{686D21C6-3444-4052-9D6E-B184A1577E98}"/>
    <cellStyle name="ป้อนค่า 8 8 3" xfId="17431" xr:uid="{724B3329-B132-4E72-9B02-0BBF23B07728}"/>
    <cellStyle name="ป้อนค่า 8 8 4" xfId="8774" xr:uid="{8E4E8FA6-B489-4B3D-8EB4-E0C4A0641519}"/>
    <cellStyle name="ป้อนค่า 8 8 5" xfId="3677" xr:uid="{5783E81C-EDCE-44DF-91E7-702E5289B961}"/>
    <cellStyle name="ป้อนค่า 8 9" xfId="31229" xr:uid="{FDD33E49-FD85-43D2-9344-E4B2AB6617D0}"/>
    <cellStyle name="ป้อนค่า 8 9 2" xfId="17429" xr:uid="{CAB4A05A-50F2-4724-AB95-4F0887A06D2F}"/>
    <cellStyle name="ป้อนค่า 8 9 3" xfId="8772" xr:uid="{FB6FDEBE-A9A0-4EA6-97AF-8D112E61169F}"/>
    <cellStyle name="ป้อนค่า 8 9 4" xfId="3675" xr:uid="{6158B7BE-A953-42C5-AC0D-EAF99F46660C}"/>
    <cellStyle name="ป้อนค่า 9" xfId="42035" xr:uid="{FDE4C075-69F6-4BEE-BE52-D060A291DE54}"/>
    <cellStyle name="ป้อนค่า 9 10" xfId="26215" xr:uid="{7E15BC94-6DC7-47BE-A633-A736CB56E903}"/>
    <cellStyle name="ป้อนค่า 9 10 2" xfId="12779" xr:uid="{735ADEFA-5103-4AC5-9F27-0B88C0A7272D}"/>
    <cellStyle name="ป้อนค่า 9 10 3" xfId="5105" xr:uid="{6B929C62-59B7-41B1-9EC6-0D5FF140FA1A}"/>
    <cellStyle name="ป้อนค่า 9 10 4" xfId="1217" xr:uid="{31E7D939-D8EB-427F-8188-D15D820C62CA}"/>
    <cellStyle name="ป้อนค่า 9 11" xfId="31228" xr:uid="{CDEA09EF-96BF-4BC1-8845-2F434B3092BB}"/>
    <cellStyle name="ป้อนค่า 9 11 2" xfId="17428" xr:uid="{47DB6AD0-63B7-46D0-9C3F-CFA2D3BC403F}"/>
    <cellStyle name="ป้อนค่า 9 11 3" xfId="8771" xr:uid="{6C50D0F0-CE86-4642-837C-06BD4FDAA95E}"/>
    <cellStyle name="ป้อนค่า 9 11 4" xfId="3674" xr:uid="{BAE3D35B-25B7-4179-B61E-CD3998DE73B9}"/>
    <cellStyle name="ป้อนค่า 9 12" xfId="39159" xr:uid="{2AF0DF13-7AB7-4C92-BB26-3B05852F1484}"/>
    <cellStyle name="ป้อนค่า 9 13" xfId="24513" xr:uid="{E4457570-42E5-4191-977C-279EEBD087E5}"/>
    <cellStyle name="ป้อนค่า 9 14" xfId="40640" xr:uid="{9CFAD31D-BE24-4C61-BDB4-B178BE39AD71}"/>
    <cellStyle name="ป้อนค่า 9 15" xfId="10482" xr:uid="{24E6E0C2-AAFD-47CA-801B-6840E4BC73BB}"/>
    <cellStyle name="ป้อนค่า 9 2" xfId="41487" xr:uid="{89D11AD7-8483-4849-BDBD-CBA4C7668265}"/>
    <cellStyle name="ป้อนค่า 9 2 10" xfId="7147" xr:uid="{BE4CD94F-056E-4F0D-9312-876E7FA3AF1E}"/>
    <cellStyle name="ป้อนค่า 9 2 2" xfId="31226" xr:uid="{81DDB140-BD70-47AE-8A54-63EA1A32FCE6}"/>
    <cellStyle name="ป้อนค่า 9 2 2 2" xfId="17426" xr:uid="{1A7C7871-BB12-4A3A-87C4-948203010A79}"/>
    <cellStyle name="ป้อนค่า 9 2 2 3" xfId="8769" xr:uid="{5FAA48EE-478F-47C4-A1AC-CBFD5CB8726B}"/>
    <cellStyle name="ป้อนค่า 9 2 2 4" xfId="3672" xr:uid="{6609845A-6213-4AD0-9EBD-CF05C190ED3E}"/>
    <cellStyle name="ป้อนค่า 9 2 3" xfId="27898" xr:uid="{A1EE9849-EA39-44C6-BDF6-271A4A8085D2}"/>
    <cellStyle name="ป้อนค่า 9 2 3 2" xfId="14426" xr:uid="{8D60C9A0-D63E-48C3-A139-4F48A6133936}"/>
    <cellStyle name="ป้อนค่า 9 2 3 3" xfId="6316" xr:uid="{4562D641-4BDE-4B5F-83CE-6A5940F7BC6A}"/>
    <cellStyle name="ป้อนค่า 9 2 3 4" xfId="1990" xr:uid="{DB42B512-E7E4-43DB-8336-0B4EB5440878}"/>
    <cellStyle name="ป้อนค่า 9 2 4" xfId="28646" xr:uid="{168380DE-955A-4FF0-A117-636EEB88C60B}"/>
    <cellStyle name="ป้อนค่า 9 2 4 2" xfId="15130" xr:uid="{C6A395B1-110A-47D7-8280-E8E50C73776E}"/>
    <cellStyle name="ป้อนค่า 9 2 4 3" xfId="6867" xr:uid="{B1257D17-7DD5-4BDF-8170-A2FEA1339F1F}"/>
    <cellStyle name="ป้อนค่า 9 2 4 4" xfId="2435" xr:uid="{546CED6F-0236-40F4-AF77-7E9CA0AAD41F}"/>
    <cellStyle name="ป้อนค่า 9 2 5" xfId="25708" xr:uid="{6D951916-9929-4D44-93CD-8BA3A5B091D1}"/>
    <cellStyle name="ป้อนค่า 9 2 5 2" xfId="12283" xr:uid="{07D63F2C-DD0C-4252-9267-74B35FD56FEE}"/>
    <cellStyle name="ป้อนค่า 9 2 5 3" xfId="4753" xr:uid="{0D669FD8-8056-4799-B9B3-BCD5B118F831}"/>
    <cellStyle name="ป้อนค่า 9 2 5 4" xfId="987" xr:uid="{495560D7-4C3A-4C84-93CB-1BBE8D50A051}"/>
    <cellStyle name="ป้อนค่า 9 2 6" xfId="31227" xr:uid="{DDFDFA65-F016-4BF5-B9B9-DF3001F3BE05}"/>
    <cellStyle name="ป้อนค่า 9 2 6 2" xfId="17427" xr:uid="{C4C0BD92-C462-436D-B824-DEED7A4ABF9C}"/>
    <cellStyle name="ป้อนค่า 9 2 6 3" xfId="8770" xr:uid="{BC30E847-D997-492D-A32E-F34F0BC69707}"/>
    <cellStyle name="ป้อนค่า 9 2 6 4" xfId="3673" xr:uid="{98913265-5BD5-4EC3-8696-1F43CB3CBF01}"/>
    <cellStyle name="ป้อนค่า 9 2 7" xfId="38625" xr:uid="{0FD8F906-8F32-486E-825F-4D63DB6F83ED}"/>
    <cellStyle name="ป้อนค่า 9 2 8" xfId="24002" xr:uid="{4FD8C8CA-CD85-4685-9A04-D2E1C96B8D0F}"/>
    <cellStyle name="ป้อนค่า 9 2 9" xfId="14642" xr:uid="{83C3D0C2-D305-4922-9B94-20224CC6BADC}"/>
    <cellStyle name="ป้อนค่า 9 3" xfId="31225" xr:uid="{00F14B08-A9C5-48AC-A5A1-98FAB13FA0E2}"/>
    <cellStyle name="ป้อนค่า 9 3 2" xfId="31224" xr:uid="{90EBAC6B-E73D-4A0B-AA7C-9E8104832B90}"/>
    <cellStyle name="ป้อนค่า 9 3 2 2" xfId="17424" xr:uid="{97D7DA1A-8989-48E5-A951-D65577D9E1C2}"/>
    <cellStyle name="ป้อนค่า 9 3 2 3" xfId="8767" xr:uid="{6602C10D-8C02-440D-BA58-C2D0E94D0369}"/>
    <cellStyle name="ป้อนค่า 9 3 2 4" xfId="3670" xr:uid="{166F3BF5-8254-4874-8E80-1443A383159D}"/>
    <cellStyle name="ป้อนค่า 9 3 3" xfId="17425" xr:uid="{97681D66-D1A2-459C-9138-B982CADF5961}"/>
    <cellStyle name="ป้อนค่า 9 3 4" xfId="8768" xr:uid="{CEE19843-1C16-484D-B810-024D60053D2C}"/>
    <cellStyle name="ป้อนค่า 9 3 5" xfId="3671" xr:uid="{14989977-221D-4421-83D3-188734D6A3D8}"/>
    <cellStyle name="ป้อนค่า 9 4" xfId="31223" xr:uid="{DD6FDF6A-7470-47F0-85D6-D3EA7B2DF800}"/>
    <cellStyle name="ป้อนค่า 9 4 2" xfId="31222" xr:uid="{13F15B97-3EC5-41B5-8FDA-4CB74D971FE8}"/>
    <cellStyle name="ป้อนค่า 9 4 2 2" xfId="17422" xr:uid="{C210079D-2263-45AB-9121-5A2EEC362271}"/>
    <cellStyle name="ป้อนค่า 9 4 2 3" xfId="8765" xr:uid="{27338CB2-661C-44FF-8408-182366688953}"/>
    <cellStyle name="ป้อนค่า 9 4 2 4" xfId="3668" xr:uid="{0BBE06E6-3F92-4536-885D-68790FE3346D}"/>
    <cellStyle name="ป้อนค่า 9 4 3" xfId="17423" xr:uid="{B27BCE2F-90F6-4AAA-86E7-3CA4BF7AC6AB}"/>
    <cellStyle name="ป้อนค่า 9 4 4" xfId="8766" xr:uid="{6BC9C311-4C08-4F8F-B8A1-8D3DA52BD8CD}"/>
    <cellStyle name="ป้อนค่า 9 4 5" xfId="3669" xr:uid="{4DF713AA-CB3D-478C-A7B4-D37CA7EF6BBA}"/>
    <cellStyle name="ป้อนค่า 9 5" xfId="31221" xr:uid="{041EDC7D-FAC0-483E-9807-8AC18524AF91}"/>
    <cellStyle name="ป้อนค่า 9 5 2" xfId="17421" xr:uid="{FEFFFA45-2150-456D-A551-7462209FE110}"/>
    <cellStyle name="ป้อนค่า 9 5 3" xfId="8764" xr:uid="{319B351C-0FF7-4A33-B49A-66475E39ED80}"/>
    <cellStyle name="ป้อนค่า 9 5 4" xfId="3667" xr:uid="{3B53CC42-3F52-4295-B845-57E490A1CAFF}"/>
    <cellStyle name="ป้อนค่า 9 6" xfId="31220" xr:uid="{A67CEE55-AEF3-4CC3-9CC4-073982B9F9EF}"/>
    <cellStyle name="ป้อนค่า 9 6 2" xfId="17420" xr:uid="{1D5E79C8-EAB2-4F83-929A-49186FC44C42}"/>
    <cellStyle name="ป้อนค่า 9 6 3" xfId="8763" xr:uid="{7543CF69-DAF7-4528-A3AC-066655EB8010}"/>
    <cellStyle name="ป้อนค่า 9 6 4" xfId="3666" xr:uid="{4FDDE0E1-DE16-4911-BCC3-9811F516A29E}"/>
    <cellStyle name="ป้อนค่า 9 7" xfId="31219" xr:uid="{123A9D7D-E61F-43E6-8861-A7C44C36C4B1}"/>
    <cellStyle name="ป้อนค่า 9 7 2" xfId="31218" xr:uid="{200B25EA-36D7-4D6D-8FAF-9ECA1FDEA514}"/>
    <cellStyle name="ป้อนค่า 9 7 2 2" xfId="17418" xr:uid="{45F34F36-4E4E-48BC-AB04-7717188B90EC}"/>
    <cellStyle name="ป้อนค่า 9 7 2 3" xfId="8761" xr:uid="{4634D0F3-AA5F-415F-A274-2253BDF44FF9}"/>
    <cellStyle name="ป้อนค่า 9 7 2 4" xfId="3664" xr:uid="{10D6A42F-752F-4939-ABFA-99D04783AAD6}"/>
    <cellStyle name="ป้อนค่า 9 7 3" xfId="17419" xr:uid="{7CF08B81-4896-418A-B3CD-3738B2CBB1CA}"/>
    <cellStyle name="ป้อนค่า 9 7 4" xfId="8762" xr:uid="{95A077E5-1184-4EE8-B19E-88D737B7B1CD}"/>
    <cellStyle name="ป้อนค่า 9 7 5" xfId="3665" xr:uid="{D2F1E987-D635-4D0A-8A9C-A1C29C86B050}"/>
    <cellStyle name="ป้อนค่า 9 8" xfId="28403" xr:uid="{189F3892-0EF8-427F-988B-A8E1FB934F1B}"/>
    <cellStyle name="ป้อนค่า 9 8 2" xfId="14922" xr:uid="{19744EA1-BD9C-4367-8C14-DB9EF4B2002D}"/>
    <cellStyle name="ป้อนค่า 9 8 3" xfId="6698" xr:uid="{9F96298B-C0EC-4DF1-94C7-FA6C108AF3FB}"/>
    <cellStyle name="ป้อนค่า 9 8 4" xfId="2294" xr:uid="{EEA3F387-AB8E-4C54-8DC0-42E02C9BCC16}"/>
    <cellStyle name="ป้อนค่า 9 9" xfId="26517" xr:uid="{5DC8F004-C988-4979-B657-49A6E0D7C619}"/>
    <cellStyle name="ป้อนค่า 9 9 2" xfId="13072" xr:uid="{32394B4C-8F93-4682-94FE-88D2C13DFD60}"/>
    <cellStyle name="ป้อนค่า 9 9 3" xfId="5364" xr:uid="{8089791D-EB00-4303-A219-644521D27F26}"/>
    <cellStyle name="ป้อนค่า 9 9 4" xfId="1423" xr:uid="{344E4C51-CE40-4AB5-83B7-B0122D6C00F3}"/>
    <cellStyle name="ปานกลาง" xfId="42034" xr:uid="{8A78E635-36F0-4A14-97D6-4692E0A2FA75}"/>
    <cellStyle name="ปานกลาง 2" xfId="42033" xr:uid="{836F0A37-278A-4AB5-B9F0-8D18E47D588D}"/>
    <cellStyle name="ปานกลาง 3" xfId="42032" xr:uid="{BB13AF9C-87C5-40FB-BFA5-93B756EF7C2A}"/>
    <cellStyle name="ผลรวม" xfId="42031" xr:uid="{89D731F3-5D75-4E3F-9CD5-DFFC37BE119B}"/>
    <cellStyle name="ผลรวม 10" xfId="42030" xr:uid="{496BF903-4957-4082-AC44-3726A037096D}"/>
    <cellStyle name="ผลรวม 10 2" xfId="41485" xr:uid="{2429EA78-3F0A-4255-9C70-60CDF4C21F57}"/>
    <cellStyle name="ผลรวม 10 2 2" xfId="29600" xr:uid="{77DC8075-F617-404C-895A-7EC6BF43BA12}"/>
    <cellStyle name="ผลรวม 10 2 2 2" xfId="15934" xr:uid="{ABD34939-5F9A-4735-A825-98467D7F1485}"/>
    <cellStyle name="ผลรวม 10 2 2 3" xfId="7421" xr:uid="{30F5BA8E-5F1B-4461-88FD-8E1B2A3F1618}"/>
    <cellStyle name="ผลรวม 10 2 2 4" xfId="2665" xr:uid="{78BAB7B0-631C-4729-9F67-A5246CCAB199}"/>
    <cellStyle name="ผลรวม 10 2 3" xfId="25706" xr:uid="{2D3BD8F8-90E0-45E5-80F2-38C47A8A1E10}"/>
    <cellStyle name="ผลรวม 10 2 3 2" xfId="12281" xr:uid="{E02C2D77-067C-42B5-9E03-A47B23261C7F}"/>
    <cellStyle name="ผลรวม 10 2 3 3" xfId="4751" xr:uid="{C4F17438-6F3C-427A-A28D-94133CBABAF4}"/>
    <cellStyle name="ผลรวม 10 2 3 4" xfId="985" xr:uid="{4C334FBE-3291-4E9A-8F8F-6EBACCDAEA27}"/>
    <cellStyle name="ผลรวม 10 2 4" xfId="27896" xr:uid="{615C0D2C-AFBA-4ECC-B63B-623AD1C71B94}"/>
    <cellStyle name="ผลรวม 10 2 4 2" xfId="14424" xr:uid="{63938E51-2197-4E65-A3F9-C1F4386D2C9B}"/>
    <cellStyle name="ผลรวม 10 2 4 3" xfId="6314" xr:uid="{5EC8163F-A939-46D0-8FBA-FC06E100D404}"/>
    <cellStyle name="ผลรวม 10 2 4 4" xfId="1988" xr:uid="{F2D3656A-8D97-41B1-96EB-9A47E521554B}"/>
    <cellStyle name="ผลรวม 10 2 5" xfId="38623" xr:uid="{15A387FE-6888-4770-AC85-705DA1D76974}"/>
    <cellStyle name="ผลรวม 10 2 6" xfId="24000" xr:uid="{0F9ABEB1-D301-4EB5-916F-381F3F215091}"/>
    <cellStyle name="ผลรวม 10 2 7" xfId="13715" xr:uid="{D549B94E-C9C6-47D9-8A63-F9750923416B}"/>
    <cellStyle name="ผลรวม 10 2 8" xfId="15196" xr:uid="{F79082D1-DA9D-453A-BC36-4A3B58B6FA32}"/>
    <cellStyle name="ผลรวม 10 3" xfId="27556" xr:uid="{38C56005-12D5-421F-BBCF-94DA6709455E}"/>
    <cellStyle name="ผลรวม 10 3 2" xfId="14088" xr:uid="{598F066E-1D42-4754-9A82-89912B629F3E}"/>
    <cellStyle name="ผลรวม 10 3 3" xfId="6052" xr:uid="{A54FAF57-2FFF-42A9-8A9F-A065DA5E3A02}"/>
    <cellStyle name="ผลรวม 10 3 4" xfId="1784" xr:uid="{97D5EDF8-5748-473A-8A3C-C8E2FD3FE1C5}"/>
    <cellStyle name="ผลรวม 10 4" xfId="26213" xr:uid="{F864222A-86DE-4706-AB19-2D7D8F9773A0}"/>
    <cellStyle name="ผลรวม 10 4 2" xfId="12777" xr:uid="{E87D1A62-9EB5-4798-BF4D-9EBA0D03683B}"/>
    <cellStyle name="ผลรวม 10 4 3" xfId="5103" xr:uid="{3547D293-6C0D-4911-A72B-78EF19FCD6D9}"/>
    <cellStyle name="ผลรวม 10 4 4" xfId="1215" xr:uid="{19548997-ACB1-47EA-880F-A8965434C3DE}"/>
    <cellStyle name="ผลรวม 10 5" xfId="28401" xr:uid="{BEDB9A9A-AFFF-49C7-A420-8E022329998E}"/>
    <cellStyle name="ผลรวม 10 5 2" xfId="14920" xr:uid="{D59155B1-3CF1-498E-BD5E-049EE12BFAB9}"/>
    <cellStyle name="ผลรวม 10 5 3" xfId="6696" xr:uid="{EAEA42C1-518D-4480-B40D-BAAE0B4F9A20}"/>
    <cellStyle name="ผลรวม 10 5 4" xfId="2292" xr:uid="{25AF1B09-D65C-448C-8D10-75314191BD2C}"/>
    <cellStyle name="ผลรวม 10 6" xfId="39156" xr:uid="{0DE8DF45-B874-4B3C-BBF2-184E4B1FE530}"/>
    <cellStyle name="ผลรวม 10 7" xfId="24510" xr:uid="{5E39D9E3-2119-4D41-B656-197BB11BD8A5}"/>
    <cellStyle name="ผลรวม 10 8" xfId="19472" xr:uid="{237DB406-C16A-4A18-ABA8-848D772A18B2}"/>
    <cellStyle name="ผลรวม 10 9" xfId="6986" xr:uid="{243A54AC-90DA-4166-AAD5-C3C660412973}"/>
    <cellStyle name="ผลรวม 11" xfId="42029" xr:uid="{21F54128-22CE-47AD-8D1D-353B80FFECC5}"/>
    <cellStyle name="ผลรวม 11 2" xfId="41484" xr:uid="{EEA47DF2-008D-45DB-AAF3-A22B88FD0B67}"/>
    <cellStyle name="ผลรวม 11 2 2" xfId="28645" xr:uid="{B737CBD5-1FFA-47FE-B22E-4EF283456EDC}"/>
    <cellStyle name="ผลรวม 11 2 2 2" xfId="15129" xr:uid="{87529881-0663-4057-874F-C02410CB1B08}"/>
    <cellStyle name="ผลรวม 11 2 2 3" xfId="6866" xr:uid="{E4B54A61-9DFF-4C14-85AD-0E8337D3A97A}"/>
    <cellStyle name="ผลรวม 11 2 2 4" xfId="2434" xr:uid="{3A4AE447-FE8C-4132-8051-AFC6CC1B9830}"/>
    <cellStyle name="ผลรวม 11 2 3" xfId="25705" xr:uid="{19CAEF3F-5256-41E5-AA97-3F8D6EBC3D6D}"/>
    <cellStyle name="ผลรวม 11 2 3 2" xfId="12280" xr:uid="{972DFAF0-F553-4654-A3C9-BAB06E63187D}"/>
    <cellStyle name="ผลรวม 11 2 3 3" xfId="4750" xr:uid="{DCD40F76-030C-4A20-B8C6-F7A6700CACA3}"/>
    <cellStyle name="ผลรวม 11 2 3 4" xfId="984" xr:uid="{A4C2B25F-9D70-44DD-B839-66E452A947EE}"/>
    <cellStyle name="ผลรวม 11 2 4" xfId="27895" xr:uid="{E208A69D-68C3-4258-82CD-B507295DBD45}"/>
    <cellStyle name="ผลรวม 11 2 4 2" xfId="14423" xr:uid="{D22C9CDC-1350-4AF1-95D0-EA4335C35BB5}"/>
    <cellStyle name="ผลรวม 11 2 4 3" xfId="6313" xr:uid="{E6954662-F96E-48F1-B490-32C6E0AA7BCF}"/>
    <cellStyle name="ผลรวม 11 2 4 4" xfId="1987" xr:uid="{FD90EF22-A03A-4189-8115-B3142D99C576}"/>
    <cellStyle name="ผลรวม 11 2 5" xfId="38622" xr:uid="{9390D2D0-4D58-4E51-A7BA-2090809FF381}"/>
    <cellStyle name="ผลรวม 11 2 6" xfId="23999" xr:uid="{23865A08-AE98-4B16-B578-07EC76F12DB7}"/>
    <cellStyle name="ผลรวม 11 2 7" xfId="16751" xr:uid="{708FE4F7-5ED2-4BB2-BEC2-7E41B7C55399}"/>
    <cellStyle name="ผลรวม 11 2 8" xfId="6742" xr:uid="{AC03C0FF-CA61-46EA-8B23-7768CB6E18B6}"/>
    <cellStyle name="ผลรวม 11 3" xfId="27560" xr:uid="{C9E7F918-E16E-4A17-A0EA-4C50D7791759}"/>
    <cellStyle name="ผลรวม 11 3 2" xfId="14092" xr:uid="{E13CC811-2ABE-4C2F-BE63-44B19795C286}"/>
    <cellStyle name="ผลรวม 11 3 3" xfId="6056" xr:uid="{79E81612-3ECE-4BF6-88BC-5BA8D99514C7}"/>
    <cellStyle name="ผลรวม 11 3 4" xfId="1788" xr:uid="{FB96EA8E-589F-4AB9-BFD2-F7E3BBC3C746}"/>
    <cellStyle name="ผลรวม 11 4" xfId="26212" xr:uid="{019C51D7-F39C-4CDD-AD34-7E79B73D2A88}"/>
    <cellStyle name="ผลรวม 11 4 2" xfId="12776" xr:uid="{15B0FB8A-4A8A-466E-A705-6941D666AC43}"/>
    <cellStyle name="ผลรวม 11 4 3" xfId="5102" xr:uid="{B4B0519E-46F3-44D2-B95A-9268AE211256}"/>
    <cellStyle name="ผลรวม 11 4 4" xfId="1214" xr:uid="{FC0CE164-BF66-4F99-A5C7-07F8F9863677}"/>
    <cellStyle name="ผลรวม 11 5" xfId="28400" xr:uid="{5C59367F-58FD-48CB-B392-E96201862B0A}"/>
    <cellStyle name="ผลรวม 11 5 2" xfId="14919" xr:uid="{3A98473E-1B26-41FB-BEAB-DF885B2BC63B}"/>
    <cellStyle name="ผลรวม 11 5 3" xfId="6695" xr:uid="{16CF9FA5-C2CD-440A-A265-9CCE19657D7A}"/>
    <cellStyle name="ผลรวม 11 5 4" xfId="2291" xr:uid="{8D4B435B-759C-4539-817A-2270AF25BF55}"/>
    <cellStyle name="ผลรวม 11 6" xfId="39155" xr:uid="{C35E70CF-1E15-4875-AD5A-9C1EB9E6C6D0}"/>
    <cellStyle name="ผลรวม 11 7" xfId="24509" xr:uid="{2B190764-5B67-4EEB-A71F-383F60A59882}"/>
    <cellStyle name="ผลรวม 11 8" xfId="15263" xr:uid="{24AD96B2-C544-4B95-9761-6D961E4308D3}"/>
    <cellStyle name="ผลรวม 11 9" xfId="10485" xr:uid="{8426A3CA-12CC-43C2-B804-F1A4E2B07A82}"/>
    <cellStyle name="ผลรวม 12" xfId="42028" xr:uid="{5F8EA06B-E39F-4CC8-B78F-C9C79D475082}"/>
    <cellStyle name="ผลรวม 12 2" xfId="41483" xr:uid="{8B5FFC4F-A43F-4714-9471-B38009ED9FA0}"/>
    <cellStyle name="ผลรวม 12 2 2" xfId="29599" xr:uid="{DB1854E7-E7F2-4872-92DD-F7BDE07D8903}"/>
    <cellStyle name="ผลรวม 12 2 2 2" xfId="15933" xr:uid="{9075D6CE-06E8-45E9-8D41-6EEBE31D8556}"/>
    <cellStyle name="ผลรวม 12 2 2 3" xfId="7420" xr:uid="{7AEF0185-D2BA-44B5-87AA-BC474F14A617}"/>
    <cellStyle name="ผลรวม 12 2 2 4" xfId="2664" xr:uid="{92A23921-207D-4263-BA56-B836BE8D7274}"/>
    <cellStyle name="ผลรวม 12 2 3" xfId="25704" xr:uid="{1062DDFD-4480-4678-B809-E4086B873C81}"/>
    <cellStyle name="ผลรวม 12 2 3 2" xfId="12279" xr:uid="{F212B944-3392-492D-B046-8F5CFA2D4912}"/>
    <cellStyle name="ผลรวม 12 2 3 3" xfId="4749" xr:uid="{6D7E0B9E-1EC5-4107-A64C-E27AFAAF2CC2}"/>
    <cellStyle name="ผลรวม 12 2 3 4" xfId="983" xr:uid="{2B7415E6-B82A-4888-9315-C2C1F088DAE2}"/>
    <cellStyle name="ผลรวม 12 2 4" xfId="27894" xr:uid="{31A32B5B-D8E3-4909-B910-F7A2FB0534F8}"/>
    <cellStyle name="ผลรวม 12 2 4 2" xfId="14422" xr:uid="{EABB2AE2-2248-4E25-9E16-FAE2F517E0F3}"/>
    <cellStyle name="ผลรวม 12 2 4 3" xfId="6312" xr:uid="{AAE33DD0-D3AA-419F-AEAB-CB4E8E27470A}"/>
    <cellStyle name="ผลรวม 12 2 4 4" xfId="1986" xr:uid="{0E52DB50-11DF-480B-8502-E7D5C0B27340}"/>
    <cellStyle name="ผลรวม 12 2 5" xfId="38621" xr:uid="{5BFDCB1E-9A16-4408-A734-4B34D5126F69}"/>
    <cellStyle name="ผลรวม 12 2 6" xfId="23998" xr:uid="{CD8A786F-B2DC-4EC6-A5CE-3D2812A375A0}"/>
    <cellStyle name="ผลรวม 12 2 7" xfId="13561" xr:uid="{9AAD2F3D-DE0D-4B10-854D-1C26D5E857E4}"/>
    <cellStyle name="ผลรวม 12 2 8" xfId="7028" xr:uid="{A9CEC7F7-075C-406D-AE86-A93E09F7B20C}"/>
    <cellStyle name="ผลรวม 12 3" xfId="27557" xr:uid="{4B1CE9A6-CD02-4EAB-A337-27ABBEC6C691}"/>
    <cellStyle name="ผลรวม 12 3 2" xfId="14089" xr:uid="{B0B0477F-5EAA-4837-8D29-7E34FAF4FADD}"/>
    <cellStyle name="ผลรวม 12 3 3" xfId="6053" xr:uid="{975A3A09-F770-45A2-AB52-1BD4B92AA80A}"/>
    <cellStyle name="ผลรวม 12 3 4" xfId="1785" xr:uid="{AD245567-F868-4C81-9180-6333AAD295FA}"/>
    <cellStyle name="ผลรวม 12 4" xfId="26211" xr:uid="{AC74ED92-C9BF-4D26-B82B-AD0505C4DCFC}"/>
    <cellStyle name="ผลรวม 12 4 2" xfId="12775" xr:uid="{65BAF023-D61E-41AF-B436-2E5555174801}"/>
    <cellStyle name="ผลรวม 12 4 3" xfId="5101" xr:uid="{DFE2A004-5722-4F70-96AF-A375181CF65C}"/>
    <cellStyle name="ผลรวม 12 4 4" xfId="1213" xr:uid="{3938BF5A-4B11-45F9-92A8-9799381AF659}"/>
    <cellStyle name="ผลรวม 12 5" xfId="28399" xr:uid="{267F96A9-DCF5-4DF4-867C-050DEAE303BC}"/>
    <cellStyle name="ผลรวม 12 5 2" xfId="14918" xr:uid="{80D69D8E-72D7-46B1-B170-E3B32543B9C6}"/>
    <cellStyle name="ผลรวม 12 5 3" xfId="6694" xr:uid="{CB8B90F2-CFD8-4007-A7E5-57754FCC7BE0}"/>
    <cellStyle name="ผลรวม 12 5 4" xfId="2290" xr:uid="{59C09F98-260F-44B6-8927-4077AF0D20C7}"/>
    <cellStyle name="ผลรวม 12 6" xfId="39154" xr:uid="{553C7AAE-4436-4E29-878D-4452BEEF6229}"/>
    <cellStyle name="ผลรวม 12 7" xfId="24508" xr:uid="{A9769EE8-BE20-49FE-8A7D-D8D28FC3BD2A}"/>
    <cellStyle name="ผลรวม 12 8" xfId="40639" xr:uid="{5AB1388B-6B99-44E5-BD35-0FA108D7C0F8}"/>
    <cellStyle name="ผลรวม 12 9" xfId="10486" xr:uid="{EE1225AF-8DC1-48F8-A121-90807E1109DB}"/>
    <cellStyle name="ผลรวม 13" xfId="42027" xr:uid="{79699C8B-08C1-42F5-B0B6-B2ECE466601A}"/>
    <cellStyle name="ผลรวม 13 2" xfId="41482" xr:uid="{3D523AB0-E2D3-441A-B7F4-B535C2F7DF9E}"/>
    <cellStyle name="ผลรวม 13 2 2" xfId="28643" xr:uid="{BC840EC2-6E21-4D36-904E-91B442CF7854}"/>
    <cellStyle name="ผลรวม 13 2 2 2" xfId="15127" xr:uid="{D21F9AEC-FB58-4127-A5C0-0EAA27E13ED5}"/>
    <cellStyle name="ผลรวม 13 2 2 3" xfId="6864" xr:uid="{36607A49-FF1E-47F9-AB9F-5F9FD5FDB6D4}"/>
    <cellStyle name="ผลรวม 13 2 2 4" xfId="2433" xr:uid="{684157EC-9DE8-4B43-A22E-3D2082EE2DAE}"/>
    <cellStyle name="ผลรวม 13 2 3" xfId="25703" xr:uid="{9194D315-AD81-4AA6-AD5C-5E9C27C7C762}"/>
    <cellStyle name="ผลรวม 13 2 3 2" xfId="12278" xr:uid="{8B58463A-7B53-48D0-A3B3-B5DD5D6AE677}"/>
    <cellStyle name="ผลรวม 13 2 3 3" xfId="4748" xr:uid="{DFC63FBA-7227-41F6-A899-5334B1FB5CB9}"/>
    <cellStyle name="ผลรวม 13 2 3 4" xfId="982" xr:uid="{9DA4A836-A171-4091-B167-AFB8B26E0629}"/>
    <cellStyle name="ผลรวม 13 2 4" xfId="27893" xr:uid="{AB1CC1D4-4D3E-455A-A4BB-6B041ADE868A}"/>
    <cellStyle name="ผลรวม 13 2 4 2" xfId="14421" xr:uid="{68FDC971-0CE6-455B-B33B-1024112822A9}"/>
    <cellStyle name="ผลรวม 13 2 4 3" xfId="6311" xr:uid="{C0D096CB-DC13-44BC-8DC4-6C273E604F69}"/>
    <cellStyle name="ผลรวม 13 2 4 4" xfId="1985" xr:uid="{3A6B597D-1D12-4DDA-8116-13132B04C38F}"/>
    <cellStyle name="ผลรวม 13 2 5" xfId="38620" xr:uid="{37A1FAF6-615E-46DD-A197-38AAF9C42A57}"/>
    <cellStyle name="ผลรวม 13 2 6" xfId="23997" xr:uid="{041EA4AF-05BA-47A3-8514-55272D68AFC5}"/>
    <cellStyle name="ผลรวม 13 2 7" xfId="39560" xr:uid="{D1E71105-92F0-4EC1-A25D-0378BDE0E96E}"/>
    <cellStyle name="ผลรวม 13 2 8" xfId="10785" xr:uid="{C9F1E199-2371-4FE7-B39D-6F8644BF900B}"/>
    <cellStyle name="ผลรวม 13 3" xfId="26479" xr:uid="{746C36A8-F1FC-4977-9516-858EA3AF7B44}"/>
    <cellStyle name="ผลรวม 13 3 2" xfId="13034" xr:uid="{C5315F97-9289-4944-89CD-051175B6D825}"/>
    <cellStyle name="ผลรวม 13 3 3" xfId="5338" xr:uid="{2C744B6D-6460-407D-BDBD-9E731CF6606E}"/>
    <cellStyle name="ผลรวม 13 3 4" xfId="1414" xr:uid="{6469FDDB-E0D9-43A0-BBB0-A5D1A806798B}"/>
    <cellStyle name="ผลรวม 13 4" xfId="26210" xr:uid="{4D5AAE40-EB4E-45F8-B778-3403EFB9CBD8}"/>
    <cellStyle name="ผลรวม 13 4 2" xfId="12774" xr:uid="{006E06C5-2B6A-4232-9E72-5A2FC9AC8286}"/>
    <cellStyle name="ผลรวม 13 4 3" xfId="5100" xr:uid="{E9B34DB9-4FE8-41C8-A209-5AF35BED7921}"/>
    <cellStyle name="ผลรวม 13 4 4" xfId="1212" xr:uid="{A03949BC-5C1A-41DA-ADD8-F737ABAFD6A5}"/>
    <cellStyle name="ผลรวม 13 5" xfId="28398" xr:uid="{6FD1275E-B73D-48AC-8524-46BBDC4D64BF}"/>
    <cellStyle name="ผลรวม 13 5 2" xfId="14917" xr:uid="{E8D0B12C-0CAA-485F-B772-79BA01DF69AC}"/>
    <cellStyle name="ผลรวม 13 5 3" xfId="6693" xr:uid="{D518BF19-AE0D-4A54-A20C-D936671EEB8A}"/>
    <cellStyle name="ผลรวม 13 5 4" xfId="2289" xr:uid="{DAFEA399-C2AB-47AC-8999-EDD32374362C}"/>
    <cellStyle name="ผลรวม 13 6" xfId="39153" xr:uid="{E036DF99-D4AC-485D-9E8B-4B2687C81E94}"/>
    <cellStyle name="ผลรวม 13 7" xfId="24507" xr:uid="{49A1FAFB-9B24-4BA5-BE85-7583BCBE7DB4}"/>
    <cellStyle name="ผลรวม 13 8" xfId="40638" xr:uid="{6D6B750E-5EAF-444E-BECF-ED6378BC8CDA}"/>
    <cellStyle name="ผลรวม 13 9" xfId="10487" xr:uid="{240E04AE-4B88-4867-9834-F684D2C03E8E}"/>
    <cellStyle name="ผลรวม 14" xfId="41486" xr:uid="{8DEE249D-A3DD-4159-A646-F207B5B3CE41}"/>
    <cellStyle name="ผลรวม 14 2" xfId="29175" xr:uid="{F6CF01F5-F3E4-468D-8939-E761F30EC00A}"/>
    <cellStyle name="ผลรวม 14 2 2" xfId="15539" xr:uid="{CC952206-AE6A-43DB-85AC-60E7128209E5}"/>
    <cellStyle name="ผลรวม 14 2 3" xfId="7155" xr:uid="{82D98E6C-2E02-484D-A3AC-AAC86F916913}"/>
    <cellStyle name="ผลรวม 14 2 4" xfId="2514" xr:uid="{62253D1E-5BD2-4168-AFBE-A7B28D2D4AD7}"/>
    <cellStyle name="ผลรวม 14 3" xfId="25707" xr:uid="{E3186381-202C-42E7-A9B7-BA45A3D95967}"/>
    <cellStyle name="ผลรวม 14 3 2" xfId="12282" xr:uid="{F876BCA9-9926-4C57-9D9C-664BD998860B}"/>
    <cellStyle name="ผลรวม 14 3 3" xfId="4752" xr:uid="{BF1C3779-8671-44B9-A076-123B2444A132}"/>
    <cellStyle name="ผลรวม 14 3 4" xfId="986" xr:uid="{A1BE2EEA-536F-4FE0-AE7D-9F4A74B57785}"/>
    <cellStyle name="ผลรวม 14 4" xfId="27897" xr:uid="{54B4193E-D20F-419F-AD33-26FA0B39FD77}"/>
    <cellStyle name="ผลรวม 14 4 2" xfId="14425" xr:uid="{A0A1208C-A32F-4579-8CF4-DEE07825495B}"/>
    <cellStyle name="ผลรวม 14 4 3" xfId="6315" xr:uid="{5B94C37A-0340-4A93-9F02-2CC5859DB6A9}"/>
    <cellStyle name="ผลรวม 14 4 4" xfId="1989" xr:uid="{F72F9FA7-61E2-4899-9C6D-E7BC9ED7F3C3}"/>
    <cellStyle name="ผลรวม 14 5" xfId="38624" xr:uid="{34A731F7-F769-44CB-9A1C-3F08B0936964}"/>
    <cellStyle name="ผลรวม 14 6" xfId="24001" xr:uid="{687113CA-45E8-4E40-AF42-3C0C5A694F88}"/>
    <cellStyle name="ผลรวม 14 7" xfId="14050" xr:uid="{E1365BD7-B3A3-4098-AD3C-0BFE62B18449}"/>
    <cellStyle name="ผลรวม 14 8" xfId="5760" xr:uid="{AFA13CC5-D5C1-4DF0-8B5D-B3A5BC5A1275}"/>
    <cellStyle name="ผลรวม 15" xfId="28402" xr:uid="{60C1DE5E-EAF0-4EB4-AF52-4E0A07C85CC6}"/>
    <cellStyle name="ผลรวม 15 2" xfId="14921" xr:uid="{739EB643-5BF3-448F-8B5B-0C3A4BC68523}"/>
    <cellStyle name="ผลรวม 15 3" xfId="6697" xr:uid="{0A3FCFB3-D3D2-4E83-ADD7-7898A7D67AC2}"/>
    <cellStyle name="ผลรวม 15 4" xfId="2293" xr:uid="{6EB4BF6E-55FB-4199-8D79-D774924481F7}"/>
    <cellStyle name="ผลรวม 16" xfId="27555" xr:uid="{92AE04F9-09AB-4003-AD73-52209841A60B}"/>
    <cellStyle name="ผลรวม 16 2" xfId="14087" xr:uid="{ADF94574-A288-4338-BEB9-32EC29B264B5}"/>
    <cellStyle name="ผลรวม 16 3" xfId="6051" xr:uid="{4584291A-374C-46C3-BECA-A90E45362AA0}"/>
    <cellStyle name="ผลรวม 16 4" xfId="1783" xr:uid="{82F894C1-2D1B-4D59-8D79-0ED8DF56A3C9}"/>
    <cellStyle name="ผลรวม 17" xfId="26214" xr:uid="{9CF3D27A-16C7-4736-A83E-0545DF595A15}"/>
    <cellStyle name="ผลรวม 17 2" xfId="12778" xr:uid="{0EF2894A-A0E1-4EC4-983B-41D1D55A0724}"/>
    <cellStyle name="ผลรวม 17 3" xfId="5104" xr:uid="{E95AC41C-E6B1-45FA-85ED-2E500FDF98A0}"/>
    <cellStyle name="ผลรวม 17 4" xfId="1216" xr:uid="{7F34FB5E-6150-4E6B-9F94-DA4802FDE4D2}"/>
    <cellStyle name="ผลรวม 18" xfId="31217" xr:uid="{DAC1070F-15C1-4C98-97FC-293DD2A26DCE}"/>
    <cellStyle name="ผลรวม 18 2" xfId="17417" xr:uid="{1225BFDD-BCFA-483F-BDF2-D67D6602988E}"/>
    <cellStyle name="ผลรวม 18 3" xfId="8760" xr:uid="{329119FF-C14C-4743-B823-42DF6A5CA15F}"/>
    <cellStyle name="ผลรวม 18 4" xfId="3663" xr:uid="{EC3F4FBA-BEC7-4710-9549-D6ACF797C2CA}"/>
    <cellStyle name="ผลรวม 19" xfId="39157" xr:uid="{6B38D618-9B3D-4353-8324-17EA31E8B077}"/>
    <cellStyle name="ผลรวม 2" xfId="42026" xr:uid="{3741786A-B671-4D39-A698-DC9EBD02F064}"/>
    <cellStyle name="ผลรวม 2 10" xfId="27558" xr:uid="{2C34E32B-5709-43AE-BD64-735F6BAAB6A0}"/>
    <cellStyle name="ผลรวม 2 10 2" xfId="14090" xr:uid="{72B5685A-E06B-40D4-BD95-5E3778A50650}"/>
    <cellStyle name="ผลรวม 2 10 3" xfId="6054" xr:uid="{3E51B401-E2FD-4AD4-9358-29DAEC6453D2}"/>
    <cellStyle name="ผลรวม 2 10 4" xfId="1786" xr:uid="{71DE7D41-ABFE-42E4-B5A8-9F5EB527CE2C}"/>
    <cellStyle name="ผลรวม 2 11" xfId="26209" xr:uid="{A8C82F4A-9E7E-4122-BB8F-35EC952E3CE3}"/>
    <cellStyle name="ผลรวม 2 11 2" xfId="12773" xr:uid="{84426945-D01D-4359-9A81-F8C2960AC295}"/>
    <cellStyle name="ผลรวม 2 11 3" xfId="5099" xr:uid="{EB919BBE-CDF8-4B24-8523-8CC8AF99CAE0}"/>
    <cellStyle name="ผลรวม 2 11 4" xfId="1211" xr:uid="{8CA1B9E8-74B5-4EBE-B623-D502513A72E1}"/>
    <cellStyle name="ผลรวม 2 12" xfId="31216" xr:uid="{1864163D-39DD-47A1-9DDB-3093A2DFD57F}"/>
    <cellStyle name="ผลรวม 2 12 2" xfId="17416" xr:uid="{8F4A81F6-6325-41CF-B3BD-33755150FAC6}"/>
    <cellStyle name="ผลรวม 2 12 3" xfId="8759" xr:uid="{7EA64033-702E-483A-9BC6-8ED401871A85}"/>
    <cellStyle name="ผลรวม 2 12 4" xfId="3662" xr:uid="{617E5C56-C26C-4385-B4AC-F090492B3FBF}"/>
    <cellStyle name="ผลรวม 2 13" xfId="39152" xr:uid="{810BA27F-499B-40B6-8B6F-FB54EDB7973C}"/>
    <cellStyle name="ผลรวม 2 14" xfId="24506" xr:uid="{E9546791-AE0B-43DD-9141-4260A11AA471}"/>
    <cellStyle name="ผลรวม 2 15" xfId="19473" xr:uid="{AAEE88AC-036C-4DEB-9505-50CF18438814}"/>
    <cellStyle name="ผลรวม 2 16" xfId="10488" xr:uid="{CC19175B-0346-4A6E-9449-9CD4FB697F0E}"/>
    <cellStyle name="ผลรวม 2 2" xfId="42025" xr:uid="{F47F19C7-93AD-47AA-B6C7-1867C77F25C7}"/>
    <cellStyle name="ผลรวม 2 2 10" xfId="31215" xr:uid="{64AE0681-7866-4893-8017-CD318A422922}"/>
    <cellStyle name="ผลรวม 2 2 10 2" xfId="17415" xr:uid="{1ADFE1EF-7ABE-4E67-9AF9-42E2CA4C25E8}"/>
    <cellStyle name="ผลรวม 2 2 10 3" xfId="8758" xr:uid="{4B9EADEA-3CE3-43B0-8100-7DB7524D8DB5}"/>
    <cellStyle name="ผลรวม 2 2 10 4" xfId="3661" xr:uid="{F93ED236-CFB6-4E2F-BF1F-C06F2FB444C2}"/>
    <cellStyle name="ผลรวม 2 2 11" xfId="39151" xr:uid="{03D8318B-A9BC-4987-87DA-2DCAD1184ADC}"/>
    <cellStyle name="ผลรวม 2 2 12" xfId="24505" xr:uid="{7638C9AC-D863-409A-88E1-EB19E2A352B2}"/>
    <cellStyle name="ผลรวม 2 2 13" xfId="19474" xr:uid="{EECDD17D-EE4E-4529-9779-647ED9AF08EA}"/>
    <cellStyle name="ผลรวม 2 2 14" xfId="10490" xr:uid="{72582F38-CD69-4F0F-A3C8-9AFFC1D797BC}"/>
    <cellStyle name="ผลรวม 2 2 2" xfId="42024" xr:uid="{9DDF6F49-4D70-4FEC-B80C-6C091C4818B7}"/>
    <cellStyle name="ผลรวม 2 2 2 10" xfId="26207" xr:uid="{F662CBD3-BEBD-407D-B05B-698C9CCCACE9}"/>
    <cellStyle name="ผลรวม 2 2 2 10 2" xfId="12771" xr:uid="{41ECCF9E-18FA-4DB5-A74D-6A673D8324D9}"/>
    <cellStyle name="ผลรวม 2 2 2 10 3" xfId="5097" xr:uid="{0AC5102B-08E9-434F-8901-AD3818185E0E}"/>
    <cellStyle name="ผลรวม 2 2 2 10 4" xfId="1209" xr:uid="{FFE4E0F3-E502-463D-9339-CAA817012C8B}"/>
    <cellStyle name="ผลรวม 2 2 2 11" xfId="31214" xr:uid="{C1FE03AF-BEC0-4418-AAA0-DA883030192C}"/>
    <cellStyle name="ผลรวม 2 2 2 11 2" xfId="17414" xr:uid="{28556EBF-3B9C-4006-8803-100D6BF4922A}"/>
    <cellStyle name="ผลรวม 2 2 2 11 3" xfId="8757" xr:uid="{F88811B4-9732-461C-8A24-D8C037D53792}"/>
    <cellStyle name="ผลรวม 2 2 2 11 4" xfId="3660" xr:uid="{D5F3218C-661B-49FF-9B44-CFA9DC1BFF47}"/>
    <cellStyle name="ผลรวม 2 2 2 12" xfId="39150" xr:uid="{AF3759BC-D58E-458D-92DE-3852A817106E}"/>
    <cellStyle name="ผลรวม 2 2 2 13" xfId="24504" xr:uid="{4079C688-99B6-4D19-ABEF-10B2B8DD3521}"/>
    <cellStyle name="ผลรวม 2 2 2 14" xfId="19475" xr:uid="{368E811F-68B2-4B69-924A-2ECC856ACB26}"/>
    <cellStyle name="ผลรวม 2 2 2 15" xfId="4875" xr:uid="{AA8B589E-168A-4BB0-9D9C-E14EA2BFB573}"/>
    <cellStyle name="ผลรวม 2 2 2 2" xfId="41479" xr:uid="{EED1DC19-93B6-428D-BC08-F3F4DE027868}"/>
    <cellStyle name="ผลรวม 2 2 2 2 10" xfId="10788" xr:uid="{3AA9F390-5CD8-4D43-BA10-9F97F2807EB7}"/>
    <cellStyle name="ผลรวม 2 2 2 2 2" xfId="31212" xr:uid="{AC6FDAB4-6EC3-4941-A0BC-A107ABC317DC}"/>
    <cellStyle name="ผลรวม 2 2 2 2 2 2" xfId="17412" xr:uid="{0A376B71-FEEA-4A8B-9E04-CF2249BCFAEC}"/>
    <cellStyle name="ผลรวม 2 2 2 2 2 3" xfId="8755" xr:uid="{C6F4092A-6C00-4F21-82F7-664D54DD0D53}"/>
    <cellStyle name="ผลรวม 2 2 2 2 2 4" xfId="3658" xr:uid="{32153A23-AFCF-4FF2-A052-D5389A189357}"/>
    <cellStyle name="ผลรวม 2 2 2 2 3" xfId="27890" xr:uid="{AF3BBD9C-594A-47A2-B751-71349C0371FC}"/>
    <cellStyle name="ผลรวม 2 2 2 2 3 2" xfId="14418" xr:uid="{2114628B-8241-4969-BF02-48E7D0266007}"/>
    <cellStyle name="ผลรวม 2 2 2 2 3 3" xfId="6308" xr:uid="{3A15CE1C-A9D4-4905-98E5-18254D6FDF91}"/>
    <cellStyle name="ผลรวม 2 2 2 2 3 4" xfId="1982" xr:uid="{5EF15D5B-7D37-45FA-8438-0B38ED46BE8C}"/>
    <cellStyle name="ผลรวม 2 2 2 2 4" xfId="28638" xr:uid="{C77EE4B7-A75C-4D6A-8882-22DD4BD76670}"/>
    <cellStyle name="ผลรวม 2 2 2 2 4 2" xfId="15122" xr:uid="{616B69A8-AE89-4EE4-AFF1-C3FBD263788D}"/>
    <cellStyle name="ผลรวม 2 2 2 2 4 3" xfId="6863" xr:uid="{7BE2FD04-AAEB-46E8-80A4-0F829F0E1EB8}"/>
    <cellStyle name="ผลรวม 2 2 2 2 4 4" xfId="2432" xr:uid="{FCF2AE38-E035-4392-BA48-62AE8F07885B}"/>
    <cellStyle name="ผลรวม 2 2 2 2 5" xfId="25700" xr:uid="{8605B8D6-32B2-402F-82D4-A01D01B5A43C}"/>
    <cellStyle name="ผลรวม 2 2 2 2 5 2" xfId="12275" xr:uid="{03F1D147-C4AE-450F-97BC-F9E042F24737}"/>
    <cellStyle name="ผลรวม 2 2 2 2 5 3" xfId="4745" xr:uid="{B1C72770-BAD8-4321-8506-7935113EA17E}"/>
    <cellStyle name="ผลรวม 2 2 2 2 5 4" xfId="979" xr:uid="{60FDAF4C-75D3-403A-85F9-E54512363A0B}"/>
    <cellStyle name="ผลรวม 2 2 2 2 6" xfId="31213" xr:uid="{704FDCB8-4A9F-434C-B529-705CE1CA7B2F}"/>
    <cellStyle name="ผลรวม 2 2 2 2 6 2" xfId="17413" xr:uid="{4DBCF663-7984-43DF-83AB-B9B737DAB415}"/>
    <cellStyle name="ผลรวม 2 2 2 2 6 3" xfId="8756" xr:uid="{CC8EDA1F-EFAB-4936-8638-3E9DB7D7D6F0}"/>
    <cellStyle name="ผลรวม 2 2 2 2 6 4" xfId="3659" xr:uid="{0348B318-72A6-413A-A2FB-7E762D4F0961}"/>
    <cellStyle name="ผลรวม 2 2 2 2 7" xfId="38617" xr:uid="{C3651354-7C74-4EAC-B243-03975FE1C5DE}"/>
    <cellStyle name="ผลรวม 2 2 2 2 8" xfId="23994" xr:uid="{D67C455E-958B-407D-AA26-0664F05FCDDC}"/>
    <cellStyle name="ผลรวม 2 2 2 2 9" xfId="12175" xr:uid="{86301B67-1812-41E1-90F1-A63AC2BA1529}"/>
    <cellStyle name="ผลรวม 2 2 2 3" xfId="31211" xr:uid="{19E60ED7-2B24-450F-BB5B-063A28165DDA}"/>
    <cellStyle name="ผลรวม 2 2 2 3 2" xfId="31210" xr:uid="{E7C9B1FD-1E16-4C33-807A-713A680E96E9}"/>
    <cellStyle name="ผลรวม 2 2 2 3 2 2" xfId="17410" xr:uid="{18198790-2AC0-401E-8E70-45CD9405A0CC}"/>
    <cellStyle name="ผลรวม 2 2 2 3 2 3" xfId="8753" xr:uid="{8DDFF702-50CE-4FBC-A1FD-AA190C1D6AEE}"/>
    <cellStyle name="ผลรวม 2 2 2 3 2 4" xfId="3656" xr:uid="{DA2A3C93-27B9-4C6F-A767-8AC2DCE8A32C}"/>
    <cellStyle name="ผลรวม 2 2 2 3 3" xfId="17411" xr:uid="{3033F9F1-2A31-4D17-BFDC-2F8D49D26F68}"/>
    <cellStyle name="ผลรวม 2 2 2 3 4" xfId="8754" xr:uid="{B416E32A-2D74-4382-86DA-245227CD8951}"/>
    <cellStyle name="ผลรวม 2 2 2 3 5" xfId="3657" xr:uid="{8D098813-7976-4AC7-9500-D1CA1642FD7B}"/>
    <cellStyle name="ผลรวม 2 2 2 4" xfId="31209" xr:uid="{B48987FD-7238-4198-B308-4A9C5E64A59C}"/>
    <cellStyle name="ผลรวม 2 2 2 4 2" xfId="31208" xr:uid="{6009912C-498D-4FFA-B95E-74A71BF670BB}"/>
    <cellStyle name="ผลรวม 2 2 2 4 2 2" xfId="17408" xr:uid="{5143312C-1334-4AE0-BA31-4256CD7C8F53}"/>
    <cellStyle name="ผลรวม 2 2 2 4 2 3" xfId="8751" xr:uid="{DFC8F3E0-76AC-4930-A51A-F184D50A6F9A}"/>
    <cellStyle name="ผลรวม 2 2 2 4 2 4" xfId="3654" xr:uid="{596FEA64-440B-41A1-A80C-A5E0263374FA}"/>
    <cellStyle name="ผลรวม 2 2 2 4 3" xfId="17409" xr:uid="{3B0D90DC-1B32-4830-94C4-18FB1C01C880}"/>
    <cellStyle name="ผลรวม 2 2 2 4 4" xfId="8752" xr:uid="{0A97BEDE-5C24-4A0D-BE5F-0B7C7D6EB105}"/>
    <cellStyle name="ผลรวม 2 2 2 4 5" xfId="3655" xr:uid="{0D3C2AA1-5B6B-4EE9-B975-8A9406615663}"/>
    <cellStyle name="ผลรวม 2 2 2 5" xfId="31207" xr:uid="{9CB49A31-81CF-4200-B400-AB5F7273CB69}"/>
    <cellStyle name="ผลรวม 2 2 2 5 2" xfId="31206" xr:uid="{B6B8636A-E207-4B10-862A-79ED7E02A184}"/>
    <cellStyle name="ผลรวม 2 2 2 5 2 2" xfId="17406" xr:uid="{ED5B35C3-D920-4CFF-A921-3D40250A55E8}"/>
    <cellStyle name="ผลรวม 2 2 2 5 2 3" xfId="8749" xr:uid="{5F848157-A40F-4C24-B3FC-3367D7F80674}"/>
    <cellStyle name="ผลรวม 2 2 2 5 2 4" xfId="3652" xr:uid="{AEAB9FC8-A2E6-4CA6-815C-FB2F7CE8617D}"/>
    <cellStyle name="ผลรวม 2 2 2 5 3" xfId="17407" xr:uid="{5F261AB8-C0ED-46C5-9460-E7987D385132}"/>
    <cellStyle name="ผลรวม 2 2 2 5 4" xfId="8750" xr:uid="{A6599147-F468-4B66-94ED-C94484BCE7BB}"/>
    <cellStyle name="ผลรวม 2 2 2 5 5" xfId="3653" xr:uid="{B417A555-1CA6-41E4-8D12-6E3DF1FD1BDA}"/>
    <cellStyle name="ผลรวม 2 2 2 6" xfId="31205" xr:uid="{F431F35D-8C2C-4F20-B31D-4970C0FBA5DF}"/>
    <cellStyle name="ผลรวม 2 2 2 6 2" xfId="31204" xr:uid="{7366DB86-685C-46E7-8011-2E5D0BC916EC}"/>
    <cellStyle name="ผลรวม 2 2 2 6 2 2" xfId="17404" xr:uid="{06F21FCF-E6BF-4A89-907B-924077DC3D58}"/>
    <cellStyle name="ผลรวม 2 2 2 6 2 3" xfId="8747" xr:uid="{D4B01A00-FC2A-404A-99BC-EF7D2A58323B}"/>
    <cellStyle name="ผลรวม 2 2 2 6 2 4" xfId="3650" xr:uid="{3A3EF5EC-76EE-4DFA-8A7B-619E33A2F175}"/>
    <cellStyle name="ผลรวม 2 2 2 6 3" xfId="17405" xr:uid="{A75A6514-F873-4F5B-B627-5AAC7D48F211}"/>
    <cellStyle name="ผลรวม 2 2 2 6 4" xfId="8748" xr:uid="{15352B73-CC8F-4FA4-9277-C7437AAF2AF2}"/>
    <cellStyle name="ผลรวม 2 2 2 6 5" xfId="3651" xr:uid="{6FC28D93-F23B-4BDE-A05A-32974BDAD6D5}"/>
    <cellStyle name="ผลรวม 2 2 2 7" xfId="31203" xr:uid="{11A3843F-77F6-401E-9C8D-AB74CFC1B141}"/>
    <cellStyle name="ผลรวม 2 2 2 7 2" xfId="17403" xr:uid="{E35075F3-F7EC-4E89-B402-046B94AAE9FD}"/>
    <cellStyle name="ผลรวม 2 2 2 7 3" xfId="8746" xr:uid="{30054287-A5C8-4449-9020-79B9DD84D5D4}"/>
    <cellStyle name="ผลรวม 2 2 2 7 4" xfId="3649" xr:uid="{EBF9D90C-5FE3-4E9A-B451-3CE90703B768}"/>
    <cellStyle name="ผลรวม 2 2 2 8" xfId="28395" xr:uid="{33323570-2271-49B8-AB2E-ABE6FB62800F}"/>
    <cellStyle name="ผลรวม 2 2 2 8 2" xfId="14914" xr:uid="{7B5B23F5-E838-4A3A-A89C-CE714919F943}"/>
    <cellStyle name="ผลรวม 2 2 2 8 3" xfId="6690" xr:uid="{4A85A17E-D923-485B-A1CB-3A7869F56161}"/>
    <cellStyle name="ผลรวม 2 2 2 8 4" xfId="2286" xr:uid="{9F89F1B2-8FEF-4D45-B92A-FB1479A0AC50}"/>
    <cellStyle name="ผลรวม 2 2 2 9" xfId="28866" xr:uid="{1A9F1703-6E65-45B8-BF88-422339A2E101}"/>
    <cellStyle name="ผลรวม 2 2 2 9 2" xfId="15275" xr:uid="{4D2966F5-6843-4705-BF2C-D6741945FB6A}"/>
    <cellStyle name="ผลรวม 2 2 2 9 3" xfId="6969" xr:uid="{C2113413-74AA-453F-8953-D1996A4B064D}"/>
    <cellStyle name="ผลรวม 2 2 2 9 4" xfId="2469" xr:uid="{402A3F5A-766D-402F-828B-EA2AFC2C297C}"/>
    <cellStyle name="ผลรวม 2 2 3" xfId="41480" xr:uid="{BE3D2027-4AA7-4D92-AC26-87F6DF380C6F}"/>
    <cellStyle name="ผลรวม 2 2 3 10" xfId="31202" xr:uid="{3367A061-06A9-4E7F-9F2E-C41E85C10AEE}"/>
    <cellStyle name="ผลรวม 2 2 3 10 2" xfId="17402" xr:uid="{FE423ABD-32AE-4B5A-989D-EE9C2AA62235}"/>
    <cellStyle name="ผลรวม 2 2 3 10 3" xfId="8745" xr:uid="{240AC1BC-FF40-4726-9CDB-83270F7621C9}"/>
    <cellStyle name="ผลรวม 2 2 3 10 4" xfId="3648" xr:uid="{46F0DD24-5535-4B27-8714-CC727DB6AFFD}"/>
    <cellStyle name="ผลรวม 2 2 3 11" xfId="38618" xr:uid="{884E18BE-0778-4A5B-9C60-AA664B29B2C5}"/>
    <cellStyle name="ผลรวม 2 2 3 12" xfId="23995" xr:uid="{6196B0CA-D7A9-42DF-BDCB-AC5753298371}"/>
    <cellStyle name="ผลรวม 2 2 3 13" xfId="11902" xr:uid="{80669C2C-8D77-42DD-B236-12576F2DB290}"/>
    <cellStyle name="ผลรวม 2 2 3 14" xfId="10787" xr:uid="{F2A177DD-3D65-42F3-8BC9-55FD5C93C7C2}"/>
    <cellStyle name="ผลรวม 2 2 3 2" xfId="31201" xr:uid="{AAA7DDF3-0158-404B-8658-5F9B6A813882}"/>
    <cellStyle name="ผลรวม 2 2 3 2 2" xfId="31200" xr:uid="{27AEB7C1-36B1-4DBD-9A9C-DE7C6E386F93}"/>
    <cellStyle name="ผลรวม 2 2 3 2 2 2" xfId="17400" xr:uid="{9605F267-DFB5-4E76-B89F-C292A9D8055D}"/>
    <cellStyle name="ผลรวม 2 2 3 2 2 3" xfId="8743" xr:uid="{3E98F32E-0E2A-4DE8-A98F-77A863B5DBDF}"/>
    <cellStyle name="ผลรวม 2 2 3 2 2 4" xfId="3646" xr:uid="{8CA00573-09B4-4471-85AA-4583C24A4B91}"/>
    <cellStyle name="ผลรวม 2 2 3 2 3" xfId="17401" xr:uid="{6EC55135-5E37-49B4-AF49-2B13D772FC65}"/>
    <cellStyle name="ผลรวม 2 2 3 2 4" xfId="8744" xr:uid="{DC0A6D72-9AEC-40A8-BD30-18B85A9B087F}"/>
    <cellStyle name="ผลรวม 2 2 3 2 5" xfId="3647" xr:uid="{C466E244-8393-4B37-8794-6EE5D53A80B6}"/>
    <cellStyle name="ผลรวม 2 2 3 3" xfId="31199" xr:uid="{46A32B89-C8A4-4233-A03C-3A4331C0A02B}"/>
    <cellStyle name="ผลรวม 2 2 3 3 2" xfId="31198" xr:uid="{A1EC81E5-D706-4BB0-B60E-35085CDE59CC}"/>
    <cellStyle name="ผลรวม 2 2 3 3 2 2" xfId="17398" xr:uid="{CBA0CE5C-9B9F-453C-9654-9187D6E90C05}"/>
    <cellStyle name="ผลรวม 2 2 3 3 2 3" xfId="8741" xr:uid="{DAB8F37C-F403-424D-B6CF-C83515E6AD09}"/>
    <cellStyle name="ผลรวม 2 2 3 3 2 4" xfId="3644" xr:uid="{9789C060-76D3-4D51-B898-F3C5151CB023}"/>
    <cellStyle name="ผลรวม 2 2 3 3 3" xfId="17399" xr:uid="{F1B20DA4-14CE-486D-8EA3-417DBB5C03F9}"/>
    <cellStyle name="ผลรวม 2 2 3 3 4" xfId="8742" xr:uid="{6FD12077-2C1B-484F-B03C-73F360E215A3}"/>
    <cellStyle name="ผลรวม 2 2 3 3 5" xfId="3645" xr:uid="{55ED581C-083C-4482-962E-A1E0D203C695}"/>
    <cellStyle name="ผลรวม 2 2 3 4" xfId="31197" xr:uid="{EF0801AE-221F-4E46-B626-AAE2A68C9D4E}"/>
    <cellStyle name="ผลรวม 2 2 3 4 2" xfId="31196" xr:uid="{970F0BE3-0454-4A5A-91FF-9443E418FE4F}"/>
    <cellStyle name="ผลรวม 2 2 3 4 2 2" xfId="17396" xr:uid="{582FCFDD-48D1-4454-B228-9C64852F7792}"/>
    <cellStyle name="ผลรวม 2 2 3 4 2 3" xfId="8739" xr:uid="{34C1CD8E-91B8-4A64-A32D-839848D05736}"/>
    <cellStyle name="ผลรวม 2 2 3 4 2 4" xfId="3642" xr:uid="{B5525A06-62D7-4260-B698-A789435B6315}"/>
    <cellStyle name="ผลรวม 2 2 3 4 3" xfId="17397" xr:uid="{02B2F9F8-118C-48D4-9B0B-23D9400AF3C6}"/>
    <cellStyle name="ผลรวม 2 2 3 4 4" xfId="8740" xr:uid="{466B8868-F401-479E-8C7C-DEB35E66B967}"/>
    <cellStyle name="ผลรวม 2 2 3 4 5" xfId="3643" xr:uid="{8E3E0FB8-1BD8-48CF-B118-1E74B1D4A7A0}"/>
    <cellStyle name="ผลรวม 2 2 3 5" xfId="31195" xr:uid="{149025AB-99D1-49A7-8AD5-15DD1293A854}"/>
    <cellStyle name="ผลรวม 2 2 3 5 2" xfId="31194" xr:uid="{2234C697-ADCD-4F47-8B90-88ABDE91F455}"/>
    <cellStyle name="ผลรวม 2 2 3 5 2 2" xfId="17394" xr:uid="{33CA026D-1C0F-4025-8B23-8506D41540A1}"/>
    <cellStyle name="ผลรวม 2 2 3 5 2 3" xfId="8737" xr:uid="{779E1D14-C4A0-4E0F-8985-433667230020}"/>
    <cellStyle name="ผลรวม 2 2 3 5 2 4" xfId="3640" xr:uid="{7BF2C9AC-5D73-46AF-86B3-073327B32CBE}"/>
    <cellStyle name="ผลรวม 2 2 3 5 3" xfId="17395" xr:uid="{B49A784B-8CF2-4C33-87B9-C02146BBAD42}"/>
    <cellStyle name="ผลรวม 2 2 3 5 4" xfId="8738" xr:uid="{D3609D3F-8357-4AE8-A6CC-B47A691EE792}"/>
    <cellStyle name="ผลรวม 2 2 3 5 5" xfId="3641" xr:uid="{06186782-3B50-4E5B-B014-55F6EC8E5260}"/>
    <cellStyle name="ผลรวม 2 2 3 6" xfId="31193" xr:uid="{DB2CC87F-234C-4391-AE99-AC6118A87FDC}"/>
    <cellStyle name="ผลรวม 2 2 3 6 2" xfId="17393" xr:uid="{2493441E-3B22-49BD-874E-AD10F59EE475}"/>
    <cellStyle name="ผลรวม 2 2 3 6 3" xfId="8736" xr:uid="{F3696FE3-7B91-4144-A7CB-754305FF836C}"/>
    <cellStyle name="ผลรวม 2 2 3 6 4" xfId="3639" xr:uid="{9E298175-2A6C-4719-9D39-436B34076282}"/>
    <cellStyle name="ผลรวม 2 2 3 7" xfId="27891" xr:uid="{3DC0C026-895E-43BF-870E-46BA95C6B500}"/>
    <cellStyle name="ผลรวม 2 2 3 7 2" xfId="14419" xr:uid="{BE570283-86C0-4532-9FBE-869BFE559799}"/>
    <cellStyle name="ผลรวม 2 2 3 7 3" xfId="6309" xr:uid="{E36407A4-06C0-45DF-A6B0-2B464EA4B411}"/>
    <cellStyle name="ผลรวม 2 2 3 7 4" xfId="1983" xr:uid="{43A7DC2A-5FB8-42A0-B7C5-E96A3716267E}"/>
    <cellStyle name="ผลรวม 2 2 3 8" xfId="30194" xr:uid="{EB49EF86-A1B1-4173-82D1-5A659D4DE119}"/>
    <cellStyle name="ผลรวม 2 2 3 8 2" xfId="16464" xr:uid="{B8AD35B6-81D0-49AF-AE63-7F258454E095}"/>
    <cellStyle name="ผลรวม 2 2 3 8 3" xfId="7888" xr:uid="{609130FA-E89B-48F6-8800-BEC11588FFFB}"/>
    <cellStyle name="ผลรวม 2 2 3 8 4" xfId="2965" xr:uid="{F62909EE-C715-4ECF-9651-789EF25DF908}"/>
    <cellStyle name="ผลรวม 2 2 3 9" xfId="25701" xr:uid="{64947043-C636-4C3E-8FBC-BEFFC71208C7}"/>
    <cellStyle name="ผลรวม 2 2 3 9 2" xfId="12276" xr:uid="{72EC06F6-C9AE-4018-BB7E-7CF2BE311EE7}"/>
    <cellStyle name="ผลรวม 2 2 3 9 3" xfId="4746" xr:uid="{2F7067A5-B978-48D2-9980-7384A5DB1D23}"/>
    <cellStyle name="ผลรวม 2 2 3 9 4" xfId="980" xr:uid="{9DAD0561-3D89-4CA2-8F4F-F7A2149FFF66}"/>
    <cellStyle name="ผลรวม 2 2 4" xfId="31192" xr:uid="{2AF6ED06-E9B3-4FFF-8E6E-E3A15D7B5C71}"/>
    <cellStyle name="ผลรวม 2 2 4 2" xfId="31191" xr:uid="{6F2D83D4-4B11-4E67-B6B3-E33D3888A25A}"/>
    <cellStyle name="ผลรวม 2 2 4 2 2" xfId="31190" xr:uid="{5E7A44A0-BF87-4365-875A-FF8A053089EA}"/>
    <cellStyle name="ผลรวม 2 2 4 2 2 2" xfId="17390" xr:uid="{A2A8A23A-2FB0-49AB-85EB-739579DF134D}"/>
    <cellStyle name="ผลรวม 2 2 4 2 2 3" xfId="8733" xr:uid="{945B727D-D902-46A6-8807-161021729F68}"/>
    <cellStyle name="ผลรวม 2 2 4 2 2 4" xfId="3636" xr:uid="{97451DEF-EAE8-4B4B-9450-D9285B43D94C}"/>
    <cellStyle name="ผลรวม 2 2 4 2 3" xfId="17391" xr:uid="{2FDABE38-D2F8-4FC0-90D4-4791720A5024}"/>
    <cellStyle name="ผลรวม 2 2 4 2 4" xfId="8734" xr:uid="{7F25260E-5C43-4C0B-A7CF-96399A1D612F}"/>
    <cellStyle name="ผลรวม 2 2 4 2 5" xfId="3637" xr:uid="{9DE3163E-1616-49FF-A499-5DAEC5AC1095}"/>
    <cellStyle name="ผลรวม 2 2 4 3" xfId="31189" xr:uid="{CA7A5D40-6208-4E94-A4B3-EC1AFD97C51B}"/>
    <cellStyle name="ผลรวม 2 2 4 3 2" xfId="31188" xr:uid="{B7844819-BAA2-4959-9A29-E970D61C0C00}"/>
    <cellStyle name="ผลรวม 2 2 4 3 2 2" xfId="17388" xr:uid="{010623C0-BBD7-4273-BFCC-0364D9DE5C8F}"/>
    <cellStyle name="ผลรวม 2 2 4 3 2 3" xfId="8731" xr:uid="{01F359BF-6718-4EA7-ABCB-0DBE495A8581}"/>
    <cellStyle name="ผลรวม 2 2 4 3 2 4" xfId="3634" xr:uid="{8EE086E3-334B-47AA-A980-3DCEA5D393F8}"/>
    <cellStyle name="ผลรวม 2 2 4 3 3" xfId="17389" xr:uid="{F4FE9BB3-FE17-4465-B5E7-E10A7304A9DA}"/>
    <cellStyle name="ผลรวม 2 2 4 3 4" xfId="8732" xr:uid="{B20D6339-67ED-466F-8FDE-AE02E88F83D1}"/>
    <cellStyle name="ผลรวม 2 2 4 3 5" xfId="3635" xr:uid="{2A09709F-BAF0-4595-8383-BA626E80BFD0}"/>
    <cellStyle name="ผลรวม 2 2 4 4" xfId="31187" xr:uid="{1D23DED1-3908-4A77-904A-0B41F72DF876}"/>
    <cellStyle name="ผลรวม 2 2 4 4 2" xfId="31186" xr:uid="{E33922EC-7EAA-4B8C-953B-3AFB7EE12496}"/>
    <cellStyle name="ผลรวม 2 2 4 4 2 2" xfId="17386" xr:uid="{8C4E8FAE-6F08-40C7-9FB6-F7F6F9F6FACE}"/>
    <cellStyle name="ผลรวม 2 2 4 4 2 3" xfId="8729" xr:uid="{3446E9DC-E5A6-4D76-AA8E-EA2D5471B26E}"/>
    <cellStyle name="ผลรวม 2 2 4 4 2 4" xfId="3632" xr:uid="{91AE3EC7-25BC-48FA-AD7A-B64A94F36753}"/>
    <cellStyle name="ผลรวม 2 2 4 4 3" xfId="17387" xr:uid="{7C0A11DC-3C81-4E1F-ABDD-E235DD0D51E0}"/>
    <cellStyle name="ผลรวม 2 2 4 4 4" xfId="8730" xr:uid="{14B24016-11EE-4F6C-B1A7-2107AD14172C}"/>
    <cellStyle name="ผลรวม 2 2 4 4 5" xfId="3633" xr:uid="{17721D65-340A-4CBD-9EBE-4A82D6B2214F}"/>
    <cellStyle name="ผลรวม 2 2 4 5" xfId="31185" xr:uid="{5D329926-EB8E-495F-BA7E-F996C65E7BC4}"/>
    <cellStyle name="ผลรวม 2 2 4 5 2" xfId="31184" xr:uid="{0A788218-D9F1-4327-80C2-8C4943B66DD7}"/>
    <cellStyle name="ผลรวม 2 2 4 5 2 2" xfId="17384" xr:uid="{E97D79FF-7742-477F-B376-A30C92D5D0E6}"/>
    <cellStyle name="ผลรวม 2 2 4 5 2 3" xfId="8727" xr:uid="{A4F09145-6D66-4D43-B228-37B36CBD702A}"/>
    <cellStyle name="ผลรวม 2 2 4 5 2 4" xfId="3630" xr:uid="{83FD45B9-52BA-4C59-A098-FA99831E6117}"/>
    <cellStyle name="ผลรวม 2 2 4 5 3" xfId="17385" xr:uid="{904A41A4-8D6B-4313-A4F4-5DD48A9A1B92}"/>
    <cellStyle name="ผลรวม 2 2 4 5 4" xfId="8728" xr:uid="{C65ABB14-912F-4834-BB72-B16DE2D83C8C}"/>
    <cellStyle name="ผลรวม 2 2 4 5 5" xfId="3631" xr:uid="{470FF452-A2AF-4B4C-8C23-AAFA57987463}"/>
    <cellStyle name="ผลรวม 2 2 4 6" xfId="31183" xr:uid="{3993322F-D509-488F-AA82-1468117322E4}"/>
    <cellStyle name="ผลรวม 2 2 4 6 2" xfId="17383" xr:uid="{C05A0CBE-8AB9-4109-9273-DB5813CB1EBE}"/>
    <cellStyle name="ผลรวม 2 2 4 6 3" xfId="8726" xr:uid="{1BD3FB62-9DDD-4CA1-A476-DD9F0F2CED5C}"/>
    <cellStyle name="ผลรวม 2 2 4 6 4" xfId="3629" xr:uid="{6A76872A-47EC-40C1-8BC0-7914E93FDB62}"/>
    <cellStyle name="ผลรวม 2 2 4 7" xfId="17392" xr:uid="{C3D17966-366B-4ECC-A081-9482B5668E86}"/>
    <cellStyle name="ผลรวม 2 2 4 8" xfId="8735" xr:uid="{1F7E04B6-B583-4BED-A9E0-398A9A23DED6}"/>
    <cellStyle name="ผลรวม 2 2 4 9" xfId="3638" xr:uid="{5F455A45-AB45-4ACC-B07B-9A6A7B5166BE}"/>
    <cellStyle name="ผลรวม 2 2 5" xfId="31182" xr:uid="{FCBDB222-7EC3-4B95-ABF5-03B0BF780A91}"/>
    <cellStyle name="ผลรวม 2 2 5 2" xfId="31181" xr:uid="{125AA3D8-8E5D-419E-8E5C-8BAB967E6D38}"/>
    <cellStyle name="ผลรวม 2 2 5 2 2" xfId="31180" xr:uid="{217B3204-6137-40A3-82E5-FE7E2AC8AD68}"/>
    <cellStyle name="ผลรวม 2 2 5 2 2 2" xfId="17380" xr:uid="{D564CAE2-748C-443E-96D5-4EFF71F8A276}"/>
    <cellStyle name="ผลรวม 2 2 5 2 2 3" xfId="8723" xr:uid="{CA51F21C-40DB-4EFF-ACA8-5E9A47EC69D3}"/>
    <cellStyle name="ผลรวม 2 2 5 2 2 4" xfId="3626" xr:uid="{2996A144-C540-49B1-8907-DE2AB9C421C7}"/>
    <cellStyle name="ผลรวม 2 2 5 2 3" xfId="17381" xr:uid="{E62BF2E8-0007-408B-9671-05A0D92259F8}"/>
    <cellStyle name="ผลรวม 2 2 5 2 4" xfId="8724" xr:uid="{E43906F5-F065-4422-AC34-DE8E2BD1C2A8}"/>
    <cellStyle name="ผลรวม 2 2 5 2 5" xfId="3627" xr:uid="{E5FCF909-7E5F-49D0-9BBC-16C5627B7799}"/>
    <cellStyle name="ผลรวม 2 2 5 3" xfId="31179" xr:uid="{FFDCB7ED-457B-450E-B8D0-35076411F603}"/>
    <cellStyle name="ผลรวม 2 2 5 3 2" xfId="31178" xr:uid="{B497A7E3-6CCB-4772-8C73-7ADC73A438B1}"/>
    <cellStyle name="ผลรวม 2 2 5 3 2 2" xfId="17378" xr:uid="{2F927CAB-DBB4-40BD-94F8-3B6A86D25E9F}"/>
    <cellStyle name="ผลรวม 2 2 5 3 2 3" xfId="8721" xr:uid="{932AEC60-9231-4CC7-B518-72978268A7CD}"/>
    <cellStyle name="ผลรวม 2 2 5 3 2 4" xfId="3624" xr:uid="{1FE6E796-C431-4EEA-9A55-C3738C530766}"/>
    <cellStyle name="ผลรวม 2 2 5 3 3" xfId="17379" xr:uid="{81098645-7B83-4692-8C42-62FD8FD718ED}"/>
    <cellStyle name="ผลรวม 2 2 5 3 4" xfId="8722" xr:uid="{3DDC7AB5-AE19-4B0A-B664-327B6BA58C6A}"/>
    <cellStyle name="ผลรวม 2 2 5 3 5" xfId="3625" xr:uid="{96AC9614-649E-455F-A0FF-A70BA0C9D93D}"/>
    <cellStyle name="ผลรวม 2 2 5 4" xfId="31177" xr:uid="{975C20F0-4CAC-44FA-A63D-281F543DFA17}"/>
    <cellStyle name="ผลรวม 2 2 5 4 2" xfId="31176" xr:uid="{3F334535-5D2D-4B3B-8390-49F3DBAFA633}"/>
    <cellStyle name="ผลรวม 2 2 5 4 2 2" xfId="17376" xr:uid="{3A136622-5303-46F1-A008-4FB8FF4AB9F1}"/>
    <cellStyle name="ผลรวม 2 2 5 4 2 3" xfId="8719" xr:uid="{6452791C-F6FF-4C9A-B98A-48920169C489}"/>
    <cellStyle name="ผลรวม 2 2 5 4 2 4" xfId="3622" xr:uid="{0627649A-BBE2-4EE2-A38B-03C4B0FAC3B9}"/>
    <cellStyle name="ผลรวม 2 2 5 4 3" xfId="17377" xr:uid="{E9922D03-B994-47A5-A275-8D5B451E56CC}"/>
    <cellStyle name="ผลรวม 2 2 5 4 4" xfId="8720" xr:uid="{F8532C3A-3127-44D7-B294-4C6798564855}"/>
    <cellStyle name="ผลรวม 2 2 5 4 5" xfId="3623" xr:uid="{CA5BA7A2-B712-44A0-B999-C8884B8CA275}"/>
    <cellStyle name="ผลรวม 2 2 5 5" xfId="31175" xr:uid="{B8C93671-F8A0-4BDA-B26A-31901EEB32A9}"/>
    <cellStyle name="ผลรวม 2 2 5 5 2" xfId="17375" xr:uid="{37CAFA30-8EAA-438D-B049-BD0481528175}"/>
    <cellStyle name="ผลรวม 2 2 5 5 3" xfId="8718" xr:uid="{9C05764A-3534-461E-B896-B0787FD09CE6}"/>
    <cellStyle name="ผลรวม 2 2 5 5 4" xfId="3621" xr:uid="{73488AD8-6F99-4900-AE69-F005C740BBA5}"/>
    <cellStyle name="ผลรวม 2 2 5 6" xfId="17382" xr:uid="{8ADC0AE2-F276-4DE4-A592-DB5B7F3D7DCC}"/>
    <cellStyle name="ผลรวม 2 2 5 7" xfId="8725" xr:uid="{335A0FD8-2DA7-45E8-AFBB-7A7093166EFC}"/>
    <cellStyle name="ผลรวม 2 2 5 8" xfId="3628" xr:uid="{20760BDE-6F99-4EC6-BE8B-AF9560B3F709}"/>
    <cellStyle name="ผลรวม 2 2 6" xfId="31174" xr:uid="{672BEBDC-DC20-42E0-AFA2-BF0E7A9EC205}"/>
    <cellStyle name="ผลรวม 2 2 6 2" xfId="31173" xr:uid="{BDFF590D-1770-49FA-9712-2E36E8BFB064}"/>
    <cellStyle name="ผลรวม 2 2 6 2 2" xfId="17373" xr:uid="{391F02F8-F582-4834-BA84-734AFB0EBEB6}"/>
    <cellStyle name="ผลรวม 2 2 6 2 3" xfId="8716" xr:uid="{2081851B-C13F-4C94-B456-DC90E02A3BDA}"/>
    <cellStyle name="ผลรวม 2 2 6 2 4" xfId="3619" xr:uid="{5BD117D1-7EEE-4FD5-A49D-8A4CE2EFCBE6}"/>
    <cellStyle name="ผลรวม 2 2 6 3" xfId="17374" xr:uid="{5A80E7FE-7735-48D3-BE6C-C90279924A44}"/>
    <cellStyle name="ผลรวม 2 2 6 4" xfId="8717" xr:uid="{7A725286-92F5-4203-A470-82CB97EA48D7}"/>
    <cellStyle name="ผลรวม 2 2 6 5" xfId="3620" xr:uid="{B0F99C79-0906-44D8-BFD9-40D5437D58D2}"/>
    <cellStyle name="ผลรวม 2 2 7" xfId="28396" xr:uid="{246B6A07-4C0A-4163-957F-05988759ECEA}"/>
    <cellStyle name="ผลรวม 2 2 7 2" xfId="14915" xr:uid="{0F4AEE03-DB3E-4DFA-921A-E0B9FE36B42F}"/>
    <cellStyle name="ผลรวม 2 2 7 3" xfId="6691" xr:uid="{478F6965-9968-4AF6-97EE-6712BCBE96F0}"/>
    <cellStyle name="ผลรวม 2 2 7 4" xfId="2287" xr:uid="{32E60BDD-3E83-4831-93FC-BC24041DEDAC}"/>
    <cellStyle name="ผลรวม 2 2 8" xfId="27559" xr:uid="{68C906AE-3EB7-4BBD-B197-F43F69145282}"/>
    <cellStyle name="ผลรวม 2 2 8 2" xfId="14091" xr:uid="{CFC6B360-4C84-49EE-9862-05A3B15737D0}"/>
    <cellStyle name="ผลรวม 2 2 8 3" xfId="6055" xr:uid="{51501544-4C9B-4263-A4E9-B955597032EB}"/>
    <cellStyle name="ผลรวม 2 2 8 4" xfId="1787" xr:uid="{A1330D8E-C16C-4B15-AB0D-39125CBA24CA}"/>
    <cellStyle name="ผลรวม 2 2 9" xfId="26208" xr:uid="{222FBDDA-C217-4874-9104-6909E3273676}"/>
    <cellStyle name="ผลรวม 2 2 9 2" xfId="12772" xr:uid="{F673B28F-4EBC-4462-8B6C-BEF7484EA869}"/>
    <cellStyle name="ผลรวม 2 2 9 3" xfId="5098" xr:uid="{64DA8561-25E6-49BF-A02B-9B33CA8647D3}"/>
    <cellStyle name="ผลรวม 2 2 9 4" xfId="1210" xr:uid="{97F0C064-6BE2-48DA-B7A8-8B0387AC2DA6}"/>
    <cellStyle name="ผลรวม 2 3" xfId="42023" xr:uid="{C8AB6E57-CCEA-4C21-8F43-BD0EB77D1F4C}"/>
    <cellStyle name="ผลรวม 2 3 10" xfId="26206" xr:uid="{44C1C722-E04B-4931-A30D-A3E2E922A366}"/>
    <cellStyle name="ผลรวม 2 3 10 2" xfId="12770" xr:uid="{70F84678-07F2-4E34-8471-EA5D65B70B41}"/>
    <cellStyle name="ผลรวม 2 3 10 3" xfId="5096" xr:uid="{EA21DE9E-B019-4519-A86F-8351B8C9FEA8}"/>
    <cellStyle name="ผลรวม 2 3 10 4" xfId="1208" xr:uid="{C31BFD17-C3FD-40A0-B556-285CCA7EB45D}"/>
    <cellStyle name="ผลรวม 2 3 11" xfId="31172" xr:uid="{5626C383-75D2-4CE3-B6B3-ACA7D7BC8BB0}"/>
    <cellStyle name="ผลรวม 2 3 11 2" xfId="17372" xr:uid="{9F61D66F-D3C1-4F18-9448-5D2910887C8F}"/>
    <cellStyle name="ผลรวม 2 3 11 3" xfId="8715" xr:uid="{AD2A8749-B0F5-4622-B3EB-101332704DD0}"/>
    <cellStyle name="ผลรวม 2 3 11 4" xfId="3618" xr:uid="{CDC17C5C-2AB6-41FA-B82E-AA7B52F26336}"/>
    <cellStyle name="ผลรวม 2 3 12" xfId="39149" xr:uid="{C4B67542-103D-425A-BF81-9BFDE9E852F6}"/>
    <cellStyle name="ผลรวม 2 3 13" xfId="24503" xr:uid="{A41ED977-A6ED-4181-AF78-3C9EFD0B3343}"/>
    <cellStyle name="ผลรวม 2 3 14" xfId="15264" xr:uid="{F6D81674-8CE5-4238-BE57-FB2A0C747709}"/>
    <cellStyle name="ผลรวม 2 3 15" xfId="7514" xr:uid="{0D3EB5A0-94F6-4AD1-BFD9-7BC099BCDF6A}"/>
    <cellStyle name="ผลรวม 2 3 2" xfId="41478" xr:uid="{DB8B4FBD-C974-4833-8AD5-37B3C6B85B5C}"/>
    <cellStyle name="ผลรวม 2 3 2 10" xfId="10789" xr:uid="{53C6B268-0494-4FB0-A770-D201908350C0}"/>
    <cellStyle name="ผลรวม 2 3 2 2" xfId="31170" xr:uid="{641C7B55-816E-4F3E-90F9-3A590C61E4ED}"/>
    <cellStyle name="ผลรวม 2 3 2 2 2" xfId="17370" xr:uid="{B5A03E2C-A56F-415F-AE33-80A2B96EFD6D}"/>
    <cellStyle name="ผลรวม 2 3 2 2 3" xfId="8713" xr:uid="{6AD73AFC-1270-4ECA-8CA7-74A4EF3B52DD}"/>
    <cellStyle name="ผลรวม 2 3 2 2 4" xfId="3616" xr:uid="{E260D2B9-F998-40A0-84AA-90B081931AB7}"/>
    <cellStyle name="ผลรวม 2 3 2 3" xfId="27889" xr:uid="{2FDBD60A-45FC-4673-A5F6-C542CFA1809E}"/>
    <cellStyle name="ผลรวม 2 3 2 3 2" xfId="14417" xr:uid="{0364EBC2-6DB4-4BA9-A022-85497A7D2BFF}"/>
    <cellStyle name="ผลรวม 2 3 2 3 3" xfId="6307" xr:uid="{757AEFFE-1DF4-46B6-9E4A-5A0150409C64}"/>
    <cellStyle name="ผลรวม 2 3 2 3 4" xfId="1981" xr:uid="{5D34DD64-F804-483F-81AA-20B712B237A7}"/>
    <cellStyle name="ผลรวม 2 3 2 4" xfId="29598" xr:uid="{1C857577-51F6-4FA3-BEC1-67A93BCE4396}"/>
    <cellStyle name="ผลรวม 2 3 2 4 2" xfId="15932" xr:uid="{4052B7DD-CF90-4368-A8D2-0D42ADC31B3D}"/>
    <cellStyle name="ผลรวม 2 3 2 4 3" xfId="7419" xr:uid="{24C0B439-0C5D-42B7-9116-81707F0EC5AE}"/>
    <cellStyle name="ผลรวม 2 3 2 4 4" xfId="2663" xr:uid="{3A67C572-4524-4EED-9D61-596D5F374FE3}"/>
    <cellStyle name="ผลรวม 2 3 2 5" xfId="25699" xr:uid="{8E880C67-283B-426B-8020-4774283B7C8A}"/>
    <cellStyle name="ผลรวม 2 3 2 5 2" xfId="12274" xr:uid="{2BDB3824-2ACC-4F79-878A-11CAB4D81FEA}"/>
    <cellStyle name="ผลรวม 2 3 2 5 3" xfId="4744" xr:uid="{670CC13A-3A5A-487D-B322-0B4CC5341EC3}"/>
    <cellStyle name="ผลรวม 2 3 2 5 4" xfId="978" xr:uid="{BE68267C-375B-4619-885E-9C0FEF44286B}"/>
    <cellStyle name="ผลรวม 2 3 2 6" xfId="31171" xr:uid="{8E2AC445-DD6D-4E73-BFE4-6930DE80CF81}"/>
    <cellStyle name="ผลรวม 2 3 2 6 2" xfId="17371" xr:uid="{7A28CE8B-4F0B-407C-82CF-3CAF73FE6A07}"/>
    <cellStyle name="ผลรวม 2 3 2 6 3" xfId="8714" xr:uid="{36C33172-4ECE-42F9-A3BB-1C98FFFB376C}"/>
    <cellStyle name="ผลรวม 2 3 2 6 4" xfId="3617" xr:uid="{6F800126-7664-4D96-8B02-B9431B0AB3EA}"/>
    <cellStyle name="ผลรวม 2 3 2 7" xfId="38616" xr:uid="{D547D249-0E80-4960-9444-443FAA7DF977}"/>
    <cellStyle name="ผลรวม 2 3 2 8" xfId="23993" xr:uid="{20FF0CEE-6393-4F31-B25A-43768CE70914}"/>
    <cellStyle name="ผลรวม 2 3 2 9" xfId="15857" xr:uid="{FA2FA5DE-4AB9-40F7-87ED-0E77B777F579}"/>
    <cellStyle name="ผลรวม 2 3 3" xfId="31169" xr:uid="{68B4F30A-83F1-446F-8FB6-36DC1E0FA6E9}"/>
    <cellStyle name="ผลรวม 2 3 3 2" xfId="31168" xr:uid="{AD7F3612-2F2F-479C-945D-647B83C9A24D}"/>
    <cellStyle name="ผลรวม 2 3 3 2 2" xfId="17368" xr:uid="{1D559615-DC6E-41EF-BE5D-601B63BF299C}"/>
    <cellStyle name="ผลรวม 2 3 3 2 3" xfId="8711" xr:uid="{47B47FC9-1DC9-4103-86C6-7F01567ACB2C}"/>
    <cellStyle name="ผลรวม 2 3 3 2 4" xfId="3614" xr:uid="{642CE305-3DE2-4220-8AF7-09E453178DEB}"/>
    <cellStyle name="ผลรวม 2 3 3 3" xfId="17369" xr:uid="{5A81C1C7-CBC7-40B5-8CB1-9BD16045EE97}"/>
    <cellStyle name="ผลรวม 2 3 3 4" xfId="8712" xr:uid="{253A75C0-C87A-466F-84A1-F22542B99038}"/>
    <cellStyle name="ผลรวม 2 3 3 5" xfId="3615" xr:uid="{E8291FE1-3C50-4217-84CD-94B35E8C7502}"/>
    <cellStyle name="ผลรวม 2 3 4" xfId="31167" xr:uid="{042CA25D-79C3-41C0-A898-CF4A432425CB}"/>
    <cellStyle name="ผลรวม 2 3 4 2" xfId="31166" xr:uid="{DA738170-3D49-4D30-8C97-BB405C5088C2}"/>
    <cellStyle name="ผลรวม 2 3 4 2 2" xfId="17366" xr:uid="{387C04FB-E392-45E9-8054-54EE463C3E18}"/>
    <cellStyle name="ผลรวม 2 3 4 2 3" xfId="8709" xr:uid="{0DBBD820-A9F7-48C8-AFE6-92C5FB12FD78}"/>
    <cellStyle name="ผลรวม 2 3 4 2 4" xfId="3612" xr:uid="{37FD6E32-7598-43F5-9239-2051726C18BD}"/>
    <cellStyle name="ผลรวม 2 3 4 3" xfId="17367" xr:uid="{16BE1E48-7306-4FBD-B09C-0D5FA2489891}"/>
    <cellStyle name="ผลรวม 2 3 4 4" xfId="8710" xr:uid="{B392E170-DD66-488C-AD03-1748CA90DDD1}"/>
    <cellStyle name="ผลรวม 2 3 4 5" xfId="3613" xr:uid="{710B42EE-E415-4C7E-8CCC-366644CE3D95}"/>
    <cellStyle name="ผลรวม 2 3 5" xfId="31165" xr:uid="{48698FA2-5054-4AAF-B709-CBE507EBD056}"/>
    <cellStyle name="ผลรวม 2 3 5 2" xfId="31164" xr:uid="{8DDE7379-FAD0-439B-80E7-4FE9AE930103}"/>
    <cellStyle name="ผลรวม 2 3 5 2 2" xfId="17364" xr:uid="{0E817751-A503-42C2-9AB5-921FC12D9048}"/>
    <cellStyle name="ผลรวม 2 3 5 2 3" xfId="8707" xr:uid="{A13C11B2-39D2-4A8E-9B50-B52C40ADDD22}"/>
    <cellStyle name="ผลรวม 2 3 5 2 4" xfId="3610" xr:uid="{A816CF0F-BF19-457A-BAC6-50C7B4004F68}"/>
    <cellStyle name="ผลรวม 2 3 5 3" xfId="17365" xr:uid="{5016F215-B0B1-436B-94EB-31594C0C6289}"/>
    <cellStyle name="ผลรวม 2 3 5 4" xfId="8708" xr:uid="{038889C3-E68F-4D11-BE3E-6BE205185E16}"/>
    <cellStyle name="ผลรวม 2 3 5 5" xfId="3611" xr:uid="{C2A72F0A-B789-472D-B5AD-BBF1C5D68645}"/>
    <cellStyle name="ผลรวม 2 3 6" xfId="31163" xr:uid="{6037E823-64A1-4AF6-80CC-3F7A44A98614}"/>
    <cellStyle name="ผลรวม 2 3 6 2" xfId="31162" xr:uid="{3B48E4FE-2E82-4F21-9FD2-27E62D0B4D7B}"/>
    <cellStyle name="ผลรวม 2 3 6 2 2" xfId="17362" xr:uid="{B4CD52DB-80B7-4C74-BAC4-CCFCD5080D74}"/>
    <cellStyle name="ผลรวม 2 3 6 2 3" xfId="8705" xr:uid="{6544936C-5F35-44EA-A2F1-E25415CCDB10}"/>
    <cellStyle name="ผลรวม 2 3 6 2 4" xfId="3608" xr:uid="{F4F10E71-1FEF-4C9C-BB2B-25001B7FCBFA}"/>
    <cellStyle name="ผลรวม 2 3 6 3" xfId="17363" xr:uid="{AF2B7E11-8402-4144-BBF0-65FBA182AA73}"/>
    <cellStyle name="ผลรวม 2 3 6 4" xfId="8706" xr:uid="{7212A90D-D4E7-41E7-A1BF-D9136C144C22}"/>
    <cellStyle name="ผลรวม 2 3 6 5" xfId="3609" xr:uid="{491F5829-1519-4FC8-AC3F-F78D4E725C28}"/>
    <cellStyle name="ผลรวม 2 3 7" xfId="31161" xr:uid="{D1CF2868-B3CF-4C48-840E-0AF3832D24A4}"/>
    <cellStyle name="ผลรวม 2 3 7 2" xfId="17361" xr:uid="{D6F9343E-C6EC-4D2B-B73C-89AFEE9D445A}"/>
    <cellStyle name="ผลรวม 2 3 7 3" xfId="8704" xr:uid="{3AA5A230-5FC5-4308-97B8-1C7D56B7632A}"/>
    <cellStyle name="ผลรวม 2 3 7 4" xfId="3607" xr:uid="{FA6850B0-A5AD-473B-9124-CDC738B05629}"/>
    <cellStyle name="ผลรวม 2 3 8" xfId="28394" xr:uid="{486AAB68-CB02-43DF-AF93-867440038839}"/>
    <cellStyle name="ผลรวม 2 3 8 2" xfId="14913" xr:uid="{EDC582B8-5A57-49CA-8E9A-F235756F75CD}"/>
    <cellStyle name="ผลรวม 2 3 8 3" xfId="6689" xr:uid="{7948080D-566C-4B0B-B606-C3617485145A}"/>
    <cellStyle name="ผลรวม 2 3 8 4" xfId="2285" xr:uid="{CF02A5CE-8C7C-4640-818C-BF10D769304E}"/>
    <cellStyle name="ผลรวม 2 3 9" xfId="27562" xr:uid="{3BC2949B-20EE-4B54-9523-40709E6B33B8}"/>
    <cellStyle name="ผลรวม 2 3 9 2" xfId="14094" xr:uid="{E0CCD037-8C01-4DBA-A730-139CEB6AF945}"/>
    <cellStyle name="ผลรวม 2 3 9 3" xfId="6058" xr:uid="{5CB9880C-F793-4A29-AE3B-A9CDB59FF687}"/>
    <cellStyle name="ผลรวม 2 3 9 4" xfId="1790" xr:uid="{B331D537-B0AC-4CE6-AE6F-DB332298ED93}"/>
    <cellStyle name="ผลรวม 2 4" xfId="42022" xr:uid="{7D8266B9-958B-437E-A740-BEF6CBA5507D}"/>
    <cellStyle name="ผลรวม 2 4 10" xfId="31160" xr:uid="{7AC229AB-72B0-4F25-AF4F-BB38BC4426DA}"/>
    <cellStyle name="ผลรวม 2 4 10 2" xfId="17360" xr:uid="{F43FC0E9-64C3-4F78-8885-4E2ACA74A6CD}"/>
    <cellStyle name="ผลรวม 2 4 10 3" xfId="8703" xr:uid="{7E676940-0E16-47D0-8455-2582993B9D2D}"/>
    <cellStyle name="ผลรวม 2 4 10 4" xfId="3606" xr:uid="{F12411E2-EC12-4459-AD11-D2001274AD1A}"/>
    <cellStyle name="ผลรวม 2 4 11" xfId="39148" xr:uid="{EAAD0961-93CD-4BC8-B663-612F85D8398F}"/>
    <cellStyle name="ผลรวม 2 4 12" xfId="24502" xr:uid="{79AF64A9-9AF7-4DB3-A89F-55E1458383CF}"/>
    <cellStyle name="ผลรวม 2 4 13" xfId="40637" xr:uid="{16F293D1-3586-48A1-9606-2311681EEC6A}"/>
    <cellStyle name="ผลรวม 2 4 14" xfId="6437" xr:uid="{4AE94643-5DC7-4790-B39F-F14341A491C1}"/>
    <cellStyle name="ผลรวม 2 4 2" xfId="41477" xr:uid="{7F92B007-0CAF-4265-A3B8-A844ADD3BA20}"/>
    <cellStyle name="ผลรวม 2 4 2 10" xfId="10790" xr:uid="{C31D7870-D235-446B-A902-5B23E4CE30A0}"/>
    <cellStyle name="ผลรวม 2 4 2 2" xfId="31158" xr:uid="{64386FCC-A9FA-468D-977E-09A8488595ED}"/>
    <cellStyle name="ผลรวม 2 4 2 2 2" xfId="17358" xr:uid="{8485CA89-B4D5-4ED2-B21B-811422FFF669}"/>
    <cellStyle name="ผลรวม 2 4 2 2 3" xfId="8701" xr:uid="{509A24F8-4A91-4EE9-B635-D0348ECC2C76}"/>
    <cellStyle name="ผลรวม 2 4 2 2 4" xfId="3604" xr:uid="{95EC793B-2C77-4A9C-BA88-BA0D50F7FD4E}"/>
    <cellStyle name="ผลรวม 2 4 2 3" xfId="27888" xr:uid="{5F4A16D0-4180-4EAF-9028-8B21F0CAB8FA}"/>
    <cellStyle name="ผลรวม 2 4 2 3 2" xfId="14416" xr:uid="{F005EB1B-2FCB-426D-A24A-9C93DDC64845}"/>
    <cellStyle name="ผลรวม 2 4 2 3 3" xfId="6306" xr:uid="{F1C3D0BD-BFA6-41C2-8EA6-F3F4FADFAF8A}"/>
    <cellStyle name="ผลรวม 2 4 2 3 4" xfId="1980" xr:uid="{96CACCF6-D067-4C44-A4C3-CA847CC13D48}"/>
    <cellStyle name="ผลรวม 2 4 2 4" xfId="28637" xr:uid="{51C7D478-2392-4615-BA65-3A63395C551E}"/>
    <cellStyle name="ผลรวม 2 4 2 4 2" xfId="15121" xr:uid="{49BECD67-1127-4FD3-A1FE-6B779D728DC4}"/>
    <cellStyle name="ผลรวม 2 4 2 4 3" xfId="6862" xr:uid="{E658433D-4BA3-4574-929A-FADF844420AB}"/>
    <cellStyle name="ผลรวม 2 4 2 4 4" xfId="2431" xr:uid="{79803E9E-53F0-451A-A9E3-D1085A90E27B}"/>
    <cellStyle name="ผลรวม 2 4 2 5" xfId="25698" xr:uid="{025C1A03-55CE-4883-B051-9636C5BD44B9}"/>
    <cellStyle name="ผลรวม 2 4 2 5 2" xfId="12273" xr:uid="{143EF8F8-F82E-44E0-BF96-3E9FDCE18C81}"/>
    <cellStyle name="ผลรวม 2 4 2 5 3" xfId="4743" xr:uid="{7D2E9027-8E4A-41AD-BF5E-0DDA971C9E58}"/>
    <cellStyle name="ผลรวม 2 4 2 5 4" xfId="977" xr:uid="{516A7583-77CF-4FC5-BDB2-236D1C3CCBF9}"/>
    <cellStyle name="ผลรวม 2 4 2 6" xfId="31159" xr:uid="{38BE1C4D-1304-4946-BB7F-616DA5CB2581}"/>
    <cellStyle name="ผลรวม 2 4 2 6 2" xfId="17359" xr:uid="{1ECE0BFB-643D-4214-AE91-658BD12C3DF5}"/>
    <cellStyle name="ผลรวม 2 4 2 6 3" xfId="8702" xr:uid="{8C957F17-39D7-4B81-9F42-829A91A047A2}"/>
    <cellStyle name="ผลรวม 2 4 2 6 4" xfId="3605" xr:uid="{86DE650B-3F9F-480B-9F38-9FF87F7D6179}"/>
    <cellStyle name="ผลรวม 2 4 2 7" xfId="38615" xr:uid="{BE384ECB-9C87-4EE5-8654-0902F19BB9CD}"/>
    <cellStyle name="ผลรวม 2 4 2 8" xfId="23992" xr:uid="{16D3A1FC-649B-49EB-8BFF-5C47C08C0BDB}"/>
    <cellStyle name="ผลรวม 2 4 2 9" xfId="13088" xr:uid="{B4B198BD-A197-4DF1-A182-782837E64057}"/>
    <cellStyle name="ผลรวม 2 4 3" xfId="31157" xr:uid="{E0405D3B-F6B3-4A5B-BD47-50FD048F7389}"/>
    <cellStyle name="ผลรวม 2 4 3 2" xfId="31156" xr:uid="{B04A6E12-EE3E-41C1-AC2E-019E4673BD44}"/>
    <cellStyle name="ผลรวม 2 4 3 2 2" xfId="17356" xr:uid="{1D5BC0FA-0575-468D-9CB2-CE9BA88843A5}"/>
    <cellStyle name="ผลรวม 2 4 3 2 3" xfId="8699" xr:uid="{F6E50C0D-9226-4319-961A-D07B25D66AF7}"/>
    <cellStyle name="ผลรวม 2 4 3 2 4" xfId="3602" xr:uid="{4A3AE65D-2714-4777-8276-FA997BC43BC5}"/>
    <cellStyle name="ผลรวม 2 4 3 3" xfId="17357" xr:uid="{BD9E5B73-7448-4313-AF51-982D13AE644E}"/>
    <cellStyle name="ผลรวม 2 4 3 4" xfId="8700" xr:uid="{D3204136-232C-4D64-9C4A-D2C1041746A1}"/>
    <cellStyle name="ผลรวม 2 4 3 5" xfId="3603" xr:uid="{09846C53-9500-4EE9-8B94-08D3F4FE7C26}"/>
    <cellStyle name="ผลรวม 2 4 4" xfId="31155" xr:uid="{4EB02553-6AA1-4476-9547-874A1D1B9FD6}"/>
    <cellStyle name="ผลรวม 2 4 4 2" xfId="31154" xr:uid="{0A377026-3221-4341-891E-F94EC8ECCA1F}"/>
    <cellStyle name="ผลรวม 2 4 4 2 2" xfId="17354" xr:uid="{719A721E-CAC1-488F-B175-89F948421545}"/>
    <cellStyle name="ผลรวม 2 4 4 2 3" xfId="8697" xr:uid="{12C62A0E-10C8-43B4-AB3E-BCD2BEBD3E7E}"/>
    <cellStyle name="ผลรวม 2 4 4 2 4" xfId="3600" xr:uid="{7A10DA38-AF04-449C-A37E-720CB790314B}"/>
    <cellStyle name="ผลรวม 2 4 4 3" xfId="17355" xr:uid="{2A2F9745-BA88-43B2-8F9C-96630FACDE98}"/>
    <cellStyle name="ผลรวม 2 4 4 4" xfId="8698" xr:uid="{F80AECDD-7304-4A03-A377-9070DFB368ED}"/>
    <cellStyle name="ผลรวม 2 4 4 5" xfId="3601" xr:uid="{222007FA-DC71-4148-9015-E9CE879C4B3D}"/>
    <cellStyle name="ผลรวม 2 4 5" xfId="31153" xr:uid="{E3C96768-0DC5-415F-8A2F-FC154D89948E}"/>
    <cellStyle name="ผลรวม 2 4 5 2" xfId="31152" xr:uid="{2E946BAD-48E5-4E38-B967-7A8BFB81362C}"/>
    <cellStyle name="ผลรวม 2 4 5 2 2" xfId="17352" xr:uid="{D9A11DDE-28BF-4EAD-8A2C-30CA6C4D084F}"/>
    <cellStyle name="ผลรวม 2 4 5 2 3" xfId="8695" xr:uid="{79923B29-4BEA-4E36-9CA6-A3E8D4E0B0B5}"/>
    <cellStyle name="ผลรวม 2 4 5 2 4" xfId="3598" xr:uid="{F94FFCBD-9CD6-46B0-9FDE-45BDD7F3D8D5}"/>
    <cellStyle name="ผลรวม 2 4 5 3" xfId="17353" xr:uid="{97E1E5B4-4A67-4657-B8B1-159DC3D148B6}"/>
    <cellStyle name="ผลรวม 2 4 5 4" xfId="8696" xr:uid="{A912B0E8-44C3-4324-9202-6686724A8135}"/>
    <cellStyle name="ผลรวม 2 4 5 5" xfId="3599" xr:uid="{2E95C391-B1FC-40B4-B983-96FEAC66492D}"/>
    <cellStyle name="ผลรวม 2 4 6" xfId="31151" xr:uid="{E417C5C6-B701-46B2-9D75-DE8F235DBA11}"/>
    <cellStyle name="ผลรวม 2 4 6 2" xfId="17351" xr:uid="{04F94773-9B3C-4D3D-85D6-88D0B24E04A3}"/>
    <cellStyle name="ผลรวม 2 4 6 3" xfId="8694" xr:uid="{B52DA576-E12C-4088-9334-6B74025CD2A8}"/>
    <cellStyle name="ผลรวม 2 4 6 4" xfId="3597" xr:uid="{91BFCCCB-8604-4B01-B1D8-EAE6EB257687}"/>
    <cellStyle name="ผลรวม 2 4 7" xfId="28393" xr:uid="{B682C6B3-2499-433E-929E-C40BE1A239E3}"/>
    <cellStyle name="ผลรวม 2 4 7 2" xfId="14912" xr:uid="{F6E085FA-9289-4A97-8C82-92FB87FBA013}"/>
    <cellStyle name="ผลรวม 2 4 7 3" xfId="6688" xr:uid="{614231AE-5455-41C0-A14E-4B295F6BB99A}"/>
    <cellStyle name="ผลรวม 2 4 7 4" xfId="2284" xr:uid="{6E9D007A-7595-40D3-A526-429528002B6A}"/>
    <cellStyle name="ผลรวม 2 4 8" xfId="27561" xr:uid="{18384A24-3790-4E7B-872D-E63C3D6C7BA8}"/>
    <cellStyle name="ผลรวม 2 4 8 2" xfId="14093" xr:uid="{3F984BA5-80AC-47A2-971F-1AB3CB38DA07}"/>
    <cellStyle name="ผลรวม 2 4 8 3" xfId="6057" xr:uid="{713FBEED-E24A-4CF3-9419-E6F42362E168}"/>
    <cellStyle name="ผลรวม 2 4 8 4" xfId="1789" xr:uid="{D51128B5-7241-401B-A844-28115A35917D}"/>
    <cellStyle name="ผลรวม 2 4 9" xfId="26205" xr:uid="{F4B15A7B-C5D2-4D5B-ACF7-89D9FE224493}"/>
    <cellStyle name="ผลรวม 2 4 9 2" xfId="12769" xr:uid="{81BE1BDC-ADC5-4DB8-B21F-11D858EBE235}"/>
    <cellStyle name="ผลรวม 2 4 9 3" xfId="5095" xr:uid="{7678D188-4E8A-4E1D-A6C4-42B84A31F8AE}"/>
    <cellStyle name="ผลรวม 2 4 9 4" xfId="1207" xr:uid="{F53BB1B2-5436-41A4-ABC0-41482802FE64}"/>
    <cellStyle name="ผลรวม 2 5" xfId="42021" xr:uid="{8BFEB964-B3A6-448B-9B8B-E08A6BE553A0}"/>
    <cellStyle name="ผลรวม 2 5 10" xfId="31150" xr:uid="{F506BB53-233E-4096-8F29-4843145D37F8}"/>
    <cellStyle name="ผลรวม 2 5 10 2" xfId="17350" xr:uid="{E83190B7-7A34-4338-B128-FBDD8BAADACD}"/>
    <cellStyle name="ผลรวม 2 5 10 3" xfId="8693" xr:uid="{8403E22C-DA87-4B3D-A197-348C31C35081}"/>
    <cellStyle name="ผลรวม 2 5 10 4" xfId="3596" xr:uid="{9E36B5FB-57F2-4B9A-A725-632A21BC8D62}"/>
    <cellStyle name="ผลรวม 2 5 11" xfId="39147" xr:uid="{E235BCEF-98AF-4FAB-85CE-940CD024109D}"/>
    <cellStyle name="ผลรวม 2 5 12" xfId="24501" xr:uid="{B5F3DBB2-EF4A-4F18-846A-C4C7D74F6A55}"/>
    <cellStyle name="ผลรวม 2 5 13" xfId="40636" xr:uid="{11A91B6F-8202-4F87-A8B1-B9F153FB34ED}"/>
    <cellStyle name="ผลรวม 2 5 14" xfId="10489" xr:uid="{5770A080-A7F0-4D96-A51D-45933F9A932D}"/>
    <cellStyle name="ผลรวม 2 5 2" xfId="41476" xr:uid="{E8F5A801-ED98-42E1-894B-D087D0CEEB10}"/>
    <cellStyle name="ผลรวม 2 5 2 10" xfId="10791" xr:uid="{753316DE-4421-4A74-971B-6D2D7FDCDB69}"/>
    <cellStyle name="ผลรวม 2 5 2 2" xfId="31148" xr:uid="{56C2579D-C1EE-40CD-9552-BC241184DA14}"/>
    <cellStyle name="ผลรวม 2 5 2 2 2" xfId="17348" xr:uid="{A78745F3-A2D8-4172-B47B-2441EB427163}"/>
    <cellStyle name="ผลรวม 2 5 2 2 3" xfId="8691" xr:uid="{B696B7EF-FD07-4D75-AAF7-32587211CFEC}"/>
    <cellStyle name="ผลรวม 2 5 2 2 4" xfId="3594" xr:uid="{4256A483-2D46-41DE-9C38-C4FAE6730E9B}"/>
    <cellStyle name="ผลรวม 2 5 2 3" xfId="27887" xr:uid="{172B587D-08EE-487D-8FB7-FA946B402BA2}"/>
    <cellStyle name="ผลรวม 2 5 2 3 2" xfId="14415" xr:uid="{A5A630D8-C71F-4565-A249-E12E84C744DF}"/>
    <cellStyle name="ผลรวม 2 5 2 3 3" xfId="6305" xr:uid="{94812EB9-5537-4CE5-94B5-556990BA5A4E}"/>
    <cellStyle name="ผลรวม 2 5 2 3 4" xfId="1979" xr:uid="{F1A37A76-AFD2-482D-A912-E21BDCE83C74}"/>
    <cellStyle name="ผลรวม 2 5 2 4" xfId="29170" xr:uid="{26145D4A-5573-49C0-B6CB-6C9CE0FFC67F}"/>
    <cellStyle name="ผลรวม 2 5 2 4 2" xfId="15534" xr:uid="{F4DF2A90-D8E4-4A22-9ABF-FE56138DE836}"/>
    <cellStyle name="ผลรวม 2 5 2 4 3" xfId="7151" xr:uid="{391C162B-BD7C-41B4-87BF-DA337D2F0C9E}"/>
    <cellStyle name="ผลรวม 2 5 2 4 4" xfId="2510" xr:uid="{0E2E9DC0-CF34-4925-B6FA-FE676A315013}"/>
    <cellStyle name="ผลรวม 2 5 2 5" xfId="25697" xr:uid="{13357244-3117-4FEB-9624-4343D65090F3}"/>
    <cellStyle name="ผลรวม 2 5 2 5 2" xfId="12272" xr:uid="{9EEB245A-4790-4521-8A9E-B0D0B820B7EB}"/>
    <cellStyle name="ผลรวม 2 5 2 5 3" xfId="4742" xr:uid="{5E5092C0-B210-4B02-B5E6-6CFD9FBF6D4F}"/>
    <cellStyle name="ผลรวม 2 5 2 5 4" xfId="976" xr:uid="{764CC3BF-F58A-4F25-92B8-1A7D4406467B}"/>
    <cellStyle name="ผลรวม 2 5 2 6" xfId="31149" xr:uid="{DCE84C63-9408-41BC-9390-B48562B7FFA9}"/>
    <cellStyle name="ผลรวม 2 5 2 6 2" xfId="17349" xr:uid="{0AA5D3E1-839C-497F-A88E-8EAE077357E4}"/>
    <cellStyle name="ผลรวม 2 5 2 6 3" xfId="8692" xr:uid="{975F62BD-FA65-44F1-8A10-B065A34F857A}"/>
    <cellStyle name="ผลรวม 2 5 2 6 4" xfId="3595" xr:uid="{D1D632E8-EE2B-43DD-82FE-3DE787DA2374}"/>
    <cellStyle name="ผลรวม 2 5 2 7" xfId="38614" xr:uid="{47E4CE7D-AD74-4A57-AC0A-720A31A99BB8}"/>
    <cellStyle name="ผลรวม 2 5 2 8" xfId="23991" xr:uid="{2E1089AE-8670-4011-8F37-F8798876BBD5}"/>
    <cellStyle name="ผลรวม 2 5 2 9" xfId="14310" xr:uid="{F5E1505E-E25E-402E-BCE0-D25EA8A9923F}"/>
    <cellStyle name="ผลรวม 2 5 3" xfId="31147" xr:uid="{F205C56C-509F-4F18-BE9F-02C6DEEFC4D3}"/>
    <cellStyle name="ผลรวม 2 5 3 2" xfId="31146" xr:uid="{C394B1AA-B8FE-4561-A74F-71C9189E6EF5}"/>
    <cellStyle name="ผลรวม 2 5 3 2 2" xfId="17346" xr:uid="{C77AA346-435D-42B2-9EF3-90990D48D5E3}"/>
    <cellStyle name="ผลรวม 2 5 3 2 3" xfId="8689" xr:uid="{18349988-314C-443A-B37B-BE1853C8BE17}"/>
    <cellStyle name="ผลรวม 2 5 3 2 4" xfId="3592" xr:uid="{731DCBCE-DE76-413C-9F74-EEF19F6A52BF}"/>
    <cellStyle name="ผลรวม 2 5 3 3" xfId="17347" xr:uid="{20054704-580A-4099-ABEF-38AF39506EC7}"/>
    <cellStyle name="ผลรวม 2 5 3 4" xfId="8690" xr:uid="{BC61C8AB-9144-4123-9896-1C8C2EC7BE09}"/>
    <cellStyle name="ผลรวม 2 5 3 5" xfId="3593" xr:uid="{FDD760C7-74D6-4DAA-B3A7-A3C5BF542FC9}"/>
    <cellStyle name="ผลรวม 2 5 4" xfId="31145" xr:uid="{ACABF8B5-ECE4-46F8-B3BC-99D8344514AD}"/>
    <cellStyle name="ผลรวม 2 5 4 2" xfId="31144" xr:uid="{D0268A22-0F99-4C0B-8C02-EAB67724D46E}"/>
    <cellStyle name="ผลรวม 2 5 4 2 2" xfId="17344" xr:uid="{C2F3E34D-ABFF-4DDB-9713-B6FEA34B4C8C}"/>
    <cellStyle name="ผลรวม 2 5 4 2 3" xfId="8687" xr:uid="{4C2AE88D-82CF-4E45-8F05-9F98F07D50DC}"/>
    <cellStyle name="ผลรวม 2 5 4 2 4" xfId="3590" xr:uid="{168E134E-A0DA-462F-B6DA-AE4CD8A63CD5}"/>
    <cellStyle name="ผลรวม 2 5 4 3" xfId="17345" xr:uid="{942D4AE3-BB5E-4E99-884C-D0DABCC8B9E3}"/>
    <cellStyle name="ผลรวม 2 5 4 4" xfId="8688" xr:uid="{1D0713B9-1257-4C6E-A373-6842186CF244}"/>
    <cellStyle name="ผลรวม 2 5 4 5" xfId="3591" xr:uid="{F3E67A1D-A95A-4BA6-8452-DC84CE216251}"/>
    <cellStyle name="ผลรวม 2 5 5" xfId="31143" xr:uid="{EEBAC058-8EFA-4CAD-BCB6-C09A232C400E}"/>
    <cellStyle name="ผลรวม 2 5 5 2" xfId="31142" xr:uid="{44822B20-98D4-410F-8989-8804F6E8F75F}"/>
    <cellStyle name="ผลรวม 2 5 5 2 2" xfId="17342" xr:uid="{8245276B-A842-467F-AB04-83E99162C25A}"/>
    <cellStyle name="ผลรวม 2 5 5 2 3" xfId="8685" xr:uid="{CD505C72-3453-4BCE-810F-D884E368CEBB}"/>
    <cellStyle name="ผลรวม 2 5 5 2 4" xfId="3588" xr:uid="{5F10A9CA-721B-482A-8E27-E50A250B0101}"/>
    <cellStyle name="ผลรวม 2 5 5 3" xfId="17343" xr:uid="{A99EDA46-90D5-4947-B014-04232483BF5E}"/>
    <cellStyle name="ผลรวม 2 5 5 4" xfId="8686" xr:uid="{011882E1-49D2-4CBA-B061-157F94082B71}"/>
    <cellStyle name="ผลรวม 2 5 5 5" xfId="3589" xr:uid="{E409B324-C0AB-41AF-A5FF-A95EBB00FCDB}"/>
    <cellStyle name="ผลรวม 2 5 6" xfId="31141" xr:uid="{B036E071-8107-45CF-8609-7A0898CB0307}"/>
    <cellStyle name="ผลรวม 2 5 6 2" xfId="17341" xr:uid="{0FC05FCC-EBEE-456F-9E57-7D04C88EB22D}"/>
    <cellStyle name="ผลรวม 2 5 6 3" xfId="8684" xr:uid="{F208437F-88C4-48F9-9ACB-13C7B3D583E2}"/>
    <cellStyle name="ผลรวม 2 5 6 4" xfId="3587" xr:uid="{E8319BE7-0BA1-4BAD-B571-D0706C46601F}"/>
    <cellStyle name="ผลรวม 2 5 7" xfId="28392" xr:uid="{C2E24C61-8FA6-4B39-A88D-CFAC14C542E9}"/>
    <cellStyle name="ผลรวม 2 5 7 2" xfId="14911" xr:uid="{4F3939E9-3BC4-431C-BBAC-80A61C254496}"/>
    <cellStyle name="ผลรวม 2 5 7 3" xfId="6687" xr:uid="{8C5716EA-2D42-47C7-A319-60057192D89F}"/>
    <cellStyle name="ผลรวม 2 5 7 4" xfId="2283" xr:uid="{7E22B862-FD89-404E-832B-3D2B6625B199}"/>
    <cellStyle name="ผลรวม 2 5 8" xfId="28865" xr:uid="{F3D83695-E924-4817-9101-35648E55894B}"/>
    <cellStyle name="ผลรวม 2 5 8 2" xfId="15274" xr:uid="{BFC3F157-81A8-46C7-9279-1D2B8408B573}"/>
    <cellStyle name="ผลรวม 2 5 8 3" xfId="6968" xr:uid="{9BB706BE-86E0-4EDA-93AB-04AD7E131FBD}"/>
    <cellStyle name="ผลรวม 2 5 8 4" xfId="2468" xr:uid="{6944D22A-1E0B-455A-B5D4-9D9F8056AC5B}"/>
    <cellStyle name="ผลรวม 2 5 9" xfId="26204" xr:uid="{2A956585-7EB1-47FD-9B1D-02F44363D5B5}"/>
    <cellStyle name="ผลรวม 2 5 9 2" xfId="12768" xr:uid="{D0AEF874-323C-4425-BA06-57AE72F0A8A9}"/>
    <cellStyle name="ผลรวม 2 5 9 3" xfId="5094" xr:uid="{18EE87D2-8769-40D3-AF4E-5A5FF86514EE}"/>
    <cellStyle name="ผลรวม 2 5 9 4" xfId="1206" xr:uid="{5EA070D3-5707-455B-BEDB-5E068953E482}"/>
    <cellStyle name="ผลรวม 2 6" xfId="42020" xr:uid="{75C6BE2E-DD04-4F57-9662-BE56187D0DA6}"/>
    <cellStyle name="ผลรวม 2 6 10" xfId="39146" xr:uid="{88CE5B36-AF2F-401D-A454-2103965E503E}"/>
    <cellStyle name="ผลรวม 2 6 11" xfId="24500" xr:uid="{E0A89CCF-48C1-4790-84C7-B29528543ED9}"/>
    <cellStyle name="ผลรวม 2 6 12" xfId="19476" xr:uid="{02372853-F1F5-4825-A6B1-A86013B58971}"/>
    <cellStyle name="ผลรวม 2 6 13" xfId="10491" xr:uid="{5D758303-5D7E-4DD3-AA1E-70F01DCFD938}"/>
    <cellStyle name="ผลรวม 2 6 2" xfId="41475" xr:uid="{0EF54B4B-CC7C-414A-BC65-43FCD37AE7BD}"/>
    <cellStyle name="ผลรวม 2 6 2 10" xfId="10792" xr:uid="{3DBCAE3A-6F19-407E-84B0-A6DF29FDD557}"/>
    <cellStyle name="ผลรวม 2 6 2 2" xfId="31138" xr:uid="{DDCDF38C-C7D7-4B21-AAE1-89E4AF14A922}"/>
    <cellStyle name="ผลรวม 2 6 2 2 2" xfId="17338" xr:uid="{3B3C1546-583C-4D58-A45B-1B758A5F512A}"/>
    <cellStyle name="ผลรวม 2 6 2 2 3" xfId="8681" xr:uid="{17D92869-D594-4BED-BB57-E1DF82E93DD0}"/>
    <cellStyle name="ผลรวม 2 6 2 2 4" xfId="3584" xr:uid="{CBDF4B0B-6E01-4CE2-B87C-B46EA0BE21DC}"/>
    <cellStyle name="ผลรวม 2 6 2 3" xfId="27886" xr:uid="{8FDEEFAA-93F3-483C-A65A-ABB7D3104A29}"/>
    <cellStyle name="ผลรวม 2 6 2 3 2" xfId="14414" xr:uid="{707E828A-90DA-4D2A-B8E7-1AE3B1C6A97D}"/>
    <cellStyle name="ผลรวม 2 6 2 3 3" xfId="6304" xr:uid="{0B4DC457-C6A4-4AA4-8729-8BECC51E1734}"/>
    <cellStyle name="ผลรวม 2 6 2 3 4" xfId="1978" xr:uid="{4E9B3219-96DF-4679-896A-70AF25E61EAE}"/>
    <cellStyle name="ผลรวม 2 6 2 4" xfId="29597" xr:uid="{3D03ECEE-EDE9-4C75-8FA9-D5F93D12AFDD}"/>
    <cellStyle name="ผลรวม 2 6 2 4 2" xfId="15931" xr:uid="{6C5635A8-C331-4429-B032-8AE4EDFC315B}"/>
    <cellStyle name="ผลรวม 2 6 2 4 3" xfId="7418" xr:uid="{437721E5-3929-4308-ADC5-52BC20881876}"/>
    <cellStyle name="ผลรวม 2 6 2 4 4" xfId="2662" xr:uid="{09D40455-5E3F-4F0D-AC14-AE619133DE2B}"/>
    <cellStyle name="ผลรวม 2 6 2 5" xfId="25696" xr:uid="{9A808BB5-0427-4D67-A08B-0C2B2B7DF31A}"/>
    <cellStyle name="ผลรวม 2 6 2 5 2" xfId="12271" xr:uid="{70FCEB82-0981-49C8-B32C-627ACFF32F89}"/>
    <cellStyle name="ผลรวม 2 6 2 5 3" xfId="4741" xr:uid="{E47B5D0D-7894-4ABD-B905-036C8E893599}"/>
    <cellStyle name="ผลรวม 2 6 2 5 4" xfId="975" xr:uid="{0F966C62-E028-41CA-97F7-FDFE53AB5816}"/>
    <cellStyle name="ผลรวม 2 6 2 6" xfId="31139" xr:uid="{D6D786CC-2B59-4718-B99B-C2AFE8B81BD6}"/>
    <cellStyle name="ผลรวม 2 6 2 6 2" xfId="17339" xr:uid="{EB13A16D-9899-4E93-8AD2-E2D4EF52EA43}"/>
    <cellStyle name="ผลรวม 2 6 2 6 3" xfId="8682" xr:uid="{2EE1B785-828D-4778-9B40-63769D9A7A7F}"/>
    <cellStyle name="ผลรวม 2 6 2 6 4" xfId="3585" xr:uid="{F57CB7D1-FE08-47AF-AB3C-27CE99247888}"/>
    <cellStyle name="ผลรวม 2 6 2 7" xfId="38613" xr:uid="{1F230EA7-6614-4E5A-A590-F0BB4E0DA4F0}"/>
    <cellStyle name="ผลรวม 2 6 2 8" xfId="23990" xr:uid="{AB14B1A9-4262-4023-8A31-36F8F56AED1C}"/>
    <cellStyle name="ผลรวม 2 6 2 9" xfId="39495" xr:uid="{07B19FAF-1804-43DE-BB59-932FBF010CAE}"/>
    <cellStyle name="ผลรวม 2 6 3" xfId="31137" xr:uid="{F242C53B-5365-4F6C-B83D-5CAB9E3495F0}"/>
    <cellStyle name="ผลรวม 2 6 3 2" xfId="31136" xr:uid="{66E071AD-6110-4348-BD0A-0D29A06ABC2A}"/>
    <cellStyle name="ผลรวม 2 6 3 2 2" xfId="17336" xr:uid="{FEBC66A9-916E-4714-B6E4-F18F4C21075A}"/>
    <cellStyle name="ผลรวม 2 6 3 2 3" xfId="8679" xr:uid="{BB1E8148-D977-4BBE-AD34-CB2AB2659917}"/>
    <cellStyle name="ผลรวม 2 6 3 2 4" xfId="3582" xr:uid="{58D3CC89-33DB-46C2-965B-0F24CE0C8E97}"/>
    <cellStyle name="ผลรวม 2 6 3 3" xfId="17337" xr:uid="{42E1D825-802C-42EB-8752-E61DD19211B6}"/>
    <cellStyle name="ผลรวม 2 6 3 4" xfId="8680" xr:uid="{9B72D0DF-AA1A-4306-8E0A-9BECD61F2A97}"/>
    <cellStyle name="ผลรวม 2 6 3 5" xfId="3583" xr:uid="{23174046-8204-438D-BC5E-5E38C263F97B}"/>
    <cellStyle name="ผลรวม 2 6 4" xfId="31135" xr:uid="{26F486D2-1874-4AB1-94F0-BC860A5B489F}"/>
    <cellStyle name="ผลรวม 2 6 4 2" xfId="31134" xr:uid="{E6463385-BF92-4979-9BD6-F588AB34A82E}"/>
    <cellStyle name="ผลรวม 2 6 4 2 2" xfId="17334" xr:uid="{B7CD158C-38CF-4CCE-AC83-CA0573FAA436}"/>
    <cellStyle name="ผลรวม 2 6 4 2 3" xfId="8677" xr:uid="{8C95B04D-B64D-41AC-AAB3-09E6F85E9E32}"/>
    <cellStyle name="ผลรวม 2 6 4 2 4" xfId="3580" xr:uid="{3F86E583-2BD5-4A1E-BA48-E6E89BE8FC30}"/>
    <cellStyle name="ผลรวม 2 6 4 3" xfId="17335" xr:uid="{A1A473D5-116D-4E0D-92F5-58A96BFE3155}"/>
    <cellStyle name="ผลรวม 2 6 4 4" xfId="8678" xr:uid="{219D23D2-6FEF-4572-8188-55896020DE8F}"/>
    <cellStyle name="ผลรวม 2 6 4 5" xfId="3581" xr:uid="{95AF9A6E-C179-479A-B345-B8D444282884}"/>
    <cellStyle name="ผลรวม 2 6 5" xfId="31133" xr:uid="{91BB48C0-6900-4699-BD1C-4C1AF4F7D575}"/>
    <cellStyle name="ผลรวม 2 6 5 2" xfId="17333" xr:uid="{205E0E4F-BD34-4282-85C6-8F447786899E}"/>
    <cellStyle name="ผลรวม 2 6 5 3" xfId="8676" xr:uid="{9ECE5418-FEAE-4DBC-BA11-EE5E83EDA529}"/>
    <cellStyle name="ผลรวม 2 6 5 4" xfId="3579" xr:uid="{30E9AA37-D63E-43EF-8655-24DA79AEE6B3}"/>
    <cellStyle name="ผลรวม 2 6 6" xfId="28391" xr:uid="{C2B18CC1-40EA-4237-BE05-B65A9C141F17}"/>
    <cellStyle name="ผลรวม 2 6 6 2" xfId="14910" xr:uid="{7CE3307E-7086-4562-9D88-43C77FCE8223}"/>
    <cellStyle name="ผลรวม 2 6 6 3" xfId="6686" xr:uid="{C3FF6DFE-A4F6-4B5F-BE94-0A63A82F53AA}"/>
    <cellStyle name="ผลรวม 2 6 6 4" xfId="2282" xr:uid="{E6FFA5EF-6560-4121-9688-F49B491A9D78}"/>
    <cellStyle name="ผลรวม 2 6 7" xfId="27563" xr:uid="{A5A15DEF-3E48-4E4B-81E6-B41B563A6A3B}"/>
    <cellStyle name="ผลรวม 2 6 7 2" xfId="14095" xr:uid="{D09D603F-80DC-4C63-873C-C0341C857FA4}"/>
    <cellStyle name="ผลรวม 2 6 7 3" xfId="6059" xr:uid="{4DF4F138-3F8E-4177-A3C5-78858E9327DB}"/>
    <cellStyle name="ผลรวม 2 6 7 4" xfId="1791" xr:uid="{3720023E-D4D7-4BD3-8BF2-239F3014073D}"/>
    <cellStyle name="ผลรวม 2 6 8" xfId="26203" xr:uid="{FF967759-803B-425D-9F5D-304130C66252}"/>
    <cellStyle name="ผลรวม 2 6 8 2" xfId="12767" xr:uid="{BA64EED5-23BE-45CF-89F5-CAA10F7D4F84}"/>
    <cellStyle name="ผลรวม 2 6 8 3" xfId="5093" xr:uid="{984E780E-D56B-47D5-A319-7F8E27F2962C}"/>
    <cellStyle name="ผลรวม 2 6 8 4" xfId="1205" xr:uid="{16089176-8E5D-4F8A-93D4-49F4E10199F0}"/>
    <cellStyle name="ผลรวม 2 6 9" xfId="31140" xr:uid="{07C1C88A-5FA5-436C-88B7-819251AF339A}"/>
    <cellStyle name="ผลรวม 2 6 9 2" xfId="17340" xr:uid="{718A3579-B7E1-4F34-8C6D-9B2860DADDE2}"/>
    <cellStyle name="ผลรวม 2 6 9 3" xfId="8683" xr:uid="{3923177D-8C04-429F-8018-BE65B547957C}"/>
    <cellStyle name="ผลรวม 2 6 9 4" xfId="3586" xr:uid="{F5DD412A-F5FC-4C5F-A266-FC96F4268E54}"/>
    <cellStyle name="ผลรวม 2 7" xfId="42019" xr:uid="{AB5571D3-0A83-4CB9-918D-80C5550A2397}"/>
    <cellStyle name="ผลรวม 2 7 10" xfId="10492" xr:uid="{35EA6A27-20D0-49CF-8073-538D590D2394}"/>
    <cellStyle name="ผลรวม 2 7 2" xfId="41474" xr:uid="{9BFB3793-CF37-4950-A50F-2590286CCC1F}"/>
    <cellStyle name="ผลรวม 2 7 2 2" xfId="27885" xr:uid="{107CF618-401D-4ABE-9878-14F72DDB5017}"/>
    <cellStyle name="ผลรวม 2 7 2 2 2" xfId="14413" xr:uid="{E3778ADD-56B9-4ACE-A98C-189B4E597D7A}"/>
    <cellStyle name="ผลรวม 2 7 2 2 3" xfId="6303" xr:uid="{331E418B-1EA9-4890-8834-03E37F4BE965}"/>
    <cellStyle name="ผลรวม 2 7 2 2 4" xfId="1977" xr:uid="{10EFAA38-3ACF-4A40-A083-D29CAC6DC7D5}"/>
    <cellStyle name="ผลรวม 2 7 2 3" xfId="28636" xr:uid="{38CD65AE-506C-467F-9A35-F898CC14AA7B}"/>
    <cellStyle name="ผลรวม 2 7 2 3 2" xfId="15120" xr:uid="{3A23AA10-F7D8-4FF7-8320-2A082BBC42BC}"/>
    <cellStyle name="ผลรวม 2 7 2 3 3" xfId="6861" xr:uid="{06A0F013-42A9-4DDB-BE71-D48B78ED4775}"/>
    <cellStyle name="ผลรวม 2 7 2 3 4" xfId="2430" xr:uid="{3C2F8A4B-E4D3-4B88-A954-B896574DF424}"/>
    <cellStyle name="ผลรวม 2 7 2 4" xfId="25695" xr:uid="{D80FD6A1-8915-4E28-BBC5-D262AB7DD2B2}"/>
    <cellStyle name="ผลรวม 2 7 2 4 2" xfId="12270" xr:uid="{A443C730-4283-47B0-A8B1-A74653F92127}"/>
    <cellStyle name="ผลรวม 2 7 2 4 3" xfId="4740" xr:uid="{58992B56-43F3-4EEB-8C63-722F2AB9EF1C}"/>
    <cellStyle name="ผลรวม 2 7 2 4 4" xfId="974" xr:uid="{A1E7DD73-CC69-4859-9DDA-9C8C8D477A6B}"/>
    <cellStyle name="ผลรวม 2 7 2 5" xfId="31131" xr:uid="{B28A01A2-3C1A-43E6-A089-DF1487EDE3BB}"/>
    <cellStyle name="ผลรวม 2 7 2 5 2" xfId="17331" xr:uid="{74315ABA-F605-400A-A15C-1BD3E2318095}"/>
    <cellStyle name="ผลรวม 2 7 2 5 3" xfId="8674" xr:uid="{0C71A689-8A53-4278-8C1F-6C1A94C634EB}"/>
    <cellStyle name="ผลรวม 2 7 2 5 4" xfId="3577" xr:uid="{634856BF-601A-43AB-930C-72D8945FC77C}"/>
    <cellStyle name="ผลรวม 2 7 2 6" xfId="38612" xr:uid="{78D2D277-FE09-4D2D-BED2-253F219D9126}"/>
    <cellStyle name="ผลรวม 2 7 2 7" xfId="23989" xr:uid="{38D91552-1F5C-4B94-B576-C751EA9B7E21}"/>
    <cellStyle name="ผลรวม 2 7 2 8" xfId="15475" xr:uid="{E2EDF8D4-1811-431D-A1C7-45DD9303BD08}"/>
    <cellStyle name="ผลรวม 2 7 2 9" xfId="10793" xr:uid="{E9CB1B05-F8CA-4F24-BA94-2AE6810AC014}"/>
    <cellStyle name="ผลรวม 2 7 3" xfId="28390" xr:uid="{B767D8CB-90FC-4388-9190-E59618AADECE}"/>
    <cellStyle name="ผลรวม 2 7 3 2" xfId="14909" xr:uid="{21EB6A70-7FE8-462E-92A4-62E57A918356}"/>
    <cellStyle name="ผลรวม 2 7 3 3" xfId="6685" xr:uid="{58B8D7FC-A4D5-4B4F-BD0E-2734F521B340}"/>
    <cellStyle name="ผลรวม 2 7 3 4" xfId="2281" xr:uid="{A5D16800-7F20-4682-8A12-14E69E1A5DB1}"/>
    <cellStyle name="ผลรวม 2 7 4" xfId="27564" xr:uid="{02C5294E-243D-41C2-A687-BA4B8BD366EB}"/>
    <cellStyle name="ผลรวม 2 7 4 2" xfId="14096" xr:uid="{CDAF9956-51E0-4930-9990-32951CCDF815}"/>
    <cellStyle name="ผลรวม 2 7 4 3" xfId="6060" xr:uid="{5D8B2711-D1A2-4BF7-A315-2A7CCCD5E66C}"/>
    <cellStyle name="ผลรวม 2 7 4 4" xfId="1792" xr:uid="{741CECCD-D224-40E3-B372-F83F601F90AB}"/>
    <cellStyle name="ผลรวม 2 7 5" xfId="26202" xr:uid="{17F709A7-9178-42E0-82A7-99F56341355E}"/>
    <cellStyle name="ผลรวม 2 7 5 2" xfId="12766" xr:uid="{A7033F72-9BD3-45C3-94DD-D325FC4083B1}"/>
    <cellStyle name="ผลรวม 2 7 5 3" xfId="5092" xr:uid="{487D9D89-86F3-4826-A4E5-33FBC1DEB84E}"/>
    <cellStyle name="ผลรวม 2 7 5 4" xfId="1204" xr:uid="{FB651899-5EDC-4CE1-B688-F48D27B73568}"/>
    <cellStyle name="ผลรวม 2 7 6" xfId="31132" xr:uid="{39BCCC22-60C4-4EEB-A8E8-383D1F89EAB0}"/>
    <cellStyle name="ผลรวม 2 7 6 2" xfId="17332" xr:uid="{723115B4-9096-4E57-B7D2-BDE229F4B6D2}"/>
    <cellStyle name="ผลรวม 2 7 6 3" xfId="8675" xr:uid="{C6074B94-8C84-48B1-A202-43C656D6D5A1}"/>
    <cellStyle name="ผลรวม 2 7 6 4" xfId="3578" xr:uid="{E59978A3-BF14-400A-9BA2-B60A048DA288}"/>
    <cellStyle name="ผลรวม 2 7 7" xfId="39145" xr:uid="{0458C849-1194-4483-A798-E4A12B74A7D0}"/>
    <cellStyle name="ผลรวม 2 7 8" xfId="24499" xr:uid="{913E9E0E-97C0-48A8-8C4E-4690AA0F15A1}"/>
    <cellStyle name="ผลรวม 2 7 9" xfId="40635" xr:uid="{3607BB7C-1394-43EC-B7DE-829AABB64AB8}"/>
    <cellStyle name="ผลรวม 2 8" xfId="41481" xr:uid="{242DC0DF-7EB5-45A0-9AD7-3EAC301A183E}"/>
    <cellStyle name="ผลรวม 2 8 2" xfId="30081" xr:uid="{C8A7CCA8-9593-402E-B99E-634BE0D78082}"/>
    <cellStyle name="ผลรวม 2 8 2 2" xfId="16361" xr:uid="{950C0473-183A-48A8-BBDD-FAE1ABD5151E}"/>
    <cellStyle name="ผลรวม 2 8 2 3" xfId="7804" xr:uid="{E466E191-3398-411A-91C7-65CBB6D9F0B2}"/>
    <cellStyle name="ผลรวม 2 8 2 4" xfId="2898" xr:uid="{5070DFB6-3384-40B6-9290-FEC3D3F88EC8}"/>
    <cellStyle name="ผลรวม 2 8 3" xfId="25702" xr:uid="{A968E676-0904-4337-ADCF-CF6B1DBCD17E}"/>
    <cellStyle name="ผลรวม 2 8 3 2" xfId="12277" xr:uid="{44392FF0-0290-4021-A510-9FD7621C28CB}"/>
    <cellStyle name="ผลรวม 2 8 3 3" xfId="4747" xr:uid="{479119DC-6279-4E2D-A6DA-E5959D0CC554}"/>
    <cellStyle name="ผลรวม 2 8 3 4" xfId="981" xr:uid="{9ECF7C7D-27CF-48ED-B589-EDE361F4C35C}"/>
    <cellStyle name="ผลรวม 2 8 4" xfId="27892" xr:uid="{F6831A4D-1C8D-403C-9989-CDDAF4BBE5EE}"/>
    <cellStyle name="ผลรวม 2 8 4 2" xfId="14420" xr:uid="{67D0DC9A-EEBE-4EF2-8BFC-1413C6F6116E}"/>
    <cellStyle name="ผลรวม 2 8 4 3" xfId="6310" xr:uid="{EE14A97F-39AC-4E0E-9181-B46C2A0E08EC}"/>
    <cellStyle name="ผลรวม 2 8 4 4" xfId="1984" xr:uid="{8D74402A-A602-4C3F-8583-87AF50A120AB}"/>
    <cellStyle name="ผลรวม 2 8 5" xfId="38619" xr:uid="{BF618F7C-6FE9-4CA2-8D5C-D154C0865E58}"/>
    <cellStyle name="ผลรวม 2 8 6" xfId="23996" xr:uid="{AA0E89E8-F1F6-4B39-9544-79E8D4A552EF}"/>
    <cellStyle name="ผลรวม 2 8 7" xfId="11816" xr:uid="{9C0B0994-4D1C-494A-9DF9-DCEE5057B2D2}"/>
    <cellStyle name="ผลรวม 2 8 8" xfId="10786" xr:uid="{A52440E5-73A9-4D45-A2C7-210581B4AC48}"/>
    <cellStyle name="ผลรวม 2 9" xfId="28397" xr:uid="{F7D31DD4-B2A5-46DD-9918-516925583996}"/>
    <cellStyle name="ผลรวม 2 9 2" xfId="14916" xr:uid="{76FD7D75-0B3B-46DC-94A2-62D4EA571D3F}"/>
    <cellStyle name="ผลรวม 2 9 3" xfId="6692" xr:uid="{898D968A-605F-47AC-A69C-838B3C08A6B5}"/>
    <cellStyle name="ผลรวม 2 9 4" xfId="2288" xr:uid="{7BAC029B-7F03-4365-ADC1-E81756A8B7AC}"/>
    <cellStyle name="ผลรวม 20" xfId="24511" xr:uid="{05722130-6937-4DA5-9965-3CA016836DDE}"/>
    <cellStyle name="ผลรวม 21" xfId="19471" xr:uid="{A5295566-3617-44C4-B5FE-3793C1DDA787}"/>
    <cellStyle name="ผลรวม 22" xfId="5943" xr:uid="{F2449790-B8F7-4931-AA45-59E31B760394}"/>
    <cellStyle name="ผลรวม 3" xfId="42018" xr:uid="{99B9289D-78D3-49F9-94C5-62C9ABDB7FE6}"/>
    <cellStyle name="ผลรวม 3 10" xfId="28389" xr:uid="{EDF70682-F3FE-47BC-9125-7D4962826BFF}"/>
    <cellStyle name="ผลรวม 3 10 2" xfId="14908" xr:uid="{142E77F7-A576-473A-BAC6-0FC29DCC3FD3}"/>
    <cellStyle name="ผลรวม 3 10 3" xfId="6684" xr:uid="{8F5D8C64-22EE-4D53-B060-67D4780C5DE8}"/>
    <cellStyle name="ผลรวม 3 10 4" xfId="2280" xr:uid="{9C534F85-6938-4B9C-A0AA-FCD5C23013AB}"/>
    <cellStyle name="ผลรวม 3 11" xfId="27565" xr:uid="{3DAEBFA4-92CF-432C-A42B-B572349FADB4}"/>
    <cellStyle name="ผลรวม 3 11 2" xfId="14097" xr:uid="{491EE1C1-79C1-45DA-8E53-752A747D3C55}"/>
    <cellStyle name="ผลรวม 3 11 3" xfId="6061" xr:uid="{28D1088A-9336-4B23-AF43-DBAE06037B21}"/>
    <cellStyle name="ผลรวม 3 11 4" xfId="1793" xr:uid="{5B7D14EF-6EBF-455E-AF63-D44DCF3C1792}"/>
    <cellStyle name="ผลรวม 3 12" xfId="26201" xr:uid="{4AF28B86-883F-4DEF-984A-9568E78FB1A8}"/>
    <cellStyle name="ผลรวม 3 12 2" xfId="12765" xr:uid="{FA3D1598-DB55-49F9-8A83-06DD8218AF6C}"/>
    <cellStyle name="ผลรวม 3 12 3" xfId="5091" xr:uid="{B91B28A5-3784-47CB-A07F-7427623B747A}"/>
    <cellStyle name="ผลรวม 3 12 4" xfId="1203" xr:uid="{8887EA08-4A79-44D9-A675-93FD898F47B2}"/>
    <cellStyle name="ผลรวม 3 13" xfId="31130" xr:uid="{1FE9BEA4-3ECF-49DD-B2C7-12D708D7B80F}"/>
    <cellStyle name="ผลรวม 3 13 2" xfId="17330" xr:uid="{16CA3592-20A9-42B7-8DF5-C298BF96014D}"/>
    <cellStyle name="ผลรวม 3 13 3" xfId="8673" xr:uid="{7D6E483E-72EB-4B81-A742-77025585D865}"/>
    <cellStyle name="ผลรวม 3 13 4" xfId="3576" xr:uid="{4B7E941F-F318-426A-8F4C-496333E38944}"/>
    <cellStyle name="ผลรวม 3 14" xfId="39144" xr:uid="{F1995714-16D1-4FF5-92B0-96EC18D6156F}"/>
    <cellStyle name="ผลรวม 3 15" xfId="24498" xr:uid="{1308D74C-64D9-44B0-84EE-4CCFDC0E21B2}"/>
    <cellStyle name="ผลรวม 3 16" xfId="40634" xr:uid="{0D8AA5F5-DC85-4FB8-9192-44554BB44761}"/>
    <cellStyle name="ผลรวม 3 17" xfId="10493" xr:uid="{DD7BB8E1-B24C-46CA-9B11-8B8921117134}"/>
    <cellStyle name="ผลรวม 3 2" xfId="42017" xr:uid="{B39F3B7C-920F-4FDD-BD4E-CBA489964832}"/>
    <cellStyle name="ผลรวม 3 2 10" xfId="31129" xr:uid="{F49A3651-6F53-40F4-89CA-646C09D43B07}"/>
    <cellStyle name="ผลรวม 3 2 10 2" xfId="17329" xr:uid="{4AF72707-8CAA-4371-89CB-C3EA6DEB5192}"/>
    <cellStyle name="ผลรวม 3 2 10 3" xfId="8672" xr:uid="{54FBF08C-4AEA-4AFB-8DA3-E67D3EFDB92B}"/>
    <cellStyle name="ผลรวม 3 2 10 4" xfId="3575" xr:uid="{B8DB80DA-C78D-4445-BB42-2135C60BEBF2}"/>
    <cellStyle name="ผลรวม 3 2 11" xfId="39143" xr:uid="{1C27A12C-5AE8-4C66-870B-153D419B4CAB}"/>
    <cellStyle name="ผลรวม 3 2 12" xfId="24497" xr:uid="{42A834D8-0D9F-4A79-BE54-83B380A75846}"/>
    <cellStyle name="ผลรวม 3 2 13" xfId="40633" xr:uid="{BB16BBF7-96B1-4F72-9ADF-D2668FCFE0A7}"/>
    <cellStyle name="ผลรวม 3 2 14" xfId="10494" xr:uid="{37EACADE-E641-4A98-BBD7-A557D8EFCA3A}"/>
    <cellStyle name="ผลรวม 3 2 2" xfId="42016" xr:uid="{C3E9FA9A-FB04-4186-94BD-D36178A1184E}"/>
    <cellStyle name="ผลรวม 3 2 2 10" xfId="26199" xr:uid="{3166C994-2257-468C-B7BE-349EFA62DB86}"/>
    <cellStyle name="ผลรวม 3 2 2 10 2" xfId="12763" xr:uid="{DF9F2114-D462-4783-B1BF-E8708FE4A03B}"/>
    <cellStyle name="ผลรวม 3 2 2 10 3" xfId="5089" xr:uid="{3D7F2CCA-21F2-4EB3-A05C-5DA80144AA29}"/>
    <cellStyle name="ผลรวม 3 2 2 10 4" xfId="1201" xr:uid="{1850223E-D86B-47CE-8587-92275906AD8A}"/>
    <cellStyle name="ผลรวม 3 2 2 11" xfId="31128" xr:uid="{5EAEF829-1D69-4E08-9002-B5F002D83F24}"/>
    <cellStyle name="ผลรวม 3 2 2 11 2" xfId="17328" xr:uid="{75692C18-5B1B-4208-B2F1-D318D74E12D4}"/>
    <cellStyle name="ผลรวม 3 2 2 11 3" xfId="8671" xr:uid="{B2E5CC9E-5F99-4731-B33D-B4A61E1F319F}"/>
    <cellStyle name="ผลรวม 3 2 2 11 4" xfId="3574" xr:uid="{8C4F5B81-7DB4-4FA8-AF9C-159999F311E7}"/>
    <cellStyle name="ผลรวม 3 2 2 12" xfId="39142" xr:uid="{1B740FD6-1E36-4EDB-9203-0A94759A7FAA}"/>
    <cellStyle name="ผลรวม 3 2 2 13" xfId="24496" xr:uid="{7867681F-BF4E-4540-9B24-66489266B608}"/>
    <cellStyle name="ผลรวม 3 2 2 14" xfId="40632" xr:uid="{E8CE460D-3EDF-4869-965B-B5A90C258FC3}"/>
    <cellStyle name="ผลรวม 3 2 2 15" xfId="10495" xr:uid="{B03DD74E-B148-4518-86D4-B06562F056B6}"/>
    <cellStyle name="ผลรวม 3 2 2 2" xfId="41471" xr:uid="{A70AB8F0-6366-4524-87ED-CE4A49873167}"/>
    <cellStyle name="ผลรวม 3 2 2 2 10" xfId="7024" xr:uid="{A60EA30F-5B9F-4990-8B30-6B08AD8B37FB}"/>
    <cellStyle name="ผลรวม 3 2 2 2 2" xfId="31126" xr:uid="{DCD86079-025F-45F1-944F-B69FB64F1530}"/>
    <cellStyle name="ผลรวม 3 2 2 2 2 2" xfId="17326" xr:uid="{BF1E514A-426D-4436-8C2C-462DFCA152ED}"/>
    <cellStyle name="ผลรวม 3 2 2 2 2 3" xfId="8669" xr:uid="{C6454B2C-9F27-4412-A66C-57904D1297AE}"/>
    <cellStyle name="ผลรวม 3 2 2 2 2 4" xfId="3572" xr:uid="{D6DBEFB3-A2CF-44D1-85BA-680815CADD22}"/>
    <cellStyle name="ผลรวม 3 2 2 2 3" xfId="27882" xr:uid="{594063BB-D2FC-4EFD-BBE1-D2796EF61E90}"/>
    <cellStyle name="ผลรวม 3 2 2 2 3 2" xfId="14410" xr:uid="{74160453-E03D-4ECC-A911-0EEBD624E6C9}"/>
    <cellStyle name="ผลรวม 3 2 2 2 3 3" xfId="6300" xr:uid="{AD8DC16B-5DC9-4622-B9F0-28FC8889AFE7}"/>
    <cellStyle name="ผลรวม 3 2 2 2 3 4" xfId="1974" xr:uid="{E4773D5F-AB43-4BAE-81EB-57F2D7CA55CA}"/>
    <cellStyle name="ผลรวม 3 2 2 2 4" xfId="29937" xr:uid="{4EDBA454-FDC4-4350-9837-F1DDC07E88FD}"/>
    <cellStyle name="ผลรวม 3 2 2 2 4 2" xfId="16240" xr:uid="{BA607E4C-53A4-49BC-9030-B5E60A6F5094}"/>
    <cellStyle name="ผลรวม 3 2 2 2 4 3" xfId="7707" xr:uid="{BEE5B1D3-76B5-469C-97AC-6490D514326F}"/>
    <cellStyle name="ผลรวม 3 2 2 2 4 4" xfId="2841" xr:uid="{409955F6-F66B-46A2-9463-2461E7BE2686}"/>
    <cellStyle name="ผลรวม 3 2 2 2 5" xfId="25692" xr:uid="{46F99CEC-17D7-45D4-A3A5-18D922466BA7}"/>
    <cellStyle name="ผลรวม 3 2 2 2 5 2" xfId="12267" xr:uid="{A8762146-0671-4CE2-95EE-CA811DA0E539}"/>
    <cellStyle name="ผลรวม 3 2 2 2 5 3" xfId="4737" xr:uid="{AEB2BE5F-8CF6-4316-8466-592EFBC114E7}"/>
    <cellStyle name="ผลรวม 3 2 2 2 5 4" xfId="971" xr:uid="{5F0DF992-D929-417C-94CA-68C96C159DF8}"/>
    <cellStyle name="ผลรวม 3 2 2 2 6" xfId="31127" xr:uid="{F9C141CC-0144-4B53-974C-F43B5FA29E7A}"/>
    <cellStyle name="ผลรวม 3 2 2 2 6 2" xfId="17327" xr:uid="{DD4152EB-67C6-4621-AAA9-B187D1E3A287}"/>
    <cellStyle name="ผลรวม 3 2 2 2 6 3" xfId="8670" xr:uid="{8218245B-6EF1-4C0D-AA6B-AC6F07115956}"/>
    <cellStyle name="ผลรวม 3 2 2 2 6 4" xfId="3573" xr:uid="{01B9F32D-8F65-4E0A-B191-7CB5C3F754D6}"/>
    <cellStyle name="ผลรวม 3 2 2 2 7" xfId="38609" xr:uid="{D22C20AB-4974-49B8-A6E9-C23E24D6780D}"/>
    <cellStyle name="ผลรวม 3 2 2 2 8" xfId="23986" xr:uid="{E94490DB-8730-4B44-A8D7-2008E0BD404C}"/>
    <cellStyle name="ผลรวม 3 2 2 2 9" xfId="39494" xr:uid="{0CAB7A3A-C5D1-4CD3-96D2-05EA83D6D38F}"/>
    <cellStyle name="ผลรวม 3 2 2 3" xfId="31125" xr:uid="{EDA3977F-4A59-4A1D-940E-161CA5E7F214}"/>
    <cellStyle name="ผลรวม 3 2 2 3 2" xfId="31124" xr:uid="{62FA4648-723A-4AAE-8594-65B2F19597E6}"/>
    <cellStyle name="ผลรวม 3 2 2 3 2 2" xfId="17324" xr:uid="{401C8E47-B9E4-4C53-AEA8-177F4D63A98D}"/>
    <cellStyle name="ผลรวม 3 2 2 3 2 3" xfId="8667" xr:uid="{AE4D853D-173B-40FC-BB87-8C3B6B42ADBE}"/>
    <cellStyle name="ผลรวม 3 2 2 3 2 4" xfId="3570" xr:uid="{552EBF3D-1D8A-4F8B-8E38-303FE6471147}"/>
    <cellStyle name="ผลรวม 3 2 2 3 3" xfId="17325" xr:uid="{2FA6C897-BB1A-462D-B12C-F34C6EC2F88F}"/>
    <cellStyle name="ผลรวม 3 2 2 3 4" xfId="8668" xr:uid="{D8402AED-4DAC-4C67-BFAF-44F12B2C3911}"/>
    <cellStyle name="ผลรวม 3 2 2 3 5" xfId="3571" xr:uid="{0F4E4DD3-90BF-4C3E-88FC-721874B3A4EC}"/>
    <cellStyle name="ผลรวม 3 2 2 4" xfId="31123" xr:uid="{67D4D70C-01FE-4BD6-9F9C-87A5406518D5}"/>
    <cellStyle name="ผลรวม 3 2 2 4 2" xfId="31122" xr:uid="{348E62F0-0843-4353-907F-EB57D519D874}"/>
    <cellStyle name="ผลรวม 3 2 2 4 2 2" xfId="17322" xr:uid="{76004399-6B9A-49A9-8DC0-B30A04854749}"/>
    <cellStyle name="ผลรวม 3 2 2 4 2 3" xfId="8665" xr:uid="{45720BE0-A934-44E2-9453-78FC41AAFCF4}"/>
    <cellStyle name="ผลรวม 3 2 2 4 2 4" xfId="3568" xr:uid="{12476143-82B7-4F23-8FED-513302B1E15A}"/>
    <cellStyle name="ผลรวม 3 2 2 4 3" xfId="17323" xr:uid="{C120EB70-DF77-4A41-B12B-605F97CE6EAA}"/>
    <cellStyle name="ผลรวม 3 2 2 4 4" xfId="8666" xr:uid="{5AD9BC96-39A7-4773-8E55-77642A3EEFE5}"/>
    <cellStyle name="ผลรวม 3 2 2 4 5" xfId="3569" xr:uid="{4F763DD2-D770-4F18-A55D-76D5EE68DD80}"/>
    <cellStyle name="ผลรวม 3 2 2 5" xfId="31121" xr:uid="{6DB6BAC3-C594-4B2E-B51A-F6EE1BCA2B9A}"/>
    <cellStyle name="ผลรวม 3 2 2 5 2" xfId="31120" xr:uid="{6C675109-E4BF-4CDF-BF95-529B2CC0F24E}"/>
    <cellStyle name="ผลรวม 3 2 2 5 2 2" xfId="17320" xr:uid="{A35FC852-9046-4476-A637-67D90D77D7CE}"/>
    <cellStyle name="ผลรวม 3 2 2 5 2 3" xfId="8663" xr:uid="{47004304-15CA-4DDA-85C7-158C37D5FF73}"/>
    <cellStyle name="ผลรวม 3 2 2 5 2 4" xfId="3566" xr:uid="{6F34BFFA-71C1-4478-8DFE-E6B8C8B9C7F3}"/>
    <cellStyle name="ผลรวม 3 2 2 5 3" xfId="17321" xr:uid="{100A7A7B-859B-44E3-8A47-D1BFA16D7DE6}"/>
    <cellStyle name="ผลรวม 3 2 2 5 4" xfId="8664" xr:uid="{E1748057-D220-44B4-BFCA-DEE83AFDA53A}"/>
    <cellStyle name="ผลรวม 3 2 2 5 5" xfId="3567" xr:uid="{7EC248FB-65D3-4722-8E7B-8062E455A0B9}"/>
    <cellStyle name="ผลรวม 3 2 2 6" xfId="31119" xr:uid="{A9138792-522E-460F-AAAD-A8D8CBE76443}"/>
    <cellStyle name="ผลรวม 3 2 2 6 2" xfId="31118" xr:uid="{3DB97E10-726F-4444-895C-92048B003126}"/>
    <cellStyle name="ผลรวม 3 2 2 6 2 2" xfId="17318" xr:uid="{88DD8ED9-2E4B-4194-83AD-9C4251D139A0}"/>
    <cellStyle name="ผลรวม 3 2 2 6 2 3" xfId="8661" xr:uid="{4776E4CF-9700-444B-BAB0-6798336770D6}"/>
    <cellStyle name="ผลรวม 3 2 2 6 2 4" xfId="3564" xr:uid="{46FBD0CE-0C7B-419E-991A-6644D2B526E8}"/>
    <cellStyle name="ผลรวม 3 2 2 6 3" xfId="17319" xr:uid="{E5CECC1C-937F-4FBC-B2EA-1B7158DD73E5}"/>
    <cellStyle name="ผลรวม 3 2 2 6 4" xfId="8662" xr:uid="{51DF661F-1FCA-432C-B473-34E246CC83CF}"/>
    <cellStyle name="ผลรวม 3 2 2 6 5" xfId="3565" xr:uid="{0DB1D1FA-4F08-465B-B9D4-EC3659A725A6}"/>
    <cellStyle name="ผลรวม 3 2 2 7" xfId="31117" xr:uid="{3615E8CA-F071-4A64-984B-238201B0C20C}"/>
    <cellStyle name="ผลรวม 3 2 2 7 2" xfId="17317" xr:uid="{BABEE0B6-CDC4-4544-91DC-BFD2CE422C9E}"/>
    <cellStyle name="ผลรวม 3 2 2 7 3" xfId="8660" xr:uid="{5600BFB7-63A1-483B-9F2C-9A3BB6519C42}"/>
    <cellStyle name="ผลรวม 3 2 2 7 4" xfId="3563" xr:uid="{DABD9D1B-6995-4943-9FDE-F3D642A5AC91}"/>
    <cellStyle name="ผลรวม 3 2 2 8" xfId="28387" xr:uid="{95B9FA2F-27BE-4218-BC40-89402EA56048}"/>
    <cellStyle name="ผลรวม 3 2 2 8 2" xfId="14906" xr:uid="{FD248400-35C9-4B80-975B-CF3962A4E824}"/>
    <cellStyle name="ผลรวม 3 2 2 8 3" xfId="6682" xr:uid="{B6B38B6F-407C-4E71-A92A-EA74D60657A3}"/>
    <cellStyle name="ผลรวม 3 2 2 8 4" xfId="2278" xr:uid="{BDFC2C8B-1CE2-4E84-82FF-D218221DAF39}"/>
    <cellStyle name="ผลรวม 3 2 2 9" xfId="27566" xr:uid="{06C7D725-C89A-4A11-9FAA-12534359C17A}"/>
    <cellStyle name="ผลรวม 3 2 2 9 2" xfId="14098" xr:uid="{98F9135C-BE24-46A4-AB81-ABB88D522BA5}"/>
    <cellStyle name="ผลรวม 3 2 2 9 3" xfId="6062" xr:uid="{8FAC3405-32B6-4622-B6D0-0A2BAB2D79CF}"/>
    <cellStyle name="ผลรวม 3 2 2 9 4" xfId="1794" xr:uid="{9FFD9016-643D-4214-BECD-A21A2808BD91}"/>
    <cellStyle name="ผลรวม 3 2 3" xfId="41472" xr:uid="{103537CD-9A3C-404F-AA84-C598FC0637F3}"/>
    <cellStyle name="ผลรวม 3 2 3 10" xfId="31116" xr:uid="{F3CBF868-CEF3-4E94-8005-AE83F620F6C8}"/>
    <cellStyle name="ผลรวม 3 2 3 10 2" xfId="17316" xr:uid="{4A709409-444C-479D-95B7-3A8AA2DC09C0}"/>
    <cellStyle name="ผลรวม 3 2 3 10 3" xfId="8659" xr:uid="{84295ADF-A767-45F9-832A-0D0682659CB7}"/>
    <cellStyle name="ผลรวม 3 2 3 10 4" xfId="3562" xr:uid="{0794F9B8-A6C0-4C39-B143-875721FDBF9A}"/>
    <cellStyle name="ผลรวม 3 2 3 11" xfId="38610" xr:uid="{A138633B-A791-4E1A-97B1-7CC5E1903428}"/>
    <cellStyle name="ผลรวม 3 2 3 12" xfId="23987" xr:uid="{7208677E-12E6-4FF2-B355-6AB3075C3618}"/>
    <cellStyle name="ผลรวม 3 2 3 13" xfId="39559" xr:uid="{D50B4765-60F8-47E2-ADF4-08E8FA4136B9}"/>
    <cellStyle name="ผลรวม 3 2 3 14" xfId="7718" xr:uid="{B4F41D13-5259-4532-A981-7B057A886B2A}"/>
    <cellStyle name="ผลรวม 3 2 3 2" xfId="31115" xr:uid="{98F98A73-C242-451A-9BB1-552E525F37F0}"/>
    <cellStyle name="ผลรวม 3 2 3 2 2" xfId="31114" xr:uid="{81C6CB24-0948-4CBE-B242-9B8816F481AD}"/>
    <cellStyle name="ผลรวม 3 2 3 2 2 2" xfId="17314" xr:uid="{CE88B7E0-B2BC-4A2A-B16F-87D337BC7277}"/>
    <cellStyle name="ผลรวม 3 2 3 2 2 3" xfId="8657" xr:uid="{B6D300F1-5892-4501-85A7-AFF445583D17}"/>
    <cellStyle name="ผลรวม 3 2 3 2 2 4" xfId="3560" xr:uid="{DEA18E48-023F-4E96-A010-E574A23D01F7}"/>
    <cellStyle name="ผลรวม 3 2 3 2 3" xfId="17315" xr:uid="{967BF920-2251-4A8F-9962-6A2E31D02FC4}"/>
    <cellStyle name="ผลรวม 3 2 3 2 4" xfId="8658" xr:uid="{4C4E621D-9F03-4BC8-B1BC-54F82E74D956}"/>
    <cellStyle name="ผลรวม 3 2 3 2 5" xfId="3561" xr:uid="{DCD30F4C-9F94-4E53-822B-12E23E8BD577}"/>
    <cellStyle name="ผลรวม 3 2 3 3" xfId="31113" xr:uid="{6636921B-7EDB-4BF8-8323-C6E3419C89CF}"/>
    <cellStyle name="ผลรวม 3 2 3 3 2" xfId="31112" xr:uid="{4B152BB3-C1C6-4CD2-ABEE-4C8D4F6B8E25}"/>
    <cellStyle name="ผลรวม 3 2 3 3 2 2" xfId="17312" xr:uid="{CDF7C14D-4836-40BE-A2C8-F08C12653C2D}"/>
    <cellStyle name="ผลรวม 3 2 3 3 2 3" xfId="8655" xr:uid="{D52752A5-4C9F-4BE6-A3F3-F46946FFBEEB}"/>
    <cellStyle name="ผลรวม 3 2 3 3 2 4" xfId="3558" xr:uid="{F5ABEF59-0E7D-4FA4-8056-94C0518D0677}"/>
    <cellStyle name="ผลรวม 3 2 3 3 3" xfId="17313" xr:uid="{762ACD0C-ABA5-4A9A-A47D-EDABA7514D6B}"/>
    <cellStyle name="ผลรวม 3 2 3 3 4" xfId="8656" xr:uid="{9B4C879F-A443-4A90-9DFD-70376831E038}"/>
    <cellStyle name="ผลรวม 3 2 3 3 5" xfId="3559" xr:uid="{9753206A-80BA-4BC4-A869-56241BF109DA}"/>
    <cellStyle name="ผลรวม 3 2 3 4" xfId="31111" xr:uid="{96703C07-1682-4E88-A3C9-3958620D9A82}"/>
    <cellStyle name="ผลรวม 3 2 3 4 2" xfId="31110" xr:uid="{27F17014-91B3-41AF-9D31-B9BEDE79A991}"/>
    <cellStyle name="ผลรวม 3 2 3 4 2 2" xfId="17310" xr:uid="{23F60D22-CD00-4890-8E20-770DF4348051}"/>
    <cellStyle name="ผลรวม 3 2 3 4 2 3" xfId="8653" xr:uid="{414CF36B-9F63-429E-BF2D-CBD5DC1646DA}"/>
    <cellStyle name="ผลรวม 3 2 3 4 2 4" xfId="3556" xr:uid="{EDF89712-2AFC-4FC6-9E9B-7A3384472D99}"/>
    <cellStyle name="ผลรวม 3 2 3 4 3" xfId="17311" xr:uid="{E921A3A3-7D11-4118-888B-0FF17702F87F}"/>
    <cellStyle name="ผลรวม 3 2 3 4 4" xfId="8654" xr:uid="{F8197ED4-1639-40F7-BBA3-A267DA5B6174}"/>
    <cellStyle name="ผลรวม 3 2 3 4 5" xfId="3557" xr:uid="{F326E8C5-AA49-4376-B040-A94B2765BF18}"/>
    <cellStyle name="ผลรวม 3 2 3 5" xfId="31109" xr:uid="{FB848288-C6B4-44E4-B551-D929473E35C3}"/>
    <cellStyle name="ผลรวม 3 2 3 5 2" xfId="31108" xr:uid="{55A805E1-28E6-403C-B3B7-C10B7B4492C5}"/>
    <cellStyle name="ผลรวม 3 2 3 5 2 2" xfId="17308" xr:uid="{11F99BF9-3C1B-4ADD-9EB2-08A6DFFDA5EE}"/>
    <cellStyle name="ผลรวม 3 2 3 5 2 3" xfId="8651" xr:uid="{57FFAFF5-D205-44EB-93DF-E606D396348A}"/>
    <cellStyle name="ผลรวม 3 2 3 5 2 4" xfId="3554" xr:uid="{BE2322A7-FE37-41B4-A93F-292AFCA6F849}"/>
    <cellStyle name="ผลรวม 3 2 3 5 3" xfId="17309" xr:uid="{543D3D63-89BF-4C6A-8720-3E41B2F6ACA6}"/>
    <cellStyle name="ผลรวม 3 2 3 5 4" xfId="8652" xr:uid="{155F615F-86D1-424B-9EC1-B71DFCD6543C}"/>
    <cellStyle name="ผลรวม 3 2 3 5 5" xfId="3555" xr:uid="{8CE6F55A-7166-40B9-88E7-3A9FE06C6B5C}"/>
    <cellStyle name="ผลรวม 3 2 3 6" xfId="31107" xr:uid="{FC45792D-6C63-48F1-9F91-784FCC0BA09A}"/>
    <cellStyle name="ผลรวม 3 2 3 6 2" xfId="17307" xr:uid="{40379410-52A2-4B0A-8D72-F1CFEBC2F08D}"/>
    <cellStyle name="ผลรวม 3 2 3 6 3" xfId="8650" xr:uid="{E86D0D99-1E65-4A2D-A7A0-18C8338C1B9E}"/>
    <cellStyle name="ผลรวม 3 2 3 6 4" xfId="3553" xr:uid="{1542EBFC-74C4-47BA-B384-584198C6A419}"/>
    <cellStyle name="ผลรวม 3 2 3 7" xfId="27883" xr:uid="{A75EBE7F-4A35-4E1A-82A7-6097142010EE}"/>
    <cellStyle name="ผลรวม 3 2 3 7 2" xfId="14411" xr:uid="{36A9A22A-307F-40C2-8389-233B29FD8776}"/>
    <cellStyle name="ผลรวม 3 2 3 7 3" xfId="6301" xr:uid="{146DD67A-411B-48CE-AECF-53C9F1FF0F5A}"/>
    <cellStyle name="ผลรวม 3 2 3 7 4" xfId="1975" xr:uid="{2D0F8D3B-06D4-40DB-B7D1-E0D8A1379D06}"/>
    <cellStyle name="ผลรวม 3 2 3 8" xfId="28635" xr:uid="{405E10C3-73CF-41B1-BF1D-2DB28CF64B64}"/>
    <cellStyle name="ผลรวม 3 2 3 8 2" xfId="15119" xr:uid="{BA015C72-FD0E-4D32-AE25-3A7A0DDE1B69}"/>
    <cellStyle name="ผลรวม 3 2 3 8 3" xfId="6860" xr:uid="{C82FE3B2-C3EB-406F-AEF2-BF4D130E3946}"/>
    <cellStyle name="ผลรวม 3 2 3 8 4" xfId="2429" xr:uid="{BDE3285C-3A55-4737-81DC-26236DA3A43A}"/>
    <cellStyle name="ผลรวม 3 2 3 9" xfId="25693" xr:uid="{C4E45E97-087F-45C0-AA95-C88FB6152495}"/>
    <cellStyle name="ผลรวม 3 2 3 9 2" xfId="12268" xr:uid="{CEA0D1DB-8304-41EB-AB55-6E5FFB2B1746}"/>
    <cellStyle name="ผลรวม 3 2 3 9 3" xfId="4738" xr:uid="{AA0F4BA7-C0FB-45F7-AB78-68447A4E5590}"/>
    <cellStyle name="ผลรวม 3 2 3 9 4" xfId="972" xr:uid="{C897CADF-5A54-452C-8DC9-37CD674218F8}"/>
    <cellStyle name="ผลรวม 3 2 4" xfId="31106" xr:uid="{F0DFC31B-054C-4992-95FB-CFB5B7F0E299}"/>
    <cellStyle name="ผลรวม 3 2 4 2" xfId="31105" xr:uid="{E3086839-4E06-40E9-97FA-46C5E7898CDE}"/>
    <cellStyle name="ผลรวม 3 2 4 2 2" xfId="31104" xr:uid="{8EBF8E2E-5B9B-4180-B346-9020111F3956}"/>
    <cellStyle name="ผลรวม 3 2 4 2 2 2" xfId="17304" xr:uid="{D9264524-35E6-4E4F-8471-BA661872FD95}"/>
    <cellStyle name="ผลรวม 3 2 4 2 2 3" xfId="8647" xr:uid="{010F11DE-7C5B-4685-BFE3-12361FA9B6A2}"/>
    <cellStyle name="ผลรวม 3 2 4 2 2 4" xfId="3550" xr:uid="{BCD22FFD-CC6B-4837-90DB-949D86A7B2C1}"/>
    <cellStyle name="ผลรวม 3 2 4 2 3" xfId="17305" xr:uid="{5B147FD1-AA7C-4E64-9A50-91AB214E656E}"/>
    <cellStyle name="ผลรวม 3 2 4 2 4" xfId="8648" xr:uid="{5532F851-BAEF-4CC2-9576-B654E9A730AE}"/>
    <cellStyle name="ผลรวม 3 2 4 2 5" xfId="3551" xr:uid="{E356A022-F7BF-4F56-9882-B93B047E0527}"/>
    <cellStyle name="ผลรวม 3 2 4 3" xfId="31103" xr:uid="{53BF10DE-1AAC-4201-B12D-BDD20D8C14B8}"/>
    <cellStyle name="ผลรวม 3 2 4 3 2" xfId="31102" xr:uid="{50C2BF60-D680-468B-946B-E3FC76F2D145}"/>
    <cellStyle name="ผลรวม 3 2 4 3 2 2" xfId="17302" xr:uid="{7D1C6FB0-2825-4AD7-AD8D-25B1302C8093}"/>
    <cellStyle name="ผลรวม 3 2 4 3 2 3" xfId="8645" xr:uid="{A410E27A-EA08-40AD-A861-9F7A458A2AF7}"/>
    <cellStyle name="ผลรวม 3 2 4 3 2 4" xfId="3548" xr:uid="{BCA95D73-8641-47F5-8E69-80B448CF09E6}"/>
    <cellStyle name="ผลรวม 3 2 4 3 3" xfId="17303" xr:uid="{8EB46D6F-F52A-4791-A94D-DF6010802D24}"/>
    <cellStyle name="ผลรวม 3 2 4 3 4" xfId="8646" xr:uid="{3268B0E2-E517-480B-99CB-2FA33ABD0D2B}"/>
    <cellStyle name="ผลรวม 3 2 4 3 5" xfId="3549" xr:uid="{0798F99C-394A-41E1-925B-875C55675556}"/>
    <cellStyle name="ผลรวม 3 2 4 4" xfId="31101" xr:uid="{36C1440F-9651-4BD8-8076-9E8F72BBAB78}"/>
    <cellStyle name="ผลรวม 3 2 4 4 2" xfId="31100" xr:uid="{08F54153-1925-46BE-92A1-D93A076A2D56}"/>
    <cellStyle name="ผลรวม 3 2 4 4 2 2" xfId="17300" xr:uid="{3BF5C97C-7877-4C10-8AA0-698947FC1311}"/>
    <cellStyle name="ผลรวม 3 2 4 4 2 3" xfId="8643" xr:uid="{D546B09B-54A2-4170-BBAE-A5C1A725EC2E}"/>
    <cellStyle name="ผลรวม 3 2 4 4 2 4" xfId="3546" xr:uid="{BDD597C4-CB9A-4047-A543-24459DA4AB05}"/>
    <cellStyle name="ผลรวม 3 2 4 4 3" xfId="17301" xr:uid="{986A4F3D-4836-40EC-BDB0-3BDB41E580A5}"/>
    <cellStyle name="ผลรวม 3 2 4 4 4" xfId="8644" xr:uid="{B7447923-1CC0-414B-A8A3-956394AB9A05}"/>
    <cellStyle name="ผลรวม 3 2 4 4 5" xfId="3547" xr:uid="{830075E6-F967-4F81-92A7-A16224838737}"/>
    <cellStyle name="ผลรวม 3 2 4 5" xfId="31099" xr:uid="{3F33DEA9-97E3-4889-B8DB-7A864250604A}"/>
    <cellStyle name="ผลรวม 3 2 4 5 2" xfId="31098" xr:uid="{68A2D84D-98B2-48EF-9424-770F6529511A}"/>
    <cellStyle name="ผลรวม 3 2 4 5 2 2" xfId="17298" xr:uid="{D83261A4-9584-46AA-AB04-07730A1C7709}"/>
    <cellStyle name="ผลรวม 3 2 4 5 2 3" xfId="8641" xr:uid="{97E4F765-33AF-473B-B90E-B70F3DD30DF4}"/>
    <cellStyle name="ผลรวม 3 2 4 5 2 4" xfId="3544" xr:uid="{60F0F6B4-CB96-418C-811A-C73B81852FB9}"/>
    <cellStyle name="ผลรวม 3 2 4 5 3" xfId="17299" xr:uid="{FCA1D0D7-A09A-47F6-8F12-AB353F699D40}"/>
    <cellStyle name="ผลรวม 3 2 4 5 4" xfId="8642" xr:uid="{0FDDDD6C-6D42-4B19-9668-A1C526810D8B}"/>
    <cellStyle name="ผลรวม 3 2 4 5 5" xfId="3545" xr:uid="{EBF57DEB-9A3E-407E-A9AE-FE2A24204AF2}"/>
    <cellStyle name="ผลรวม 3 2 4 6" xfId="31097" xr:uid="{6CF7C356-F8BB-4E5D-890E-3C0E8248DCFC}"/>
    <cellStyle name="ผลรวม 3 2 4 6 2" xfId="17297" xr:uid="{3D879E36-D46C-47EA-B17F-600A25170673}"/>
    <cellStyle name="ผลรวม 3 2 4 6 3" xfId="8640" xr:uid="{1D1B94CA-2339-43C9-B506-8518B8E8055D}"/>
    <cellStyle name="ผลรวม 3 2 4 6 4" xfId="3543" xr:uid="{9CA0331B-A8E0-49BC-A3BF-7791D544C902}"/>
    <cellStyle name="ผลรวม 3 2 4 7" xfId="17306" xr:uid="{EDB6AF16-FE02-4798-A3B6-14E68811A545}"/>
    <cellStyle name="ผลรวม 3 2 4 8" xfId="8649" xr:uid="{068AF560-AA6D-4146-B09A-AA801ADC5F05}"/>
    <cellStyle name="ผลรวม 3 2 4 9" xfId="3552" xr:uid="{2C398F8B-964A-4201-995B-764249709751}"/>
    <cellStyle name="ผลรวม 3 2 5" xfId="31096" xr:uid="{980CF192-5603-40AA-84C6-EBFD77D10F6C}"/>
    <cellStyle name="ผลรวม 3 2 5 2" xfId="31095" xr:uid="{C64E3A17-0B4B-43B4-B0E4-1F765642DC08}"/>
    <cellStyle name="ผลรวม 3 2 5 2 2" xfId="31094" xr:uid="{188DC526-2557-4897-AF65-22419447ADA0}"/>
    <cellStyle name="ผลรวม 3 2 5 2 2 2" xfId="17294" xr:uid="{7D4DFCF5-FBCC-4565-B6B8-A81DE56D7824}"/>
    <cellStyle name="ผลรวม 3 2 5 2 2 3" xfId="8637" xr:uid="{CE506F09-3B8E-4DF0-B47C-ECF6EC6873CC}"/>
    <cellStyle name="ผลรวม 3 2 5 2 2 4" xfId="3540" xr:uid="{B08E32BD-6A91-40C0-9331-27B3A036B2E2}"/>
    <cellStyle name="ผลรวม 3 2 5 2 3" xfId="17295" xr:uid="{2C8E03BF-C82A-4582-BB25-3F954FBBE25F}"/>
    <cellStyle name="ผลรวม 3 2 5 2 4" xfId="8638" xr:uid="{7867C722-AD05-438E-AC37-2778AA7E0D21}"/>
    <cellStyle name="ผลรวม 3 2 5 2 5" xfId="3541" xr:uid="{11950C9E-1B9A-4AD4-A888-71B6F241DC6E}"/>
    <cellStyle name="ผลรวม 3 2 5 3" xfId="31093" xr:uid="{68CAC615-BA9C-452E-9852-57D8F882A4B0}"/>
    <cellStyle name="ผลรวม 3 2 5 3 2" xfId="31092" xr:uid="{C980AB85-8BD8-4B0C-8505-C2051CC81B38}"/>
    <cellStyle name="ผลรวม 3 2 5 3 2 2" xfId="17292" xr:uid="{1136F3B7-34A4-425E-89B0-763D004166D5}"/>
    <cellStyle name="ผลรวม 3 2 5 3 2 3" xfId="8635" xr:uid="{EC4AABF6-2000-4FA9-9B2F-F6C3B698EC72}"/>
    <cellStyle name="ผลรวม 3 2 5 3 2 4" xfId="3538" xr:uid="{EDF9F398-1AD4-4F35-AD71-9F9BD7FF4500}"/>
    <cellStyle name="ผลรวม 3 2 5 3 3" xfId="17293" xr:uid="{A3B8D003-9D75-4C0B-BDD4-9807C7B927DA}"/>
    <cellStyle name="ผลรวม 3 2 5 3 4" xfId="8636" xr:uid="{50E2423E-54F5-4DF2-A3A5-CF3AF1513BC0}"/>
    <cellStyle name="ผลรวม 3 2 5 3 5" xfId="3539" xr:uid="{57861187-9C8C-4155-8C96-F3AEEE069BBD}"/>
    <cellStyle name="ผลรวม 3 2 5 4" xfId="31091" xr:uid="{817E3CDB-2EA5-4086-B6BC-CF968D48B868}"/>
    <cellStyle name="ผลรวม 3 2 5 4 2" xfId="31090" xr:uid="{87B082AD-E5EC-4287-B53A-9891FBC3A38B}"/>
    <cellStyle name="ผลรวม 3 2 5 4 2 2" xfId="17290" xr:uid="{960981D4-B04D-4DCB-9140-986D5AEE7B52}"/>
    <cellStyle name="ผลรวม 3 2 5 4 2 3" xfId="8633" xr:uid="{728ABC3A-D25D-4A0B-8CE8-AB176AA9ED3D}"/>
    <cellStyle name="ผลรวม 3 2 5 4 2 4" xfId="3536" xr:uid="{52F311C0-A143-49EA-98AC-6AF6FBBBB460}"/>
    <cellStyle name="ผลรวม 3 2 5 4 3" xfId="17291" xr:uid="{3C1E1B60-008A-4624-AEF7-B981E974D4BF}"/>
    <cellStyle name="ผลรวม 3 2 5 4 4" xfId="8634" xr:uid="{613050DA-521B-40C9-AF09-28EB8A7862D5}"/>
    <cellStyle name="ผลรวม 3 2 5 4 5" xfId="3537" xr:uid="{F915F9A6-7B95-4BB7-B12B-36FCD07489B6}"/>
    <cellStyle name="ผลรวม 3 2 5 5" xfId="31089" xr:uid="{53619A39-EB7D-4EAC-8CED-CA9E2EF81FC1}"/>
    <cellStyle name="ผลรวม 3 2 5 5 2" xfId="17289" xr:uid="{7473CB12-DBE1-472C-A303-172704DEA94A}"/>
    <cellStyle name="ผลรวม 3 2 5 5 3" xfId="8632" xr:uid="{69EE4DDB-DF03-46DB-ACC6-39BD4869C6D3}"/>
    <cellStyle name="ผลรวม 3 2 5 5 4" xfId="3535" xr:uid="{CD6A5E0C-730C-4B2A-B4EE-EE014C2302BA}"/>
    <cellStyle name="ผลรวม 3 2 5 6" xfId="17296" xr:uid="{68A1BCDA-B0F9-42AF-944C-B4EAA326B170}"/>
    <cellStyle name="ผลรวม 3 2 5 7" xfId="8639" xr:uid="{A885FBD8-6431-4950-82D5-F0317663FEE2}"/>
    <cellStyle name="ผลรวม 3 2 5 8" xfId="3542" xr:uid="{5321FDC3-C7F1-45C7-82CE-6AE13511FC69}"/>
    <cellStyle name="ผลรวม 3 2 6" xfId="31088" xr:uid="{91894248-DCAA-4C7D-9D76-FF05EB67F1CE}"/>
    <cellStyle name="ผลรวม 3 2 6 2" xfId="31087" xr:uid="{31CA8495-C31C-43BF-80BB-9572D913D581}"/>
    <cellStyle name="ผลรวม 3 2 6 2 2" xfId="17287" xr:uid="{78A44DCE-A0D5-4ADE-9756-5980B0FDED97}"/>
    <cellStyle name="ผลรวม 3 2 6 2 3" xfId="8630" xr:uid="{E32F73A4-742C-4BF2-BF50-BEC03797F5C6}"/>
    <cellStyle name="ผลรวม 3 2 6 2 4" xfId="3533" xr:uid="{3BED0E64-C233-4F97-B2DF-1B6025FB8C76}"/>
    <cellStyle name="ผลรวม 3 2 6 3" xfId="17288" xr:uid="{22EB6876-DA7E-440F-A87D-FC549D27A12E}"/>
    <cellStyle name="ผลรวม 3 2 6 4" xfId="8631" xr:uid="{F8039A68-8EFE-4BC3-A024-171D74FEB43D}"/>
    <cellStyle name="ผลรวม 3 2 6 5" xfId="3534" xr:uid="{36335A72-0642-46D2-8BB1-72FD1516E2B7}"/>
    <cellStyle name="ผลรวม 3 2 7" xfId="28388" xr:uid="{5248DEA9-8412-46E6-B65B-42954646577F}"/>
    <cellStyle name="ผลรวม 3 2 7 2" xfId="14907" xr:uid="{EAC08E49-1CD3-4B66-8E9C-DA048AB51A5B}"/>
    <cellStyle name="ผลรวม 3 2 7 3" xfId="6683" xr:uid="{7792709D-D4A8-4147-B76D-6DE497FFDE59}"/>
    <cellStyle name="ผลรวม 3 2 7 4" xfId="2279" xr:uid="{4919AAF5-F6D5-4F18-B228-647D62968622}"/>
    <cellStyle name="ผลรวม 3 2 8" xfId="26518" xr:uid="{3C1F14F6-B104-43B1-97D9-A96720A52740}"/>
    <cellStyle name="ผลรวม 3 2 8 2" xfId="13073" xr:uid="{1417B95D-B0CC-4EB1-B197-742645D092DA}"/>
    <cellStyle name="ผลรวม 3 2 8 3" xfId="5365" xr:uid="{6D52A77E-AE5C-4803-9A7C-7B51966995DA}"/>
    <cellStyle name="ผลรวม 3 2 8 4" xfId="1424" xr:uid="{55808B2A-12E8-4651-9E33-6742C4182A68}"/>
    <cellStyle name="ผลรวม 3 2 9" xfId="26200" xr:uid="{4D84F404-DEE5-46CF-9B98-A914292C5D26}"/>
    <cellStyle name="ผลรวม 3 2 9 2" xfId="12764" xr:uid="{085881B9-B221-4E00-974E-4B4496D0C9FD}"/>
    <cellStyle name="ผลรวม 3 2 9 3" xfId="5090" xr:uid="{26469E49-6840-4492-BC32-69D8C8E974D4}"/>
    <cellStyle name="ผลรวม 3 2 9 4" xfId="1202" xr:uid="{2A5067E3-5A09-4882-8A63-0BCD34F0F9E5}"/>
    <cellStyle name="ผลรวม 3 3" xfId="42015" xr:uid="{F4BBA395-3FBD-4647-A7EB-854880BB84BE}"/>
    <cellStyle name="ผลรวม 3 3 10" xfId="26198" xr:uid="{4FA911A4-8345-4DA8-ACDF-9003AAA20587}"/>
    <cellStyle name="ผลรวม 3 3 10 2" xfId="12762" xr:uid="{0B25FDC0-513F-4DBB-912C-13380BB48F4F}"/>
    <cellStyle name="ผลรวม 3 3 10 3" xfId="5088" xr:uid="{47CF2B95-1AAC-4E4B-B36F-C3222984663F}"/>
    <cellStyle name="ผลรวม 3 3 10 4" xfId="1200" xr:uid="{9167F1FA-B92E-4463-B5A8-EFF0D33BBBD3}"/>
    <cellStyle name="ผลรวม 3 3 11" xfId="31086" xr:uid="{9D39C651-A8AE-4E7E-A657-7A8AC99D3709}"/>
    <cellStyle name="ผลรวม 3 3 11 2" xfId="17286" xr:uid="{5E399D92-B63B-459E-B9A3-1027A6DA82BC}"/>
    <cellStyle name="ผลรวม 3 3 11 3" xfId="8629" xr:uid="{564E7AAC-4DE1-4B84-8245-EF386352F91F}"/>
    <cellStyle name="ผลรวม 3 3 11 4" xfId="3532" xr:uid="{7CC9D399-B77A-4B87-A636-F9CDAB7A7941}"/>
    <cellStyle name="ผลรวม 3 3 12" xfId="39141" xr:uid="{B03CC8E2-6C80-4F21-998C-E168F0E927F4}"/>
    <cellStyle name="ผลรวม 3 3 13" xfId="24495" xr:uid="{5C302222-EDF9-40B3-B9E3-D31CC1B0BB73}"/>
    <cellStyle name="ผลรวม 3 3 14" xfId="40631" xr:uid="{11801CD6-8B28-402A-952A-0973CC5C15A1}"/>
    <cellStyle name="ผลรวม 3 3 15" xfId="10496" xr:uid="{5B2BACBC-DEEB-45F8-9ED1-0AB6BADB056B}"/>
    <cellStyle name="ผลรวม 3 3 2" xfId="41470" xr:uid="{AD94FBE2-D3A4-4580-BF2D-EF37476B0C5C}"/>
    <cellStyle name="ผลรวม 3 3 2 10" xfId="10794" xr:uid="{69126E1F-9D67-4250-A7D0-F5164ED9F29D}"/>
    <cellStyle name="ผลรวม 3 3 2 2" xfId="31084" xr:uid="{FDDECB36-3BBB-4E31-9791-D6EAB5B44D79}"/>
    <cellStyle name="ผลรวม 3 3 2 2 2" xfId="17284" xr:uid="{6503DD30-6ECF-4E26-8363-7BE53408D182}"/>
    <cellStyle name="ผลรวม 3 3 2 2 3" xfId="8627" xr:uid="{475BC389-8D82-4F5B-AB28-C67BF4017EE9}"/>
    <cellStyle name="ผลรวม 3 3 2 2 4" xfId="3530" xr:uid="{292E3ADF-E37C-4B51-A165-BACF9203E679}"/>
    <cellStyle name="ผลรวม 3 3 2 3" xfId="27881" xr:uid="{89ADE4B1-4AE9-4124-9DAE-0EB626B1CB58}"/>
    <cellStyle name="ผลรวม 3 3 2 3 2" xfId="14409" xr:uid="{51CA587B-E5EC-400B-AD73-F6DA1C0481F4}"/>
    <cellStyle name="ผลรวม 3 3 2 3 3" xfId="6299" xr:uid="{DD618431-3787-4BE1-846C-571FC10B94B1}"/>
    <cellStyle name="ผลรวม 3 3 2 3 4" xfId="1973" xr:uid="{947D2D77-6F5E-4179-843E-288A1E614E59}"/>
    <cellStyle name="ผลรวม 3 3 2 4" xfId="29596" xr:uid="{8B6905EB-25AC-4D85-AC6C-4322323B64F6}"/>
    <cellStyle name="ผลรวม 3 3 2 4 2" xfId="15930" xr:uid="{41FE0A73-2E8E-466F-8828-94D367F03FEA}"/>
    <cellStyle name="ผลรวม 3 3 2 4 3" xfId="7417" xr:uid="{957B4401-0150-4A62-BA1A-984B9D112BDD}"/>
    <cellStyle name="ผลรวม 3 3 2 4 4" xfId="2661" xr:uid="{80FD03F7-D4F8-4E66-90FC-C7BF8056B572}"/>
    <cellStyle name="ผลรวม 3 3 2 5" xfId="25691" xr:uid="{6F4A6D6F-0F65-4C80-852B-5211DBBC2459}"/>
    <cellStyle name="ผลรวม 3 3 2 5 2" xfId="12266" xr:uid="{4121497A-0A82-46A3-89AC-A9274412AA8F}"/>
    <cellStyle name="ผลรวม 3 3 2 5 3" xfId="4736" xr:uid="{09B2B096-1CC2-4F9F-BDAF-A1855DD62037}"/>
    <cellStyle name="ผลรวม 3 3 2 5 4" xfId="970" xr:uid="{801262F5-3E3B-472F-8C8E-03C820252B4F}"/>
    <cellStyle name="ผลรวม 3 3 2 6" xfId="31085" xr:uid="{75027A6D-0F70-4CE3-8C83-3FB318956402}"/>
    <cellStyle name="ผลรวม 3 3 2 6 2" xfId="17285" xr:uid="{61224825-9BF8-4AD9-A3A5-E5954F899A31}"/>
    <cellStyle name="ผลรวม 3 3 2 6 3" xfId="8628" xr:uid="{DFD93CDF-ECAE-4E79-A4AA-699B8BB0F6F1}"/>
    <cellStyle name="ผลรวม 3 3 2 6 4" xfId="3531" xr:uid="{C08A2422-49A6-43AC-89AC-3B19D6C24C18}"/>
    <cellStyle name="ผลรวม 3 3 2 7" xfId="38608" xr:uid="{8560BD40-A623-4DC0-BDF8-6D8502FA1B39}"/>
    <cellStyle name="ผลรวม 3 3 2 8" xfId="23985" xr:uid="{8D5ED0CC-FB5C-47DB-99A6-6E92AD30DD45}"/>
    <cellStyle name="ผลรวม 3 3 2 9" xfId="39061" xr:uid="{7EA79F73-5B8A-46AC-AB77-2799EA4D6CD7}"/>
    <cellStyle name="ผลรวม 3 3 3" xfId="31083" xr:uid="{952C1531-9B1E-4EFF-9361-F4B55EDAED94}"/>
    <cellStyle name="ผลรวม 3 3 3 2" xfId="31082" xr:uid="{8D27EC48-1367-4761-BAD0-33BD79529B87}"/>
    <cellStyle name="ผลรวม 3 3 3 2 2" xfId="17282" xr:uid="{63E09603-F161-406A-91FD-6ED5644C213F}"/>
    <cellStyle name="ผลรวม 3 3 3 2 3" xfId="8625" xr:uid="{5BBD4C0B-0A5A-4781-9C15-445ED1F5D432}"/>
    <cellStyle name="ผลรวม 3 3 3 2 4" xfId="3528" xr:uid="{62B8ADC4-27BC-4897-A019-89D88F3DCCFE}"/>
    <cellStyle name="ผลรวม 3 3 3 3" xfId="17283" xr:uid="{EB2CB3EC-C6A1-436D-B097-0A7EB2D9CC53}"/>
    <cellStyle name="ผลรวม 3 3 3 4" xfId="8626" xr:uid="{18C2CB4D-A506-4076-B1E5-6CB3070BDF01}"/>
    <cellStyle name="ผลรวม 3 3 3 5" xfId="3529" xr:uid="{616BB90B-1770-4218-ABB8-2F47418E678F}"/>
    <cellStyle name="ผลรวม 3 3 4" xfId="31081" xr:uid="{6839EB53-8F82-4ECC-AC3E-65298D05BAAC}"/>
    <cellStyle name="ผลรวม 3 3 4 2" xfId="31080" xr:uid="{7702D033-4DCC-43D7-A4F0-B56CEBBAA62E}"/>
    <cellStyle name="ผลรวม 3 3 4 2 2" xfId="17280" xr:uid="{340F2CC5-7F8F-4881-B1CA-EF166DA46556}"/>
    <cellStyle name="ผลรวม 3 3 4 2 3" xfId="8623" xr:uid="{E18A7621-0A36-4414-A453-709AB4736CD9}"/>
    <cellStyle name="ผลรวม 3 3 4 2 4" xfId="3526" xr:uid="{F71546C6-02B1-4BCE-BDDF-D9A57B16D9CF}"/>
    <cellStyle name="ผลรวม 3 3 4 3" xfId="17281" xr:uid="{70C4494C-A177-477C-94F0-17136D1F1D67}"/>
    <cellStyle name="ผลรวม 3 3 4 4" xfId="8624" xr:uid="{4C7F10C7-DE4E-4C4A-A218-5F012B7E57AA}"/>
    <cellStyle name="ผลรวม 3 3 4 5" xfId="3527" xr:uid="{FE5E31CB-803E-4190-987F-1B1F49C7FF96}"/>
    <cellStyle name="ผลรวม 3 3 5" xfId="31079" xr:uid="{AF13CF95-750F-4FAF-AB55-5CC8B055C946}"/>
    <cellStyle name="ผลรวม 3 3 5 2" xfId="31078" xr:uid="{03B2C05C-55BC-4B43-92C7-3C9676B23044}"/>
    <cellStyle name="ผลรวม 3 3 5 2 2" xfId="17278" xr:uid="{6530BA7D-463C-44ED-BC3E-FEB581C23963}"/>
    <cellStyle name="ผลรวม 3 3 5 2 3" xfId="8621" xr:uid="{D6D97C3C-CA0E-442B-840A-F644178ACB9D}"/>
    <cellStyle name="ผลรวม 3 3 5 2 4" xfId="3524" xr:uid="{CE04DF13-5885-40D0-9D5E-C86BDE58FFA5}"/>
    <cellStyle name="ผลรวม 3 3 5 3" xfId="17279" xr:uid="{A339EC40-C7DC-40CE-B28C-1AD04A9F79FE}"/>
    <cellStyle name="ผลรวม 3 3 5 4" xfId="8622" xr:uid="{D5C0964C-87B7-4BAF-A005-8ABC26C3DE1F}"/>
    <cellStyle name="ผลรวม 3 3 5 5" xfId="3525" xr:uid="{B1AD00BA-9C65-4AA9-AC0D-991E64A481B4}"/>
    <cellStyle name="ผลรวม 3 3 6" xfId="31077" xr:uid="{50A3FB39-3CBA-434C-88D0-10965D990B57}"/>
    <cellStyle name="ผลรวม 3 3 6 2" xfId="31076" xr:uid="{B9C21341-786C-46C3-B1C0-6657665E3A3E}"/>
    <cellStyle name="ผลรวม 3 3 6 2 2" xfId="17276" xr:uid="{C7B460ED-F733-445D-991A-7FBD1C12234D}"/>
    <cellStyle name="ผลรวม 3 3 6 2 3" xfId="8619" xr:uid="{2C3D1575-CFA7-453D-8519-115EB83F98D5}"/>
    <cellStyle name="ผลรวม 3 3 6 2 4" xfId="3522" xr:uid="{E840A7CF-E4A9-409C-AE56-12870E6B580C}"/>
    <cellStyle name="ผลรวม 3 3 6 3" xfId="17277" xr:uid="{F3746517-1F68-46A0-8D04-EEB5F67C2756}"/>
    <cellStyle name="ผลรวม 3 3 6 4" xfId="8620" xr:uid="{5F7DFA88-C590-40C3-851B-3A525F64B35A}"/>
    <cellStyle name="ผลรวม 3 3 6 5" xfId="3523" xr:uid="{4023D636-8F11-4BC3-A3C0-59602A106D3B}"/>
    <cellStyle name="ผลรวม 3 3 7" xfId="31075" xr:uid="{E8F3011C-F771-4909-85D0-499CDB279FBB}"/>
    <cellStyle name="ผลรวม 3 3 7 2" xfId="17275" xr:uid="{DF7F5FE3-4172-46F6-A416-45A4ADC2655C}"/>
    <cellStyle name="ผลรวม 3 3 7 3" xfId="8618" xr:uid="{6E208E83-BD6D-4B7E-AF56-68A8B4A81283}"/>
    <cellStyle name="ผลรวม 3 3 7 4" xfId="3521" xr:uid="{678E65F4-46ED-4D68-81E9-1197B22CF622}"/>
    <cellStyle name="ผลรวม 3 3 8" xfId="28386" xr:uid="{94937F5F-BE8A-4063-AF81-02CB5E641DAF}"/>
    <cellStyle name="ผลรวม 3 3 8 2" xfId="14905" xr:uid="{D93C39D6-79CA-4206-B287-501CF3434C30}"/>
    <cellStyle name="ผลรวม 3 3 8 3" xfId="6681" xr:uid="{19F842C7-3903-4FD6-BA7F-64A7CD4B0058}"/>
    <cellStyle name="ผลรวม 3 3 8 4" xfId="2277" xr:uid="{8DBE0469-64D4-47D4-BD85-B672E2B382D2}"/>
    <cellStyle name="ผลรวม 3 3 9" xfId="26528" xr:uid="{F4E3D02E-247C-4EBD-9897-9ECA3E09A34F}"/>
    <cellStyle name="ผลรวม 3 3 9 2" xfId="13083" xr:uid="{7CF1FE77-313B-46BE-B4AF-71BBC402B105}"/>
    <cellStyle name="ผลรวม 3 3 9 3" xfId="5371" xr:uid="{6D28D4DB-F8EF-4EC9-B17B-CBE0972395DA}"/>
    <cellStyle name="ผลรวม 3 3 9 4" xfId="1427" xr:uid="{5742A3C1-C7BB-459D-A49C-D754FE560AF0}"/>
    <cellStyle name="ผลรวม 3 4" xfId="42014" xr:uid="{6701BEC1-4084-490F-A616-AB9E06C88ED9}"/>
    <cellStyle name="ผลรวม 3 4 10" xfId="31074" xr:uid="{BCF42F0B-FA58-4E14-8604-3BAE667634EC}"/>
    <cellStyle name="ผลรวม 3 4 10 2" xfId="17274" xr:uid="{2F3C373B-6C81-4C77-8FBA-A596C9A2DC04}"/>
    <cellStyle name="ผลรวม 3 4 10 3" xfId="8617" xr:uid="{38EED0AB-C688-4F8D-8C65-B6AE013ECD6B}"/>
    <cellStyle name="ผลรวม 3 4 10 4" xfId="3520" xr:uid="{7CA1C7B8-1125-4218-BA11-F18BBB89DCC6}"/>
    <cellStyle name="ผลรวม 3 4 11" xfId="39140" xr:uid="{B20B3EBC-C431-4DFC-B85A-BC016AA7F5F4}"/>
    <cellStyle name="ผลรวม 3 4 12" xfId="24494" xr:uid="{2A74FF7B-BB45-4A5D-A6DC-C4EB2F7A9827}"/>
    <cellStyle name="ผลรวม 3 4 13" xfId="19477" xr:uid="{5F0026C7-CF6E-492F-9118-5981EA926565}"/>
    <cellStyle name="ผลรวม 3 4 14" xfId="10497" xr:uid="{4A09830C-BC25-4261-827C-3C9A142A85F5}"/>
    <cellStyle name="ผลรวม 3 4 2" xfId="41469" xr:uid="{03D2CF7D-34A2-4666-B9B1-42C3A5E93DAB}"/>
    <cellStyle name="ผลรวม 3 4 2 10" xfId="10795" xr:uid="{1ED14DE8-F1BC-4C16-9386-AF58D23E6E5A}"/>
    <cellStyle name="ผลรวม 3 4 2 2" xfId="31072" xr:uid="{99A45C76-E783-4C8E-B032-D4D0687A723C}"/>
    <cellStyle name="ผลรวม 3 4 2 2 2" xfId="17272" xr:uid="{C1CF2BCE-BF1C-4164-A097-59B6068B6217}"/>
    <cellStyle name="ผลรวม 3 4 2 2 3" xfId="8615" xr:uid="{3C6C7B4D-84A4-4A32-A394-3CC21D8A31BE}"/>
    <cellStyle name="ผลรวม 3 4 2 2 4" xfId="3518" xr:uid="{2998B0DA-896E-43EC-B532-BC211CF83867}"/>
    <cellStyle name="ผลรวม 3 4 2 3" xfId="27880" xr:uid="{C049736B-5C99-4FCF-8A37-233E823D8B34}"/>
    <cellStyle name="ผลรวม 3 4 2 3 2" xfId="14408" xr:uid="{C5C7A124-936F-4F5C-8130-743BFF3419A4}"/>
    <cellStyle name="ผลรวม 3 4 2 3 3" xfId="6298" xr:uid="{BD89BFFD-E236-4F3E-A74C-4FADC45974FF}"/>
    <cellStyle name="ผลรวม 3 4 2 3 4" xfId="1972" xr:uid="{6C823283-858D-43B4-A5EF-5099D9B03743}"/>
    <cellStyle name="ผลรวม 3 4 2 4" xfId="28634" xr:uid="{B0D5FB6B-0662-449B-B6B6-4B788A5B8C20}"/>
    <cellStyle name="ผลรวม 3 4 2 4 2" xfId="15118" xr:uid="{DBB94DEC-C03D-47C7-97E0-81FF5C96EFED}"/>
    <cellStyle name="ผลรวม 3 4 2 4 3" xfId="6859" xr:uid="{EA851213-68D9-4F41-9F35-5223CB24643B}"/>
    <cellStyle name="ผลรวม 3 4 2 4 4" xfId="2428" xr:uid="{EC7904F2-E5A6-475F-A703-EF884A7EA32C}"/>
    <cellStyle name="ผลรวม 3 4 2 5" xfId="25690" xr:uid="{9F37002E-082A-4F2F-B28C-D5E8CCE25F2D}"/>
    <cellStyle name="ผลรวม 3 4 2 5 2" xfId="12265" xr:uid="{D6C0CCDC-9C6C-4509-B00A-AFC61BC85353}"/>
    <cellStyle name="ผลรวม 3 4 2 5 3" xfId="4735" xr:uid="{8B7B403A-1543-4F89-BA02-6E64D9AD1D74}"/>
    <cellStyle name="ผลรวม 3 4 2 5 4" xfId="969" xr:uid="{B83C94CD-A5E9-41BA-BFF9-EDED1C7A16C3}"/>
    <cellStyle name="ผลรวม 3 4 2 6" xfId="31073" xr:uid="{556FE1BA-3C60-4AE3-8793-5283CDA1FF5A}"/>
    <cellStyle name="ผลรวม 3 4 2 6 2" xfId="17273" xr:uid="{4D07DC12-94C9-4DED-AD71-A404E880E9F8}"/>
    <cellStyle name="ผลรวม 3 4 2 6 3" xfId="8616" xr:uid="{5EF859B7-6DDA-4A75-B6B1-A8CC4BD5C961}"/>
    <cellStyle name="ผลรวม 3 4 2 6 4" xfId="3519" xr:uid="{46197CAE-FACC-40A2-9B39-0B5B5060D864}"/>
    <cellStyle name="ผลรวม 3 4 2 7" xfId="38607" xr:uid="{070A2F2F-6B2F-4645-9589-9F7B72DFD040}"/>
    <cellStyle name="ผลรวม 3 4 2 8" xfId="23984" xr:uid="{D987A47B-579A-4AD5-A4FB-34939CB84B21}"/>
    <cellStyle name="ผลรวม 3 4 2 9" xfId="39108" xr:uid="{ADE370FC-E15D-4FEC-9877-050650CF7B8E}"/>
    <cellStyle name="ผลรวม 3 4 3" xfId="31071" xr:uid="{57F9BCA8-6ACA-419A-8B6B-445C72E548EC}"/>
    <cellStyle name="ผลรวม 3 4 3 2" xfId="31070" xr:uid="{9B2F5308-9560-468B-A66D-6BF2C32E7956}"/>
    <cellStyle name="ผลรวม 3 4 3 2 2" xfId="17270" xr:uid="{BC8CFD1A-3DA6-46E4-8087-4ECEF1692C48}"/>
    <cellStyle name="ผลรวม 3 4 3 2 3" xfId="8613" xr:uid="{440DB1D6-C98C-4940-A7D8-52D92EEA9769}"/>
    <cellStyle name="ผลรวม 3 4 3 2 4" xfId="3516" xr:uid="{285106EC-5661-4CB2-A11E-DA71D2BDB164}"/>
    <cellStyle name="ผลรวม 3 4 3 3" xfId="17271" xr:uid="{228F24D0-6A43-4FBC-8F20-6EB7CB2ACD2F}"/>
    <cellStyle name="ผลรวม 3 4 3 4" xfId="8614" xr:uid="{D5217890-F70F-49E4-9E97-7DDDBDEF49B1}"/>
    <cellStyle name="ผลรวม 3 4 3 5" xfId="3517" xr:uid="{4AE62B2C-6B34-4AA3-AF13-936939E67026}"/>
    <cellStyle name="ผลรวม 3 4 4" xfId="31069" xr:uid="{899E92E5-5B2B-4074-AFD2-14BD67C1B451}"/>
    <cellStyle name="ผลรวม 3 4 4 2" xfId="31068" xr:uid="{670AF47B-CF58-4836-8F28-E497E808C8C1}"/>
    <cellStyle name="ผลรวม 3 4 4 2 2" xfId="17268" xr:uid="{DD32CF61-79BA-4F1C-BE04-A26FA1A38905}"/>
    <cellStyle name="ผลรวม 3 4 4 2 3" xfId="8611" xr:uid="{81F804F9-DF8D-4ECC-8240-8BEC3CD2E4D4}"/>
    <cellStyle name="ผลรวม 3 4 4 2 4" xfId="3514" xr:uid="{4B32D313-91C8-40BF-AEF7-A891EE0F3130}"/>
    <cellStyle name="ผลรวม 3 4 4 3" xfId="17269" xr:uid="{8F5D0A1D-1AD4-4498-8103-ACCBC0ACB376}"/>
    <cellStyle name="ผลรวม 3 4 4 4" xfId="8612" xr:uid="{20B1B29F-1B17-4E17-917E-CB0CBD1E6E0E}"/>
    <cellStyle name="ผลรวม 3 4 4 5" xfId="3515" xr:uid="{59B30F3B-D53F-41CC-B3C3-F1F18CC295BE}"/>
    <cellStyle name="ผลรวม 3 4 5" xfId="31067" xr:uid="{C8AC050E-663D-4E9F-9DB9-EE1CBC18571F}"/>
    <cellStyle name="ผลรวม 3 4 5 2" xfId="31066" xr:uid="{46907199-F4BE-4655-BBAC-6886DB60E41D}"/>
    <cellStyle name="ผลรวม 3 4 5 2 2" xfId="17266" xr:uid="{0BCD4A23-424C-4837-AD84-0518B5E199FF}"/>
    <cellStyle name="ผลรวม 3 4 5 2 3" xfId="8609" xr:uid="{C176918D-98B7-43CB-8094-0A445FC8597C}"/>
    <cellStyle name="ผลรวม 3 4 5 2 4" xfId="3512" xr:uid="{E1B6096A-2A72-48FE-81B0-2FA929D9A57A}"/>
    <cellStyle name="ผลรวม 3 4 5 3" xfId="17267" xr:uid="{3FF1644C-BF6C-4F05-8688-B3F07D2FD572}"/>
    <cellStyle name="ผลรวม 3 4 5 4" xfId="8610" xr:uid="{7008844E-53D6-4D0F-83D2-47E8ABD7C6E5}"/>
    <cellStyle name="ผลรวม 3 4 5 5" xfId="3513" xr:uid="{A222AF35-C8A6-465A-B4C3-1711C9C9E2F6}"/>
    <cellStyle name="ผลรวม 3 4 6" xfId="31065" xr:uid="{9464B46E-06F6-4C54-910D-91890D585863}"/>
    <cellStyle name="ผลรวม 3 4 6 2" xfId="17265" xr:uid="{1F72E572-A5E1-49B1-907E-3BD6A6C6845F}"/>
    <cellStyle name="ผลรวม 3 4 6 3" xfId="8608" xr:uid="{BAE8304C-F131-4B3E-A6FB-45832B3EDC8E}"/>
    <cellStyle name="ผลรวม 3 4 6 4" xfId="3511" xr:uid="{40A4CC9A-D05F-40F5-8BBE-EF6541158C8D}"/>
    <cellStyle name="ผลรวม 3 4 7" xfId="28385" xr:uid="{5383277C-7A98-4294-BA99-3378078F6B8F}"/>
    <cellStyle name="ผลรวม 3 4 7 2" xfId="14904" xr:uid="{1B6094F9-C0A1-4DC4-AEB1-36031AF80CE3}"/>
    <cellStyle name="ผลรวม 3 4 7 3" xfId="6680" xr:uid="{CF56AEB5-E8ED-4F32-9D1A-FBAC631D31C1}"/>
    <cellStyle name="ผลรวม 3 4 7 4" xfId="2276" xr:uid="{BD409A3A-EA75-4326-A01F-04A23DF1EF72}"/>
    <cellStyle name="ผลรวม 3 4 8" xfId="27567" xr:uid="{37FB6FA4-0F35-4240-9D1E-B8DCFE073A8A}"/>
    <cellStyle name="ผลรวม 3 4 8 2" xfId="14099" xr:uid="{EFF47CDA-7709-4DFF-BB99-E706FBF55685}"/>
    <cellStyle name="ผลรวม 3 4 8 3" xfId="6063" xr:uid="{8CD496DB-192C-4B60-B3C1-F1EC63058014}"/>
    <cellStyle name="ผลรวม 3 4 8 4" xfId="1795" xr:uid="{43DF2DDC-5C70-4787-A953-CCD63CC03505}"/>
    <cellStyle name="ผลรวม 3 4 9" xfId="26197" xr:uid="{54BB6589-ADBD-4635-B940-2ECD66AF0622}"/>
    <cellStyle name="ผลรวม 3 4 9 2" xfId="12761" xr:uid="{F2FB47FD-9F2B-4062-BC57-85BA6947820D}"/>
    <cellStyle name="ผลรวม 3 4 9 3" xfId="5087" xr:uid="{53708BE1-2AA3-46FC-AF93-9565C6EC4AAF}"/>
    <cellStyle name="ผลรวม 3 4 9 4" xfId="1199" xr:uid="{9049255E-FC15-42D6-B092-C0CEDB5ACB35}"/>
    <cellStyle name="ผลรวม 3 5" xfId="42013" xr:uid="{05A69AA2-4641-46EE-979F-E70B3760B406}"/>
    <cellStyle name="ผลรวม 3 5 10" xfId="31064" xr:uid="{FA6B6A1F-358A-4FF0-AED0-B10538A226E1}"/>
    <cellStyle name="ผลรวม 3 5 10 2" xfId="17264" xr:uid="{7BF31B0A-2752-4EDC-9720-BBE373212DCB}"/>
    <cellStyle name="ผลรวม 3 5 10 3" xfId="8607" xr:uid="{2B6974E9-4E2D-4B0D-9847-C72D72DE342E}"/>
    <cellStyle name="ผลรวม 3 5 10 4" xfId="3510" xr:uid="{E616E52B-E437-4833-AB77-FB10D082D65B}"/>
    <cellStyle name="ผลรวม 3 5 11" xfId="39139" xr:uid="{61D2577B-4CB0-4114-A0F8-DBE3DDB30643}"/>
    <cellStyle name="ผลรวม 3 5 12" xfId="24493" xr:uid="{D3EFD410-83D3-414A-ACD3-4301B99D8BD1}"/>
    <cellStyle name="ผลรวม 3 5 13" xfId="19478" xr:uid="{DAB1F0E2-3CD0-4AD9-A812-6CBB82579D71}"/>
    <cellStyle name="ผลรวม 3 5 14" xfId="10498" xr:uid="{0DF1A38E-4DBF-449F-9C8B-70A60BED8F4A}"/>
    <cellStyle name="ผลรวม 3 5 2" xfId="41468" xr:uid="{D71AA798-84E2-49BB-B768-446172D4F67F}"/>
    <cellStyle name="ผลรวม 3 5 2 10" xfId="10796" xr:uid="{333401CF-4FAC-4D8D-A313-8F346E6974B4}"/>
    <cellStyle name="ผลรวม 3 5 2 2" xfId="31062" xr:uid="{9FE616DD-6067-4B1E-B05E-CB515808D91F}"/>
    <cellStyle name="ผลรวม 3 5 2 2 2" xfId="17262" xr:uid="{E83D083F-A00B-4FD7-B809-32FED6640976}"/>
    <cellStyle name="ผลรวม 3 5 2 2 3" xfId="8605" xr:uid="{334B99EA-62CC-4030-A08B-37FB3E6CCE17}"/>
    <cellStyle name="ผลรวม 3 5 2 2 4" xfId="3508" xr:uid="{55C947DB-0345-4AE1-9E77-8918549BD385}"/>
    <cellStyle name="ผลรวม 3 5 2 3" xfId="27879" xr:uid="{ED072DAF-E579-4018-83B1-B8DE21957D8D}"/>
    <cellStyle name="ผลรวม 3 5 2 3 2" xfId="14407" xr:uid="{376DA370-B20D-44DE-AE72-748D08BA8B51}"/>
    <cellStyle name="ผลรวม 3 5 2 3 3" xfId="6297" xr:uid="{FD24FCB6-B6B9-4BB4-A416-CFD91E3FCB06}"/>
    <cellStyle name="ผลรวม 3 5 2 3 4" xfId="1971" xr:uid="{3046F543-230E-4177-A43E-FF6C05B7EFE6}"/>
    <cellStyle name="ผลรวม 3 5 2 4" xfId="29595" xr:uid="{9DBC6462-D21A-4108-BFA2-3739A3EC0F72}"/>
    <cellStyle name="ผลรวม 3 5 2 4 2" xfId="15929" xr:uid="{AD06335D-ADAF-460B-86FB-7A4AAECBE789}"/>
    <cellStyle name="ผลรวม 3 5 2 4 3" xfId="7416" xr:uid="{D3CD69EF-BF77-4238-B1E7-55C0C14B4A13}"/>
    <cellStyle name="ผลรวม 3 5 2 4 4" xfId="2660" xr:uid="{0A5D9F9A-AB0C-44CE-A53E-84C01B2AC733}"/>
    <cellStyle name="ผลรวม 3 5 2 5" xfId="25689" xr:uid="{470CC078-5149-4179-95EF-46654AEDBAF9}"/>
    <cellStyle name="ผลรวม 3 5 2 5 2" xfId="12264" xr:uid="{519D0E73-A60E-478B-9C62-C64F2C58740C}"/>
    <cellStyle name="ผลรวม 3 5 2 5 3" xfId="4734" xr:uid="{A5EE1CC2-9037-44C5-B297-7A7129F2D698}"/>
    <cellStyle name="ผลรวม 3 5 2 5 4" xfId="968" xr:uid="{9606CADF-45BF-4AC4-80B4-57ABD40557F2}"/>
    <cellStyle name="ผลรวม 3 5 2 6" xfId="31063" xr:uid="{ADDD5E80-341D-4F23-A7DD-2E7964278651}"/>
    <cellStyle name="ผลรวม 3 5 2 6 2" xfId="17263" xr:uid="{054BBF8F-7A2C-4E0B-B251-3B867302739B}"/>
    <cellStyle name="ผลรวม 3 5 2 6 3" xfId="8606" xr:uid="{AB6C5CB2-9619-40C1-94D3-0A677240BAB4}"/>
    <cellStyle name="ผลรวม 3 5 2 6 4" xfId="3509" xr:uid="{0D65F7B6-C90A-4889-B6A8-B2E22620EE71}"/>
    <cellStyle name="ผลรวม 3 5 2 7" xfId="38606" xr:uid="{3765A5C4-99B1-49AD-B33C-C0CBDA09363E}"/>
    <cellStyle name="ผลรวม 3 5 2 8" xfId="23983" xr:uid="{497D7F09-E753-4435-B30C-C586B36F6AEE}"/>
    <cellStyle name="ผลรวม 3 5 2 9" xfId="39119" xr:uid="{2181A0AF-AAC1-43EB-A5C5-39755702A850}"/>
    <cellStyle name="ผลรวม 3 5 3" xfId="31061" xr:uid="{2614A80C-E314-4667-B774-BFDC0DC7D2D1}"/>
    <cellStyle name="ผลรวม 3 5 3 2" xfId="31060" xr:uid="{02B83011-8E45-4A74-B108-BB70F90FC607}"/>
    <cellStyle name="ผลรวม 3 5 3 2 2" xfId="17260" xr:uid="{CD06F274-2989-4DB0-91D5-D04C72957A6B}"/>
    <cellStyle name="ผลรวม 3 5 3 2 3" xfId="8603" xr:uid="{189FC874-A80D-4E95-84FA-3799A53F429B}"/>
    <cellStyle name="ผลรวม 3 5 3 2 4" xfId="3506" xr:uid="{6C7DBF90-8430-4386-A68F-1A20657047A9}"/>
    <cellStyle name="ผลรวม 3 5 3 3" xfId="17261" xr:uid="{B47C2A7C-B920-4C51-91E4-3B32D69D16C6}"/>
    <cellStyle name="ผลรวม 3 5 3 4" xfId="8604" xr:uid="{512833AB-B997-4FF4-A942-FF9C57B38779}"/>
    <cellStyle name="ผลรวม 3 5 3 5" xfId="3507" xr:uid="{95069388-C3A5-4C97-92E2-44F82D0FD58B}"/>
    <cellStyle name="ผลรวม 3 5 4" xfId="31059" xr:uid="{A3FC0497-ECEC-45CA-BD56-A0B97D8253B2}"/>
    <cellStyle name="ผลรวม 3 5 4 2" xfId="31058" xr:uid="{27D114F4-E6F0-4D31-8CCB-7D2854980C9A}"/>
    <cellStyle name="ผลรวม 3 5 4 2 2" xfId="17258" xr:uid="{15E45A3F-C658-4CB6-8BF4-37655CCD1F1F}"/>
    <cellStyle name="ผลรวม 3 5 4 2 3" xfId="8601" xr:uid="{795EBA2C-016D-4C82-A784-E5248F6FDFEE}"/>
    <cellStyle name="ผลรวม 3 5 4 2 4" xfId="3504" xr:uid="{9EF15EBC-44BA-4C73-A0C8-2A229B344998}"/>
    <cellStyle name="ผลรวม 3 5 4 3" xfId="17259" xr:uid="{98235DA8-5149-481A-8203-08D375D344F3}"/>
    <cellStyle name="ผลรวม 3 5 4 4" xfId="8602" xr:uid="{32E47923-B630-4B90-A347-9117FFE3FC8B}"/>
    <cellStyle name="ผลรวม 3 5 4 5" xfId="3505" xr:uid="{B0C3491A-A5D0-44B4-A8E1-8FEC6C788348}"/>
    <cellStyle name="ผลรวม 3 5 5" xfId="31057" xr:uid="{670DC9E6-B3A4-43FC-BC40-EF8F8A2C86C9}"/>
    <cellStyle name="ผลรวม 3 5 5 2" xfId="31056" xr:uid="{103AB821-CCC2-43CA-9F3E-61EFC15EE3F7}"/>
    <cellStyle name="ผลรวม 3 5 5 2 2" xfId="17256" xr:uid="{0504EFD0-EE25-46C3-AFDF-84354EB79022}"/>
    <cellStyle name="ผลรวม 3 5 5 2 3" xfId="8599" xr:uid="{11E3BFDA-ADAF-4A1C-98D9-1709F1FB7D91}"/>
    <cellStyle name="ผลรวม 3 5 5 2 4" xfId="3502" xr:uid="{BE47D7A1-635E-40F2-BE72-16AAAFA60237}"/>
    <cellStyle name="ผลรวม 3 5 5 3" xfId="17257" xr:uid="{358B7A0D-DCF8-4D81-A5E7-535FF31D9008}"/>
    <cellStyle name="ผลรวม 3 5 5 4" xfId="8600" xr:uid="{2F55BECD-8070-4FFC-86C3-1A2C68F41372}"/>
    <cellStyle name="ผลรวม 3 5 5 5" xfId="3503" xr:uid="{18941460-15B8-4188-8D26-2D638E21F0C7}"/>
    <cellStyle name="ผลรวม 3 5 6" xfId="31055" xr:uid="{1C49ABCC-6504-47FA-B489-B85ACA6AC400}"/>
    <cellStyle name="ผลรวม 3 5 6 2" xfId="17255" xr:uid="{13F6A0F8-8D9C-4758-95DA-45A5BC615971}"/>
    <cellStyle name="ผลรวม 3 5 6 3" xfId="8598" xr:uid="{8262B7CF-8366-498F-9C3F-72009355101E}"/>
    <cellStyle name="ผลรวม 3 5 6 4" xfId="3501" xr:uid="{3387EFA5-716F-46F5-B9D8-CC986E56F5E2}"/>
    <cellStyle name="ผลรวม 3 5 7" xfId="28384" xr:uid="{3F9C8858-32EA-4A63-B116-B674EC9D267B}"/>
    <cellStyle name="ผลรวม 3 5 7 2" xfId="14903" xr:uid="{75D23791-99C4-4CD7-A861-8B715AA2E50E}"/>
    <cellStyle name="ผลรวม 3 5 7 3" xfId="6679" xr:uid="{43B04F9D-A23C-43DA-AF41-D96B33725A9A}"/>
    <cellStyle name="ผลรวม 3 5 7 4" xfId="2275" xr:uid="{7046BE78-A224-4AAC-9EA8-99C666DCD8A0}"/>
    <cellStyle name="ผลรวม 3 5 8" xfId="27568" xr:uid="{7A9A3C68-942D-4AE4-AEF3-C06C06842DD9}"/>
    <cellStyle name="ผลรวม 3 5 8 2" xfId="14100" xr:uid="{352F7AEF-D819-44B1-A95E-5B034733BE67}"/>
    <cellStyle name="ผลรวม 3 5 8 3" xfId="6064" xr:uid="{6AC30CC5-3153-4CD8-B693-6BFD6A9E52F5}"/>
    <cellStyle name="ผลรวม 3 5 8 4" xfId="1796" xr:uid="{A68FFB6A-66E3-477E-9579-E5BB406C86F6}"/>
    <cellStyle name="ผลรวม 3 5 9" xfId="26196" xr:uid="{45FF9767-06A1-4ADA-9AC8-320314D4B377}"/>
    <cellStyle name="ผลรวม 3 5 9 2" xfId="12760" xr:uid="{A83FB62E-92D1-4F29-9925-AEDA9B7C86B3}"/>
    <cellStyle name="ผลรวม 3 5 9 3" xfId="5086" xr:uid="{BB47CC77-B19F-42D8-ABCC-C90625275EF1}"/>
    <cellStyle name="ผลรวม 3 5 9 4" xfId="1198" xr:uid="{5807D95D-DFA9-4069-98E1-3C5132EB235B}"/>
    <cellStyle name="ผลรวม 3 6" xfId="42012" xr:uid="{1FA54B61-4ECF-4939-A798-EEC611C6F311}"/>
    <cellStyle name="ผลรวม 3 6 10" xfId="39138" xr:uid="{74D85493-8393-40D8-83D7-2030617CF657}"/>
    <cellStyle name="ผลรวม 3 6 11" xfId="24492" xr:uid="{EB5DF3F2-8132-4B67-BCF3-78E2D74345E2}"/>
    <cellStyle name="ผลรวม 3 6 12" xfId="19479" xr:uid="{4FC5BFC0-3078-4625-84B9-DA72AA838131}"/>
    <cellStyle name="ผลรวม 3 6 13" xfId="10499" xr:uid="{91DEC3D9-A18E-4603-A95E-103E3B8AF49F}"/>
    <cellStyle name="ผลรวม 3 6 2" xfId="41467" xr:uid="{6E51F392-64F3-474C-B16A-B19138DC0BAF}"/>
    <cellStyle name="ผลรวม 3 6 2 10" xfId="10797" xr:uid="{35FB081F-CA47-400C-914B-C09B08DEBA96}"/>
    <cellStyle name="ผลรวม 3 6 2 2" xfId="31052" xr:uid="{37AF6D9E-F504-4304-A65B-2D4CF3FC4B64}"/>
    <cellStyle name="ผลรวม 3 6 2 2 2" xfId="17252" xr:uid="{762AEA61-88D4-452D-8225-229174A09223}"/>
    <cellStyle name="ผลรวม 3 6 2 2 3" xfId="8595" xr:uid="{0557C6F3-513C-4042-A7D9-A920BB6AA0D5}"/>
    <cellStyle name="ผลรวม 3 6 2 2 4" xfId="3498" xr:uid="{4494CD62-D566-4DA5-932B-F6AEF726F1F1}"/>
    <cellStyle name="ผลรวม 3 6 2 3" xfId="27878" xr:uid="{6177C7A9-0C4F-4AD4-8666-3199EF087A96}"/>
    <cellStyle name="ผลรวม 3 6 2 3 2" xfId="14406" xr:uid="{12527442-4AFE-4DB7-9461-E2F0E1E78635}"/>
    <cellStyle name="ผลรวม 3 6 2 3 3" xfId="6296" xr:uid="{6660AC73-87FB-4080-8395-A11E375EB206}"/>
    <cellStyle name="ผลรวม 3 6 2 3 4" xfId="1970" xr:uid="{BEAD4F1D-5DBA-4C74-BC2E-A6A11CA298A6}"/>
    <cellStyle name="ผลรวม 3 6 2 4" xfId="28633" xr:uid="{B633CF8E-D011-4AD5-A844-89E6B43FB34C}"/>
    <cellStyle name="ผลรวม 3 6 2 4 2" xfId="15117" xr:uid="{2C171A60-9E95-4457-9FC7-BBCB015B8A40}"/>
    <cellStyle name="ผลรวม 3 6 2 4 3" xfId="6858" xr:uid="{A51A6635-0BA6-4473-BF11-EFA22E5FFFD3}"/>
    <cellStyle name="ผลรวม 3 6 2 4 4" xfId="2427" xr:uid="{8B53856C-558B-4111-8078-24B1C7C393BE}"/>
    <cellStyle name="ผลรวม 3 6 2 5" xfId="25688" xr:uid="{E104998F-CD65-4677-851D-906DD733B22B}"/>
    <cellStyle name="ผลรวม 3 6 2 5 2" xfId="12263" xr:uid="{7FE5596D-2F2B-4E03-A037-4FB21B1DE771}"/>
    <cellStyle name="ผลรวม 3 6 2 5 3" xfId="4733" xr:uid="{12FD1D53-DE6D-443D-B09F-D324A9F8BA38}"/>
    <cellStyle name="ผลรวม 3 6 2 5 4" xfId="967" xr:uid="{4910462A-E981-4DCD-846E-C20F650E1132}"/>
    <cellStyle name="ผลรวม 3 6 2 6" xfId="31053" xr:uid="{8E3A9814-41C1-408A-9F4F-F226DF16A9B5}"/>
    <cellStyle name="ผลรวม 3 6 2 6 2" xfId="17253" xr:uid="{27D06342-AA3B-4220-843A-85B50598DC3C}"/>
    <cellStyle name="ผลรวม 3 6 2 6 3" xfId="8596" xr:uid="{BB95CAA7-BEC1-4A10-8178-3EAC80AFDEAF}"/>
    <cellStyle name="ผลรวม 3 6 2 6 4" xfId="3499" xr:uid="{84832FF9-65A1-4AC9-A3ED-3071C3C16434}"/>
    <cellStyle name="ผลรวม 3 6 2 7" xfId="38605" xr:uid="{E93C748B-3D6B-4692-8627-7388FB52A8D2}"/>
    <cellStyle name="ผลรวม 3 6 2 8" xfId="23982" xr:uid="{44BB5897-A497-460F-AE20-F97D28C898C6}"/>
    <cellStyle name="ผลรวม 3 6 2 9" xfId="39118" xr:uid="{872C6235-1ABE-4467-A84C-4E69A2609AB3}"/>
    <cellStyle name="ผลรวม 3 6 3" xfId="31051" xr:uid="{5DECBABA-AD34-42F4-9F22-20E49DA2BD08}"/>
    <cellStyle name="ผลรวม 3 6 3 2" xfId="31050" xr:uid="{D38967C3-8FD2-4DE5-B2BD-7C9EA6DE32E5}"/>
    <cellStyle name="ผลรวม 3 6 3 2 2" xfId="17250" xr:uid="{2BAE5619-0CB1-4DDC-A354-B0B4CEB23857}"/>
    <cellStyle name="ผลรวม 3 6 3 2 3" xfId="8593" xr:uid="{F893E40A-10BD-4BD3-8624-ADC72AF5D647}"/>
    <cellStyle name="ผลรวม 3 6 3 2 4" xfId="3496" xr:uid="{D6256A47-12D8-4741-839F-45AABB8687D8}"/>
    <cellStyle name="ผลรวม 3 6 3 3" xfId="17251" xr:uid="{5A800B00-12DB-4070-93F5-91122C7F217B}"/>
    <cellStyle name="ผลรวม 3 6 3 4" xfId="8594" xr:uid="{C29E987D-81EF-4D43-BAC7-BD2FCDE43518}"/>
    <cellStyle name="ผลรวม 3 6 3 5" xfId="3497" xr:uid="{05927A1F-B33A-422B-8E8E-E983DA3C2A89}"/>
    <cellStyle name="ผลรวม 3 6 4" xfId="31049" xr:uid="{29C1327D-5419-4459-99CE-9A9FE4B9784C}"/>
    <cellStyle name="ผลรวม 3 6 4 2" xfId="31048" xr:uid="{107E5C50-FE89-43E1-B17C-5DEB12E7AC65}"/>
    <cellStyle name="ผลรวม 3 6 4 2 2" xfId="17248" xr:uid="{8BD2EB47-354D-4A4A-BC22-8C7378DF501E}"/>
    <cellStyle name="ผลรวม 3 6 4 2 3" xfId="8591" xr:uid="{B91EE693-8F39-47C7-937D-2C2B2CA6ACC9}"/>
    <cellStyle name="ผลรวม 3 6 4 2 4" xfId="3494" xr:uid="{E5A8B8EA-7311-4E96-8393-F90977430A51}"/>
    <cellStyle name="ผลรวม 3 6 4 3" xfId="17249" xr:uid="{804B45B6-84A2-4F59-B5A1-1BAB8A1570AF}"/>
    <cellStyle name="ผลรวม 3 6 4 4" xfId="8592" xr:uid="{4D4EDFF0-11D4-498B-A369-6D6CF23D3EE4}"/>
    <cellStyle name="ผลรวม 3 6 4 5" xfId="3495" xr:uid="{89777D69-8C2F-4929-AD2A-B78E64BC029F}"/>
    <cellStyle name="ผลรวม 3 6 5" xfId="31047" xr:uid="{B6199AA0-0CB4-4DE2-93C5-4FC977DE1A01}"/>
    <cellStyle name="ผลรวม 3 6 5 2" xfId="17247" xr:uid="{C62144B6-EBBD-4305-9DCD-98265590D0F7}"/>
    <cellStyle name="ผลรวม 3 6 5 3" xfId="8590" xr:uid="{69365878-B66D-401A-A4DD-70ED7E9F96E2}"/>
    <cellStyle name="ผลรวม 3 6 5 4" xfId="3493" xr:uid="{823692B7-24FA-40F0-9D1F-7CDED22C1611}"/>
    <cellStyle name="ผลรวม 3 6 6" xfId="28383" xr:uid="{989962F5-20A2-4F1B-90F7-7E69325B2BDB}"/>
    <cellStyle name="ผลรวม 3 6 6 2" xfId="14902" xr:uid="{86228620-2A08-4345-8F2E-3CE9A6A4A78A}"/>
    <cellStyle name="ผลรวม 3 6 6 3" xfId="6678" xr:uid="{4525FF7E-FF7F-4542-BCB1-AAF18855DFDB}"/>
    <cellStyle name="ผลรวม 3 6 6 4" xfId="2274" xr:uid="{ED61444E-741E-41C3-9990-FA8B8E2198C1}"/>
    <cellStyle name="ผลรวม 3 6 7" xfId="27570" xr:uid="{9D656AE5-BFE8-4D14-87D1-49DEB301EEEC}"/>
    <cellStyle name="ผลรวม 3 6 7 2" xfId="14102" xr:uid="{20C08709-D901-4DC1-83C1-20EA9AA62D7E}"/>
    <cellStyle name="ผลรวม 3 6 7 3" xfId="6066" xr:uid="{656B2D8C-91EA-45A2-9142-B58552A791FB}"/>
    <cellStyle name="ผลรวม 3 6 7 4" xfId="1798" xr:uid="{F1F2607D-C4A5-449C-8BA5-BD72E61758A9}"/>
    <cellStyle name="ผลรวม 3 6 8" xfId="26195" xr:uid="{61BEDBC8-7A22-4B30-A2A1-92F06CA1E341}"/>
    <cellStyle name="ผลรวม 3 6 8 2" xfId="12759" xr:uid="{341B4150-0CFC-4C71-87BE-15D27DA8F5BA}"/>
    <cellStyle name="ผลรวม 3 6 8 3" xfId="5085" xr:uid="{6AAF844D-4790-46B8-841C-FC7219EED3DB}"/>
    <cellStyle name="ผลรวม 3 6 8 4" xfId="1197" xr:uid="{701BE50E-C27A-47B7-AFBA-F4B755DC778A}"/>
    <cellStyle name="ผลรวม 3 6 9" xfId="31054" xr:uid="{412192B9-0A74-47AE-A0FE-9B523F1954CF}"/>
    <cellStyle name="ผลรวม 3 6 9 2" xfId="17254" xr:uid="{F5847482-DE03-4CA2-B8B4-8D81EBEC610A}"/>
    <cellStyle name="ผลรวม 3 6 9 3" xfId="8597" xr:uid="{A9D25E65-9B3F-48CA-8678-9C5EE5A67164}"/>
    <cellStyle name="ผลรวม 3 6 9 4" xfId="3500" xr:uid="{9356BC3A-6E05-4E37-AF40-2985E623F632}"/>
    <cellStyle name="ผลรวม 3 7" xfId="42011" xr:uid="{9A7A49CD-15C2-43A3-B6F0-772895F2D1B2}"/>
    <cellStyle name="ผลรวม 3 7 10" xfId="10500" xr:uid="{EE3FC0B4-8C6A-4E52-AFE2-D1BF6776156E}"/>
    <cellStyle name="ผลรวม 3 7 2" xfId="41466" xr:uid="{4EE917B0-2668-4C4F-8075-344BA4E7643F}"/>
    <cellStyle name="ผลรวม 3 7 2 2" xfId="27877" xr:uid="{45C7D785-7814-46DB-8F5B-853080A21E1D}"/>
    <cellStyle name="ผลรวม 3 7 2 2 2" xfId="14405" xr:uid="{E1F6D0C2-D2BE-4E6D-BF16-DA633038F6F5}"/>
    <cellStyle name="ผลรวม 3 7 2 2 3" xfId="6295" xr:uid="{AF92CCDB-3793-445F-89A5-22C595455A3B}"/>
    <cellStyle name="ผลรวม 3 7 2 2 4" xfId="1969" xr:uid="{69AD4C9A-299A-48E0-980D-A0718CFE1B9A}"/>
    <cellStyle name="ผลรวม 3 7 2 3" xfId="30192" xr:uid="{0A5AA99B-2071-4C8D-A2DC-DA4F8A34DEA8}"/>
    <cellStyle name="ผลรวม 3 7 2 3 2" xfId="16462" xr:uid="{3682C350-3B36-4C6E-8D7E-520D0F0E8BB8}"/>
    <cellStyle name="ผลรวม 3 7 2 3 3" xfId="7886" xr:uid="{ABFE27C6-5827-4A80-9210-159FDF72B037}"/>
    <cellStyle name="ผลรวม 3 7 2 3 4" xfId="2963" xr:uid="{0A2D9D38-6C59-42E1-90F8-F967AAA8CB61}"/>
    <cellStyle name="ผลรวม 3 7 2 4" xfId="25687" xr:uid="{4567BA80-393D-4016-9293-B1F95FD602FE}"/>
    <cellStyle name="ผลรวม 3 7 2 4 2" xfId="12262" xr:uid="{C120FEDF-0DC6-48A8-94E7-CD3B98FC6B74}"/>
    <cellStyle name="ผลรวม 3 7 2 4 3" xfId="4732" xr:uid="{8E0CE258-D416-479D-8C87-A59CC302371E}"/>
    <cellStyle name="ผลรวม 3 7 2 4 4" xfId="966" xr:uid="{264DEB0E-E934-4C32-88F6-B29268F24617}"/>
    <cellStyle name="ผลรวม 3 7 2 5" xfId="31045" xr:uid="{9204A902-4D02-4EA3-B4B5-03B323D5892C}"/>
    <cellStyle name="ผลรวม 3 7 2 5 2" xfId="17245" xr:uid="{7900BF6A-ACEA-48CC-8213-6890B80F652C}"/>
    <cellStyle name="ผลรวม 3 7 2 5 3" xfId="8588" xr:uid="{64B0E10E-0DDB-44AE-B787-B66CA715781F}"/>
    <cellStyle name="ผลรวม 3 7 2 5 4" xfId="3491" xr:uid="{0739EC4D-76AB-479C-BA5E-0721EE2726C4}"/>
    <cellStyle name="ผลรวม 3 7 2 6" xfId="38604" xr:uid="{208ADFBA-505A-420B-8A06-521C90EC3826}"/>
    <cellStyle name="ผลรวม 3 7 2 7" xfId="23981" xr:uid="{DB2C37AD-56CD-4449-BFA1-E7068CBA207C}"/>
    <cellStyle name="ผลรวม 3 7 2 8" xfId="39107" xr:uid="{25F5F338-8FE7-4CC5-B078-5DA0887D137A}"/>
    <cellStyle name="ผลรวม 3 7 2 9" xfId="10798" xr:uid="{4390AC75-85F6-4097-8BC5-E9A0B12D311E}"/>
    <cellStyle name="ผลรวม 3 7 3" xfId="28382" xr:uid="{7CE6E8DB-FA27-4BE3-9B1F-6B540FCB4074}"/>
    <cellStyle name="ผลรวม 3 7 3 2" xfId="14901" xr:uid="{588FFE09-60F7-4A09-A2C9-B8276318718D}"/>
    <cellStyle name="ผลรวม 3 7 3 3" xfId="6677" xr:uid="{836ACD41-88E5-4177-A970-DAC16B1EC529}"/>
    <cellStyle name="ผลรวม 3 7 3 4" xfId="2273" xr:uid="{ABC4314F-B66E-46E8-91CA-003E8FE50105}"/>
    <cellStyle name="ผลรวม 3 7 4" xfId="26480" xr:uid="{6E19D687-AA46-450A-A365-FBF4E9040FDA}"/>
    <cellStyle name="ผลรวม 3 7 4 2" xfId="13035" xr:uid="{76D9E864-B5A0-4DA0-AB49-871C4B761FF9}"/>
    <cellStyle name="ผลรวม 3 7 4 3" xfId="5339" xr:uid="{F5B9CE13-DA2D-4935-B24A-59AFCA1C7E2C}"/>
    <cellStyle name="ผลรวม 3 7 4 4" xfId="1415" xr:uid="{944F6ED9-E1C3-47AF-8AA3-3016D3F81531}"/>
    <cellStyle name="ผลรวม 3 7 5" xfId="26194" xr:uid="{8096E92C-D51B-4ADD-B863-A2BAE0365DCF}"/>
    <cellStyle name="ผลรวม 3 7 5 2" xfId="12758" xr:uid="{B7AC4BF8-AEA8-431A-84C5-E9B8897BBF2E}"/>
    <cellStyle name="ผลรวม 3 7 5 3" xfId="5084" xr:uid="{D4769A06-D575-4D02-A280-8F748069407A}"/>
    <cellStyle name="ผลรวม 3 7 5 4" xfId="1196" xr:uid="{CF49C8FB-064E-40BD-835B-10D6A9997A7A}"/>
    <cellStyle name="ผลรวม 3 7 6" xfId="31046" xr:uid="{E5D560D8-BB05-452A-9C99-E160F3B8C51B}"/>
    <cellStyle name="ผลรวม 3 7 6 2" xfId="17246" xr:uid="{B5EC955F-56FA-4101-A6AB-F0AED57BADD6}"/>
    <cellStyle name="ผลรวม 3 7 6 3" xfId="8589" xr:uid="{4CB76FB2-928E-4C76-8C9E-905E0561C34C}"/>
    <cellStyle name="ผลรวม 3 7 6 4" xfId="3492" xr:uid="{EE61ECEA-77DE-42E0-910D-C09D3961459A}"/>
    <cellStyle name="ผลรวม 3 7 7" xfId="39137" xr:uid="{525B8420-A95A-4A83-B377-3352F0E55927}"/>
    <cellStyle name="ผลรวม 3 7 8" xfId="24491" xr:uid="{0473C431-8A7B-4FB7-A9C7-82BCA53A4BDC}"/>
    <cellStyle name="ผลรวม 3 7 9" xfId="19483" xr:uid="{3B43F72C-8F4D-4D98-A8C7-5F69692B962E}"/>
    <cellStyle name="ผลรวม 3 8" xfId="42010" xr:uid="{919D282B-959D-4ED9-863A-5BA83C846AA7}"/>
    <cellStyle name="ผลรวม 3 8 2" xfId="41465" xr:uid="{5F54D9F3-EFFB-40FB-A8EC-87A49EB3BFC3}"/>
    <cellStyle name="ผลรวม 3 8 2 2" xfId="30232" xr:uid="{956CAA4F-C837-4169-9CF7-3D95B646F307}"/>
    <cellStyle name="ผลรวม 3 8 2 2 2" xfId="16498" xr:uid="{9A5D5C48-3051-4C5E-B5A3-538F93771194}"/>
    <cellStyle name="ผลรวม 3 8 2 2 3" xfId="7921" xr:uid="{4B5BFA9F-7328-45E5-A0ED-FCD2449D1957}"/>
    <cellStyle name="ผลรวม 3 8 2 2 4" xfId="2996" xr:uid="{322593AA-AA5D-4672-9509-5440B11DC482}"/>
    <cellStyle name="ผลรวม 3 8 2 3" xfId="25686" xr:uid="{82A72F35-2C57-4C2C-BE9B-B6D8150E1316}"/>
    <cellStyle name="ผลรวม 3 8 2 3 2" xfId="12261" xr:uid="{DC22DF4F-2E44-4817-9AC9-24853805C502}"/>
    <cellStyle name="ผลรวม 3 8 2 3 3" xfId="4731" xr:uid="{7D61AD4E-E9CE-470F-A08B-86A1AFC4F63A}"/>
    <cellStyle name="ผลรวม 3 8 2 3 4" xfId="965" xr:uid="{A2B9FC68-FF38-4A59-8FD3-2D5BFCED6CA2}"/>
    <cellStyle name="ผลรวม 3 8 2 4" xfId="27876" xr:uid="{27591FFB-0BBE-4029-923C-B71B5F82AD3F}"/>
    <cellStyle name="ผลรวม 3 8 2 4 2" xfId="14404" xr:uid="{8D75AB68-C70D-4D79-835E-3E4C7F734C3D}"/>
    <cellStyle name="ผลรวม 3 8 2 4 3" xfId="6294" xr:uid="{FEBD1D29-3A40-4CA5-B62F-31C2AD99E04B}"/>
    <cellStyle name="ผลรวม 3 8 2 4 4" xfId="1968" xr:uid="{00A5D19B-4E5D-42B1-B434-E30EE9C13ADC}"/>
    <cellStyle name="ผลรวม 3 8 2 5" xfId="38603" xr:uid="{A090241A-13C9-4B4F-B1B6-46AF32D131FF}"/>
    <cellStyle name="ผลรวม 3 8 2 6" xfId="23980" xr:uid="{99712EFA-9D15-46E0-A4F5-292BC114D65C}"/>
    <cellStyle name="ผลรวม 3 8 2 7" xfId="39104" xr:uid="{69DE78A9-81D0-4D28-9E0E-D39EFB47D9B2}"/>
    <cellStyle name="ผลรวม 3 8 2 8" xfId="10799" xr:uid="{965D40E9-1E9A-4AB7-AAAC-D616A5541A30}"/>
    <cellStyle name="ผลรวม 3 8 3" xfId="27569" xr:uid="{DAC64D2E-C1ED-4339-9346-81ADF7DC4097}"/>
    <cellStyle name="ผลรวม 3 8 3 2" xfId="14101" xr:uid="{D49E5310-D31A-4FA5-8D69-44A125D93C8C}"/>
    <cellStyle name="ผลรวม 3 8 3 3" xfId="6065" xr:uid="{20431DB3-9065-46ED-9A84-D328BD049158}"/>
    <cellStyle name="ผลรวม 3 8 3 4" xfId="1797" xr:uid="{A2F82BB3-9AC0-4887-8CA2-385DEFE9032B}"/>
    <cellStyle name="ผลรวม 3 8 4" xfId="26193" xr:uid="{77B3F045-8849-4CE6-BDF2-A56B62C033BF}"/>
    <cellStyle name="ผลรวม 3 8 4 2" xfId="12757" xr:uid="{07614909-1EA6-4E0E-A52E-49E693B0AA87}"/>
    <cellStyle name="ผลรวม 3 8 4 3" xfId="5083" xr:uid="{8366CFCF-DE8A-4A0E-8F09-0503BF6497FC}"/>
    <cellStyle name="ผลรวม 3 8 4 4" xfId="1195" xr:uid="{8CA39DEF-A29E-4591-A6CF-99E3C107D51F}"/>
    <cellStyle name="ผลรวม 3 8 5" xfId="28381" xr:uid="{6B365B29-C463-4341-B42D-546AFD91366A}"/>
    <cellStyle name="ผลรวม 3 8 5 2" xfId="14900" xr:uid="{7804C274-63B2-4825-B2B6-59B7EC158E86}"/>
    <cellStyle name="ผลรวม 3 8 5 3" xfId="6676" xr:uid="{E4DA8E11-D283-4569-BEE7-B71F70F5E7E7}"/>
    <cellStyle name="ผลรวม 3 8 5 4" xfId="2272" xr:uid="{FBE2F442-247E-4028-81F0-D6A7B25DE081}"/>
    <cellStyle name="ผลรวม 3 8 6" xfId="39136" xr:uid="{603CAFED-E496-4C01-980E-33FEC4EB2B84}"/>
    <cellStyle name="ผลรวม 3 8 7" xfId="24490" xr:uid="{8B298CFC-923D-4E3C-814A-042DBDB9ECF3}"/>
    <cellStyle name="ผลรวม 3 8 8" xfId="15270" xr:uid="{A3C09326-F1C1-4D8C-9C1E-C4024989397F}"/>
    <cellStyle name="ผลรวม 3 8 9" xfId="10501" xr:uid="{DD6FEB28-A2F4-45E8-8B78-FD597758F84A}"/>
    <cellStyle name="ผลรวม 3 9" xfId="41473" xr:uid="{368F61E7-DBED-445B-9071-BFE5E3F6D1B8}"/>
    <cellStyle name="ผลรวม 3 9 2" xfId="30193" xr:uid="{F9043C57-4A7D-4AC8-BFC6-1E5F37373110}"/>
    <cellStyle name="ผลรวม 3 9 2 2" xfId="16463" xr:uid="{4CC0F770-BAD4-447A-87DC-375BFB4EBFF4}"/>
    <cellStyle name="ผลรวม 3 9 2 3" xfId="7887" xr:uid="{8C4ED17B-2B74-4D48-BC69-B7C85DA21674}"/>
    <cellStyle name="ผลรวม 3 9 2 4" xfId="2964" xr:uid="{37FAE04B-EBBA-41E7-BFCC-208D10BA95A9}"/>
    <cellStyle name="ผลรวม 3 9 3" xfId="25694" xr:uid="{66B75B39-1DB0-4D0B-B231-5D790441987D}"/>
    <cellStyle name="ผลรวม 3 9 3 2" xfId="12269" xr:uid="{103D7CAC-6E90-471A-8615-E6AD0363C116}"/>
    <cellStyle name="ผลรวม 3 9 3 3" xfId="4739" xr:uid="{15BD6284-3371-470A-B1E9-FAFB0541EDD6}"/>
    <cellStyle name="ผลรวม 3 9 3 4" xfId="973" xr:uid="{EA154BE7-D832-4BF8-9856-612EFC69D836}"/>
    <cellStyle name="ผลรวม 3 9 4" xfId="27884" xr:uid="{674678B3-B2ED-4218-BAAA-8EAF43F5BA78}"/>
    <cellStyle name="ผลรวม 3 9 4 2" xfId="14412" xr:uid="{E56BEC4D-2AC4-46ED-BB6E-C58E2D688704}"/>
    <cellStyle name="ผลรวม 3 9 4 3" xfId="6302" xr:uid="{BA3FC76E-D493-4380-9A2A-8B72611E3335}"/>
    <cellStyle name="ผลรวม 3 9 4 4" xfId="1976" xr:uid="{59C5D81E-27E6-43B0-89D6-7C34CF98576A}"/>
    <cellStyle name="ผลรวม 3 9 5" xfId="38611" xr:uid="{B8628034-D660-43CF-9FC5-B443788DFA8A}"/>
    <cellStyle name="ผลรวม 3 9 6" xfId="23988" xr:uid="{C63CDB73-0EA2-4E02-8C4C-4D2959696557}"/>
    <cellStyle name="ผลรวม 3 9 7" xfId="40439" xr:uid="{CDE3FCC3-CFB1-46C0-B6A0-E0B4F17E1AF8}"/>
    <cellStyle name="ผลรวม 3 9 8" xfId="5421" xr:uid="{494FC6DF-9356-4EB2-BBDD-FA22DCD2FC56}"/>
    <cellStyle name="ผลรวม 4" xfId="42009" xr:uid="{F701DD15-C9EE-4377-B3D6-DBBF26FFD749}"/>
    <cellStyle name="ผลรวม 4 10" xfId="26192" xr:uid="{E046927F-7688-48E5-851D-12894B2E6A48}"/>
    <cellStyle name="ผลรวม 4 10 2" xfId="12756" xr:uid="{371EC880-A1C2-468F-94BB-DD26F82FAE88}"/>
    <cellStyle name="ผลรวม 4 10 3" xfId="5082" xr:uid="{86391A60-3D38-4B2C-96FC-C787E8211C0D}"/>
    <cellStyle name="ผลรวม 4 10 4" xfId="1194" xr:uid="{51863A92-3BE5-4B82-B401-EFE06233AE74}"/>
    <cellStyle name="ผลรวม 4 11" xfId="31044" xr:uid="{3D9F8432-412C-4BB9-A50C-1028F76C328F}"/>
    <cellStyle name="ผลรวม 4 11 2" xfId="17244" xr:uid="{4EF12D92-EE7E-4E24-8249-1870A39A1909}"/>
    <cellStyle name="ผลรวม 4 11 3" xfId="8587" xr:uid="{25979396-CF1E-4F46-A2AE-8A6B00762F8F}"/>
    <cellStyle name="ผลรวม 4 11 4" xfId="3490" xr:uid="{B5EABE26-5C4F-4CCF-ACE4-0F84A95102F6}"/>
    <cellStyle name="ผลรวม 4 12" xfId="39135" xr:uid="{EE4B3C60-D9C3-448F-B8A3-A1689E5FFDF1}"/>
    <cellStyle name="ผลรวม 4 13" xfId="24489" xr:uid="{078679A7-C51E-4D2D-B128-58925B6A53D1}"/>
    <cellStyle name="ผลรวม 4 14" xfId="19480" xr:uid="{46BB5AD4-D30B-4B26-9B34-69B03E1D9167}"/>
    <cellStyle name="ผลรวม 4 15" xfId="10502" xr:uid="{C5A30EC8-1C0C-4938-99CB-B35C9F85D3CE}"/>
    <cellStyle name="ผลรวม 4 2" xfId="42008" xr:uid="{6400D69A-1FAB-4690-AECF-575E1172D7E9}"/>
    <cellStyle name="ผลรวม 4 2 10" xfId="26191" xr:uid="{C9E0C319-2613-4121-8693-26E3D7E90F49}"/>
    <cellStyle name="ผลรวม 4 2 10 2" xfId="12755" xr:uid="{83F5E54F-785E-4C8B-8043-B52E32C679E4}"/>
    <cellStyle name="ผลรวม 4 2 10 3" xfId="5081" xr:uid="{A6442935-08F6-40C4-A28D-A5BB7E4D5F33}"/>
    <cellStyle name="ผลรวม 4 2 10 4" xfId="1193" xr:uid="{0C219543-9DC3-47D0-B0EC-B446ABEDD1D7}"/>
    <cellStyle name="ผลรวม 4 2 11" xfId="31043" xr:uid="{EE313A1C-9004-48A3-8962-8C7289965B6C}"/>
    <cellStyle name="ผลรวม 4 2 11 2" xfId="17243" xr:uid="{E506272B-D4EB-4AD5-8A43-DDC74078426C}"/>
    <cellStyle name="ผลรวม 4 2 11 3" xfId="8586" xr:uid="{B616FE20-E741-400D-9BCD-91578869059C}"/>
    <cellStyle name="ผลรวม 4 2 11 4" xfId="3489" xr:uid="{73E11D44-EA89-4056-9449-10776B155405}"/>
    <cellStyle name="ผลรวม 4 2 12" xfId="39134" xr:uid="{F0CFF71D-FBD1-42A1-A3B0-11D61177A3F0}"/>
    <cellStyle name="ผลรวม 4 2 13" xfId="24488" xr:uid="{0D11E1EF-FA80-4BD7-8E8C-CFF32B5A3E75}"/>
    <cellStyle name="ผลรวม 4 2 14" xfId="19481" xr:uid="{261EDC44-4411-4CDB-83C2-24E2FF3B65CB}"/>
    <cellStyle name="ผลรวม 4 2 15" xfId="10503" xr:uid="{0DB3A8BF-756A-4B92-A723-11B0EEF39747}"/>
    <cellStyle name="ผลรวม 4 2 2" xfId="41463" xr:uid="{96DF674F-FE2E-4E21-BC40-00CCED1DF003}"/>
    <cellStyle name="ผลรวม 4 2 2 10" xfId="5453" xr:uid="{83C0D13F-119F-4EFB-8636-D5B57D883789}"/>
    <cellStyle name="ผลรวม 4 2 2 2" xfId="31041" xr:uid="{1844C0F7-84F9-44F8-AF32-C69DD59B95BF}"/>
    <cellStyle name="ผลรวม 4 2 2 2 2" xfId="17241" xr:uid="{FC21C8B4-8CF1-4CB0-95D3-DEE9814F367F}"/>
    <cellStyle name="ผลรวม 4 2 2 2 3" xfId="8584" xr:uid="{A6C048E6-B8C2-4B6E-A26E-0F128B48A8D9}"/>
    <cellStyle name="ผลรวม 4 2 2 2 4" xfId="3487" xr:uid="{58090D42-2C40-4AE4-B425-7ABB716868E4}"/>
    <cellStyle name="ผลรวม 4 2 2 3" xfId="27874" xr:uid="{5B3DB9B0-8B01-4709-B67E-C9A5B02249FC}"/>
    <cellStyle name="ผลรวม 4 2 2 3 2" xfId="14402" xr:uid="{4840D951-5E67-48AD-ADF8-573C7855C029}"/>
    <cellStyle name="ผลรวม 4 2 2 3 3" xfId="6292" xr:uid="{32A37298-D371-4D08-A25A-DA4A18238D10}"/>
    <cellStyle name="ผลรวม 4 2 2 3 4" xfId="1966" xr:uid="{28946F0F-24FB-4D1A-80DC-FF9F0ADAA9BC}"/>
    <cellStyle name="ผลรวม 4 2 2 4" xfId="30191" xr:uid="{37AB9DFF-8C2C-48DD-B6BC-5BFDB1D7BA92}"/>
    <cellStyle name="ผลรวม 4 2 2 4 2" xfId="16461" xr:uid="{154BFC6F-CBD8-4087-83AD-93EAF59346F8}"/>
    <cellStyle name="ผลรวม 4 2 2 4 3" xfId="7885" xr:uid="{900A8A66-242E-4B06-AEE8-2899E687E38B}"/>
    <cellStyle name="ผลรวม 4 2 2 4 4" xfId="2962" xr:uid="{58C7A88E-8404-466C-B6F3-077C961CE3E4}"/>
    <cellStyle name="ผลรวม 4 2 2 5" xfId="25684" xr:uid="{C2AEA962-3D31-4D22-B1FF-AF20F0B076F8}"/>
    <cellStyle name="ผลรวม 4 2 2 5 2" xfId="12259" xr:uid="{DA3EE688-1CDC-40B1-B783-309905F0A25D}"/>
    <cellStyle name="ผลรวม 4 2 2 5 3" xfId="4729" xr:uid="{69CE67FA-D13D-48F0-BA22-64F0301B5535}"/>
    <cellStyle name="ผลรวม 4 2 2 5 4" xfId="963" xr:uid="{C6826C29-7319-40B2-A268-BBD1F1C2341D}"/>
    <cellStyle name="ผลรวม 4 2 2 6" xfId="31042" xr:uid="{30A24F9B-A34B-428E-9236-2A1152CD1335}"/>
    <cellStyle name="ผลรวม 4 2 2 6 2" xfId="17242" xr:uid="{C405C162-7DFE-4FFD-92AB-E3C7C9BAB379}"/>
    <cellStyle name="ผลรวม 4 2 2 6 3" xfId="8585" xr:uid="{A434D583-253F-4A58-8885-6019688C553B}"/>
    <cellStyle name="ผลรวม 4 2 2 6 4" xfId="3488" xr:uid="{DD583531-1DE2-403C-98D5-43E06848A682}"/>
    <cellStyle name="ผลรวม 4 2 2 7" xfId="38601" xr:uid="{FC97148E-297E-484B-9F18-DBF2D0FB3A88}"/>
    <cellStyle name="ผลรวม 4 2 2 8" xfId="23978" xr:uid="{262BCA58-61AC-4FAE-A119-4984376B609F}"/>
    <cellStyle name="ผลรวม 4 2 2 9" xfId="39110" xr:uid="{E2BF0176-C852-45FE-8E58-7966EB96BA29}"/>
    <cellStyle name="ผลรวม 4 2 3" xfId="31040" xr:uid="{FD0D8F86-312E-4118-886C-AB941AFB1956}"/>
    <cellStyle name="ผลรวม 4 2 3 2" xfId="31039" xr:uid="{161DD28B-29F5-4F26-9BE7-5C06E2DFDDF6}"/>
    <cellStyle name="ผลรวม 4 2 3 2 2" xfId="17239" xr:uid="{1E53FB78-6684-4E48-B4FC-24741FBC9CB1}"/>
    <cellStyle name="ผลรวม 4 2 3 2 3" xfId="8582" xr:uid="{A6ECA2AF-5134-4DA6-86C0-C603AAAD6883}"/>
    <cellStyle name="ผลรวม 4 2 3 2 4" xfId="3485" xr:uid="{515C7FEE-C619-43B8-892E-75C504001956}"/>
    <cellStyle name="ผลรวม 4 2 3 3" xfId="17240" xr:uid="{9CFDE82C-DB27-473A-86BC-D3A403364B3D}"/>
    <cellStyle name="ผลรวม 4 2 3 4" xfId="8583" xr:uid="{9426DA9F-475E-403A-ACDA-A6302DD85D1B}"/>
    <cellStyle name="ผลรวม 4 2 3 5" xfId="3486" xr:uid="{ED1324EC-79ED-417B-A956-38DF1501EBCF}"/>
    <cellStyle name="ผลรวม 4 2 4" xfId="31038" xr:uid="{7645D61A-BDEC-4E07-97BB-95A8F4D0CB89}"/>
    <cellStyle name="ผลรวม 4 2 4 2" xfId="31037" xr:uid="{4545E534-40A5-4116-92F9-37F2FAF1796E}"/>
    <cellStyle name="ผลรวม 4 2 4 2 2" xfId="17237" xr:uid="{DFE9AC15-6B13-4CFB-8FA7-90B69A1DE2B9}"/>
    <cellStyle name="ผลรวม 4 2 4 2 3" xfId="8580" xr:uid="{F914D30A-699C-4C24-B83E-47BE55E56CEE}"/>
    <cellStyle name="ผลรวม 4 2 4 2 4" xfId="3483" xr:uid="{2E833B86-5E9C-492D-AF3E-C7044A9E3C25}"/>
    <cellStyle name="ผลรวม 4 2 4 3" xfId="17238" xr:uid="{EDB19F4F-A845-42EF-A4C3-B0128B064668}"/>
    <cellStyle name="ผลรวม 4 2 4 4" xfId="8581" xr:uid="{2C860114-6F6B-424D-B7C8-FA7DFEABCB0D}"/>
    <cellStyle name="ผลรวม 4 2 4 5" xfId="3484" xr:uid="{470A2D91-BBAA-4A21-8940-BADA283F16C5}"/>
    <cellStyle name="ผลรวม 4 2 5" xfId="31036" xr:uid="{E2AAA465-1644-443C-BC46-5C163A007802}"/>
    <cellStyle name="ผลรวม 4 2 5 2" xfId="31035" xr:uid="{0C4E89EF-89C2-4CF6-965B-9AC4CDD141B0}"/>
    <cellStyle name="ผลรวม 4 2 5 2 2" xfId="17235" xr:uid="{3895BB64-D7F4-4772-9E67-A5FDD8A1C55E}"/>
    <cellStyle name="ผลรวม 4 2 5 2 3" xfId="8578" xr:uid="{5D84C48F-F33B-4E02-AD67-46F8089E0AAB}"/>
    <cellStyle name="ผลรวม 4 2 5 2 4" xfId="3481" xr:uid="{877C9EF3-E065-403F-9CE3-9E19BC60CA3B}"/>
    <cellStyle name="ผลรวม 4 2 5 3" xfId="17236" xr:uid="{0E2757BC-7E8E-48BA-85DE-006CC367C15A}"/>
    <cellStyle name="ผลรวม 4 2 5 4" xfId="8579" xr:uid="{947D2A0B-9CFF-4ACF-94A4-4AF223475450}"/>
    <cellStyle name="ผลรวม 4 2 5 5" xfId="3482" xr:uid="{4B731FFF-CBC7-4A8E-AAB3-ABC17EFBDD82}"/>
    <cellStyle name="ผลรวม 4 2 6" xfId="31034" xr:uid="{22B8A5E5-4757-4111-8897-47F7C7BADB8A}"/>
    <cellStyle name="ผลรวม 4 2 6 2" xfId="31033" xr:uid="{94D1D54A-08EE-4A15-8DE0-92B81AF51594}"/>
    <cellStyle name="ผลรวม 4 2 6 2 2" xfId="17233" xr:uid="{BDE2EF3D-11DE-4366-AFDD-27F20A891EB3}"/>
    <cellStyle name="ผลรวม 4 2 6 2 3" xfId="8576" xr:uid="{29D0A127-02A6-4398-88B6-0868BA409F10}"/>
    <cellStyle name="ผลรวม 4 2 6 2 4" xfId="3479" xr:uid="{BB284CA8-0811-4EDB-BBDC-8FD8F0DC3318}"/>
    <cellStyle name="ผลรวม 4 2 6 3" xfId="17234" xr:uid="{229AF07E-25CB-47C5-802D-4B251553307C}"/>
    <cellStyle name="ผลรวม 4 2 6 4" xfId="8577" xr:uid="{A8DEC8B5-385A-4198-B94A-D19F4A10DAF1}"/>
    <cellStyle name="ผลรวม 4 2 6 5" xfId="3480" xr:uid="{4F570DD3-0021-488F-B359-CFD1D05D7998}"/>
    <cellStyle name="ผลรวม 4 2 7" xfId="31032" xr:uid="{FD26A4B0-C59E-47B0-A97C-04192910F952}"/>
    <cellStyle name="ผลรวม 4 2 7 2" xfId="17232" xr:uid="{6F9DDF26-5DE8-40E5-9DA9-A03AD359D572}"/>
    <cellStyle name="ผลรวม 4 2 7 3" xfId="8575" xr:uid="{D1F8EFA7-9405-4C19-92C2-1FEFFADCB948}"/>
    <cellStyle name="ผลรวม 4 2 7 4" xfId="3478" xr:uid="{7F74F163-2212-4D0D-A8E8-0FE169833640}"/>
    <cellStyle name="ผลรวม 4 2 8" xfId="28379" xr:uid="{7094F237-2804-4147-B718-ABFA81B8892B}"/>
    <cellStyle name="ผลรวม 4 2 8 2" xfId="14898" xr:uid="{158106A8-DF68-4BA8-B7DB-4E445CA37955}"/>
    <cellStyle name="ผลรวม 4 2 8 3" xfId="6674" xr:uid="{CA4140C8-552A-4014-9A19-4C6878B6B669}"/>
    <cellStyle name="ผลรวม 4 2 8 4" xfId="2270" xr:uid="{021244FE-67F5-4813-A00E-11F975230C76}"/>
    <cellStyle name="ผลรวม 4 2 9" xfId="27574" xr:uid="{4D454959-4B96-49A5-BCAC-17F642230142}"/>
    <cellStyle name="ผลรวม 4 2 9 2" xfId="14106" xr:uid="{1BCE45DC-3A7C-453D-AA6E-27EA4563FB87}"/>
    <cellStyle name="ผลรวม 4 2 9 3" xfId="6070" xr:uid="{59281C2A-110A-4B8D-9AF5-1C1BDFF9618D}"/>
    <cellStyle name="ผลรวม 4 2 9 4" xfId="1802" xr:uid="{07D5EFFB-4098-438C-9211-11B3E6D44180}"/>
    <cellStyle name="ผลรวม 4 3" xfId="42007" xr:uid="{817C1098-5990-4C75-967E-2687AB75C3A4}"/>
    <cellStyle name="ผลรวม 4 3 10" xfId="31031" xr:uid="{095149C7-C63E-4E10-967F-9D607488E95D}"/>
    <cellStyle name="ผลรวม 4 3 10 2" xfId="17231" xr:uid="{18DC57B7-D4B5-4EA2-9153-5243CAE354FA}"/>
    <cellStyle name="ผลรวม 4 3 10 3" xfId="8574" xr:uid="{A78E3AC5-16DD-46FB-B9E9-F37A3DA4148A}"/>
    <cellStyle name="ผลรวม 4 3 10 4" xfId="3477" xr:uid="{1497613C-5EFF-4E13-8C64-3DBC9D8769C8}"/>
    <cellStyle name="ผลรวม 4 3 11" xfId="39133" xr:uid="{C72918DB-A49F-4276-B355-5B7A163BBFDD}"/>
    <cellStyle name="ผลรวม 4 3 12" xfId="24487" xr:uid="{BBECD2E2-234B-4A65-AD6E-A46EFC25C4AA}"/>
    <cellStyle name="ผลรวม 4 3 13" xfId="19482" xr:uid="{33D46339-198A-457E-989E-F80C7839C15A}"/>
    <cellStyle name="ผลรวม 4 3 14" xfId="10510" xr:uid="{30EB4D2F-464F-4F73-87B0-02FF5FB5CC98}"/>
    <cellStyle name="ผลรวม 4 3 2" xfId="41462" xr:uid="{CD84453B-0B32-49B2-B9B4-865B255849F1}"/>
    <cellStyle name="ผลรวม 4 3 2 10" xfId="19252" xr:uid="{1CE94262-1F1D-40C6-99A5-6F8E61E51882}"/>
    <cellStyle name="ผลรวม 4 3 2 2" xfId="31029" xr:uid="{CC240E68-D5EE-4ABA-AC3B-0CCD3083F0FC}"/>
    <cellStyle name="ผลรวม 4 3 2 2 2" xfId="17229" xr:uid="{6DCC8A35-A114-4E62-97B0-A65177059237}"/>
    <cellStyle name="ผลรวม 4 3 2 2 3" xfId="8572" xr:uid="{1643F384-D147-48D7-B9C2-3F6BB8B14AB7}"/>
    <cellStyle name="ผลรวม 4 3 2 2 4" xfId="3475" xr:uid="{FD9CE930-BFFF-423B-BF41-3F06CFE3CDC8}"/>
    <cellStyle name="ผลรวม 4 3 2 3" xfId="27873" xr:uid="{4F755B49-7622-4F52-BAEF-C3FDF44D5E7D}"/>
    <cellStyle name="ผลรวม 4 3 2 3 2" xfId="14401" xr:uid="{5D2DCDF2-1897-4DCB-BFAB-5270F6A151E4}"/>
    <cellStyle name="ผลรวม 4 3 2 3 3" xfId="6291" xr:uid="{6B4FBD8E-D779-4724-8343-7B9BA65E358D}"/>
    <cellStyle name="ผลรวม 4 3 2 3 4" xfId="1965" xr:uid="{853DF893-F30C-46E2-BE55-5EFC012F7BEC}"/>
    <cellStyle name="ผลรวม 4 3 2 4" xfId="29969" xr:uid="{CB885F75-CBE8-4FDB-8170-05C98BFF7439}"/>
    <cellStyle name="ผลรวม 4 3 2 4 2" xfId="16265" xr:uid="{B6FFD068-FEA8-41BE-9135-C9D157EAEDD4}"/>
    <cellStyle name="ผลรวม 4 3 2 4 3" xfId="7728" xr:uid="{85CCA6B1-DC5F-4190-90E1-EB56DA9434B7}"/>
    <cellStyle name="ผลรวม 4 3 2 4 4" xfId="2853" xr:uid="{15582078-6829-4DFE-AE4F-94866382343F}"/>
    <cellStyle name="ผลรวม 4 3 2 5" xfId="25683" xr:uid="{6C9478B4-CD6D-4D45-9304-154CA7EE9F8D}"/>
    <cellStyle name="ผลรวม 4 3 2 5 2" xfId="12258" xr:uid="{BB188079-8203-485F-92C1-B4022A7F2CDC}"/>
    <cellStyle name="ผลรวม 4 3 2 5 3" xfId="4728" xr:uid="{A2365D02-6A71-406A-BAE6-D963BE2D0C26}"/>
    <cellStyle name="ผลรวม 4 3 2 5 4" xfId="962" xr:uid="{DE480264-CC06-41BD-86B9-A138C70950F4}"/>
    <cellStyle name="ผลรวม 4 3 2 6" xfId="31030" xr:uid="{C94093B2-F092-4001-88AC-AF8E6ECB17AA}"/>
    <cellStyle name="ผลรวม 4 3 2 6 2" xfId="17230" xr:uid="{2C562E87-59EF-4954-9456-C935E4774C42}"/>
    <cellStyle name="ผลรวม 4 3 2 6 3" xfId="8573" xr:uid="{67D163B0-9A50-4D0B-9F36-3049CC38BB59}"/>
    <cellStyle name="ผลรวม 4 3 2 6 4" xfId="3476" xr:uid="{162EC7B8-20E7-4BC3-A208-850B49A973A0}"/>
    <cellStyle name="ผลรวม 4 3 2 7" xfId="38600" xr:uid="{267517E3-E0E6-47C0-A869-05C93267AB17}"/>
    <cellStyle name="ผลรวม 4 3 2 8" xfId="23977" xr:uid="{BFB76516-116B-41DB-9320-A3290FF29C56}"/>
    <cellStyle name="ผลรวม 4 3 2 9" xfId="39113" xr:uid="{A6F2F9FE-D8BB-4073-A829-EECF09FCB5ED}"/>
    <cellStyle name="ผลรวม 4 3 3" xfId="31028" xr:uid="{0F95AB0F-6BDB-415A-AF96-DBC89EE71CDB}"/>
    <cellStyle name="ผลรวม 4 3 3 2" xfId="31027" xr:uid="{BCAD15A8-5CD2-44F9-8FF3-1F6FB89D9150}"/>
    <cellStyle name="ผลรวม 4 3 3 2 2" xfId="17227" xr:uid="{CE063849-4F56-42F5-B750-E37874515DE0}"/>
    <cellStyle name="ผลรวม 4 3 3 2 3" xfId="8570" xr:uid="{C6718C32-1A08-45C4-8066-050B8326C661}"/>
    <cellStyle name="ผลรวม 4 3 3 2 4" xfId="3473" xr:uid="{4755399B-183D-4BB9-BD6D-57B54D25CEDF}"/>
    <cellStyle name="ผลรวม 4 3 3 3" xfId="17228" xr:uid="{4D94351D-6604-42C7-8001-9EDE7D856D36}"/>
    <cellStyle name="ผลรวม 4 3 3 4" xfId="8571" xr:uid="{F59457E6-9F13-4C8E-A9AD-0D9F7D328015}"/>
    <cellStyle name="ผลรวม 4 3 3 5" xfId="3474" xr:uid="{7A295AB8-CECC-4294-9665-C76958B54296}"/>
    <cellStyle name="ผลรวม 4 3 4" xfId="31026" xr:uid="{85988AA8-9CA0-48F7-82D2-E8DC3B846185}"/>
    <cellStyle name="ผลรวม 4 3 4 2" xfId="31025" xr:uid="{0E7236BF-4FAC-4E2C-A441-4976EE66AD11}"/>
    <cellStyle name="ผลรวม 4 3 4 2 2" xfId="17225" xr:uid="{CACF39B0-F209-4525-8A2F-AEB69EAE19DB}"/>
    <cellStyle name="ผลรวม 4 3 4 2 3" xfId="8568" xr:uid="{75555790-AECC-4C87-A9F5-4734C1198F5A}"/>
    <cellStyle name="ผลรวม 4 3 4 2 4" xfId="3471" xr:uid="{514A0CF6-3FA9-46AC-851A-FFE15D2590BB}"/>
    <cellStyle name="ผลรวม 4 3 4 3" xfId="17226" xr:uid="{7E8B27BE-F178-4EA1-9C86-E7DE2ABD7729}"/>
    <cellStyle name="ผลรวม 4 3 4 4" xfId="8569" xr:uid="{007454EE-9084-405B-8CA7-C11910DBC2B8}"/>
    <cellStyle name="ผลรวม 4 3 4 5" xfId="3472" xr:uid="{0C5187DF-6855-428E-941E-5589F8BC7CA3}"/>
    <cellStyle name="ผลรวม 4 3 5" xfId="31024" xr:uid="{26FC7242-40D7-49D6-99F7-2DEF4EB377E5}"/>
    <cellStyle name="ผลรวม 4 3 5 2" xfId="31023" xr:uid="{B713C6F0-5883-449C-A2E7-AF681FB57842}"/>
    <cellStyle name="ผลรวม 4 3 5 2 2" xfId="17223" xr:uid="{0CDA7081-AEA5-4D64-8D4D-FA07ABC7112E}"/>
    <cellStyle name="ผลรวม 4 3 5 2 3" xfId="8566" xr:uid="{6EDA7FCC-85FC-4351-B919-7E69A7C0A170}"/>
    <cellStyle name="ผลรวม 4 3 5 2 4" xfId="3469" xr:uid="{0B47A1FC-E82C-411F-85CF-E939E6DAA234}"/>
    <cellStyle name="ผลรวม 4 3 5 3" xfId="17224" xr:uid="{10441A96-14EF-42DE-AAE8-1143B82121C3}"/>
    <cellStyle name="ผลรวม 4 3 5 4" xfId="8567" xr:uid="{585158EC-470B-4437-8F02-81F0D6DC9310}"/>
    <cellStyle name="ผลรวม 4 3 5 5" xfId="3470" xr:uid="{B7D4A7A1-90EB-4784-902A-0CBCBDF6E73F}"/>
    <cellStyle name="ผลรวม 4 3 6" xfId="31022" xr:uid="{92FA1CD4-7540-4FDB-B9D9-E9EE2C35FF15}"/>
    <cellStyle name="ผลรวม 4 3 6 2" xfId="17222" xr:uid="{CA525DD7-C879-47BB-A3E1-7A2112E22B0D}"/>
    <cellStyle name="ผลรวม 4 3 6 3" xfId="8565" xr:uid="{79AF39D2-95F4-421B-95BD-0CC8A57CD28C}"/>
    <cellStyle name="ผลรวม 4 3 6 4" xfId="3468" xr:uid="{686A0689-5AA5-476D-8690-5840B1576DA4}"/>
    <cellStyle name="ผลรวม 4 3 7" xfId="28378" xr:uid="{1CEDF4E3-4B21-4945-B9ED-715698A7D4FC}"/>
    <cellStyle name="ผลรวม 4 3 7 2" xfId="14897" xr:uid="{DF9F8EDA-8033-4C72-9FC0-8C3D2AB66A01}"/>
    <cellStyle name="ผลรวม 4 3 7 3" xfId="6673" xr:uid="{AACF232D-817A-414E-95AE-556AAC65B0FC}"/>
    <cellStyle name="ผลรวม 4 3 7 4" xfId="2269" xr:uid="{C3D41291-5DCC-4A8D-A6BC-D35153530F65}"/>
    <cellStyle name="ผลรวม 4 3 8" xfId="27571" xr:uid="{2AE3A605-DFD5-428D-8515-CFE46CCDC55F}"/>
    <cellStyle name="ผลรวม 4 3 8 2" xfId="14103" xr:uid="{8B2D68B1-A988-4AB4-BABF-ADF025F301EC}"/>
    <cellStyle name="ผลรวม 4 3 8 3" xfId="6067" xr:uid="{CD94E947-5727-476F-94B4-B5AC4A9C43CF}"/>
    <cellStyle name="ผลรวม 4 3 8 4" xfId="1799" xr:uid="{449FB972-141A-464A-948F-6DC4ADF7DFE8}"/>
    <cellStyle name="ผลรวม 4 3 9" xfId="26190" xr:uid="{94DECAF3-2483-483C-B09E-9B7A2DA2221A}"/>
    <cellStyle name="ผลรวม 4 3 9 2" xfId="12754" xr:uid="{81B72B8E-19D1-4C37-B292-E356E9581CEF}"/>
    <cellStyle name="ผลรวม 4 3 9 3" xfId="5080" xr:uid="{AE28D903-91D3-4D6A-B228-59F96420D6B6}"/>
    <cellStyle name="ผลรวม 4 3 9 4" xfId="1192" xr:uid="{35695398-5935-4E08-AD48-3FF414B94490}"/>
    <cellStyle name="ผลรวม 4 4" xfId="42006" xr:uid="{2061159B-6AED-4AE4-B950-6392B21C184B}"/>
    <cellStyle name="ผลรวม 4 4 10" xfId="31021" xr:uid="{C6AA6BB4-996C-4673-9E8E-4E5990BDD873}"/>
    <cellStyle name="ผลรวม 4 4 10 2" xfId="17221" xr:uid="{28AF5539-9400-4701-A2F7-563D69525DDC}"/>
    <cellStyle name="ผลรวม 4 4 10 3" xfId="8564" xr:uid="{56FB360B-7303-4841-B3C4-BA066EBAB282}"/>
    <cellStyle name="ผลรวม 4 4 10 4" xfId="3467" xr:uid="{30A6C175-AB42-438A-BE4C-DC05D978E7BB}"/>
    <cellStyle name="ผลรวม 4 4 11" xfId="39132" xr:uid="{7EA56BF9-6F3B-42C8-BBF7-F1770DEBB98D}"/>
    <cellStyle name="ผลรวม 4 4 12" xfId="24486" xr:uid="{E8FDD09B-5C37-48AB-A6C6-9B9566C1CD14}"/>
    <cellStyle name="ผลรวม 4 4 13" xfId="15269" xr:uid="{DC59BC41-DBCC-4A96-A0F0-F27077F5CD9D}"/>
    <cellStyle name="ผลรวม 4 4 14" xfId="4876" xr:uid="{4EF1D5F8-2CC8-4109-BBA3-F59F2E907F41}"/>
    <cellStyle name="ผลรวม 4 4 2" xfId="41461" xr:uid="{ED55FD79-1B3D-4FF3-91AA-6CC21B8C47E0}"/>
    <cellStyle name="ผลรวม 4 4 2 10" xfId="5567" xr:uid="{6D71AB47-B48B-447F-AD35-65E6858E6706}"/>
    <cellStyle name="ผลรวม 4 4 2 2" xfId="31019" xr:uid="{324A46B5-E60C-4B58-A871-60B8D901EEDC}"/>
    <cellStyle name="ผลรวม 4 4 2 2 2" xfId="17219" xr:uid="{EF371829-37C6-4F09-89CF-70165671604F}"/>
    <cellStyle name="ผลรวม 4 4 2 2 3" xfId="8562" xr:uid="{01B6A6FB-F4AD-47A0-8297-E56626100231}"/>
    <cellStyle name="ผลรวม 4 4 2 2 4" xfId="3465" xr:uid="{2FE5D660-5CC3-4E5E-AABC-0D6FE9915162}"/>
    <cellStyle name="ผลรวม 4 4 2 3" xfId="27872" xr:uid="{C757C391-2088-43F0-A5B7-404B1C134ADA}"/>
    <cellStyle name="ผลรวม 4 4 2 3 2" xfId="14400" xr:uid="{8D9155A2-ECB6-4A61-8961-0AA8379E9A39}"/>
    <cellStyle name="ผลรวม 4 4 2 3 3" xfId="6290" xr:uid="{8B909E21-0AAD-488E-8FDD-A52C5FAAC35F}"/>
    <cellStyle name="ผลรวม 4 4 2 3 4" xfId="1964" xr:uid="{9961103E-32E3-40DD-9DB3-87AA0D915303}"/>
    <cellStyle name="ผลรวม 4 4 2 4" xfId="30190" xr:uid="{5ED59F12-7BCB-416F-9ECB-247897AE72FF}"/>
    <cellStyle name="ผลรวม 4 4 2 4 2" xfId="16460" xr:uid="{AF7E2EFD-D696-48B9-BB41-42CB46255BE7}"/>
    <cellStyle name="ผลรวม 4 4 2 4 3" xfId="7884" xr:uid="{A98C5241-356A-4F81-908A-5B6EA324FF4C}"/>
    <cellStyle name="ผลรวม 4 4 2 4 4" xfId="2961" xr:uid="{D799467D-8FDC-47E8-8983-E812C3226E5B}"/>
    <cellStyle name="ผลรวม 4 4 2 5" xfId="25682" xr:uid="{5EE59CA7-9B44-4C9E-93F1-5B77A63CBAB4}"/>
    <cellStyle name="ผลรวม 4 4 2 5 2" xfId="12257" xr:uid="{747080AF-BE34-4951-86AB-0DCD8FEB469A}"/>
    <cellStyle name="ผลรวม 4 4 2 5 3" xfId="4727" xr:uid="{5AC84723-A031-4988-A4CE-244716989B49}"/>
    <cellStyle name="ผลรวม 4 4 2 5 4" xfId="961" xr:uid="{69266D2A-1873-4AA1-B6CD-D715A264FF72}"/>
    <cellStyle name="ผลรวม 4 4 2 6" xfId="31020" xr:uid="{988079FA-603F-4EB1-94A3-2E30FD15DE8A}"/>
    <cellStyle name="ผลรวม 4 4 2 6 2" xfId="17220" xr:uid="{4BB668F3-168D-489C-83E8-C4F95F58A8FC}"/>
    <cellStyle name="ผลรวม 4 4 2 6 3" xfId="8563" xr:uid="{7292FAAD-2DC6-4807-885D-8BB78D5DB4A2}"/>
    <cellStyle name="ผลรวม 4 4 2 6 4" xfId="3466" xr:uid="{C9031210-39CB-4409-B4D0-D5946B556AA9}"/>
    <cellStyle name="ผลรวม 4 4 2 7" xfId="38599" xr:uid="{8B393723-4449-45A6-8557-85EF424E6D7C}"/>
    <cellStyle name="ผลรวม 4 4 2 8" xfId="23976" xr:uid="{D75F7FF9-8E0A-43A9-928D-A5997A2A5694}"/>
    <cellStyle name="ผลรวม 4 4 2 9" xfId="39116" xr:uid="{3EF08FA6-8A69-47EB-A386-A1EDCA33F91E}"/>
    <cellStyle name="ผลรวม 4 4 3" xfId="31018" xr:uid="{A8B8030F-5EC1-4A13-B059-6844792A5D27}"/>
    <cellStyle name="ผลรวม 4 4 3 2" xfId="31017" xr:uid="{E62435F9-12CA-44FF-B969-61524186954C}"/>
    <cellStyle name="ผลรวม 4 4 3 2 2" xfId="17217" xr:uid="{DD47384A-C043-4067-93B4-469BF1FF8ECA}"/>
    <cellStyle name="ผลรวม 4 4 3 2 3" xfId="8560" xr:uid="{5A7CC40B-C7C3-4EE5-9EBC-FC41284AC4CA}"/>
    <cellStyle name="ผลรวม 4 4 3 2 4" xfId="3463" xr:uid="{F320CFC5-634E-4714-99C0-BCD67B936976}"/>
    <cellStyle name="ผลรวม 4 4 3 3" xfId="17218" xr:uid="{5D48B6FB-D35E-4870-9534-BFC4D7A61B9F}"/>
    <cellStyle name="ผลรวม 4 4 3 4" xfId="8561" xr:uid="{B0226D95-F9C2-4E88-9307-79129B7C7F21}"/>
    <cellStyle name="ผลรวม 4 4 3 5" xfId="3464" xr:uid="{A1F2912F-E6FF-4F49-8DE0-A7F582DBF95A}"/>
    <cellStyle name="ผลรวม 4 4 4" xfId="31016" xr:uid="{48B3666D-3D09-4429-A335-9CB1A8F6C0F1}"/>
    <cellStyle name="ผลรวม 4 4 4 2" xfId="31015" xr:uid="{383D6DE0-839C-42EF-8DB6-E78BA65091D6}"/>
    <cellStyle name="ผลรวม 4 4 4 2 2" xfId="17215" xr:uid="{AED1283F-8735-46F3-B847-926B42E6A96A}"/>
    <cellStyle name="ผลรวม 4 4 4 2 3" xfId="8558" xr:uid="{00630766-0A1D-4792-B5EE-84649B295AB3}"/>
    <cellStyle name="ผลรวม 4 4 4 2 4" xfId="3461" xr:uid="{9DA829B5-A72B-47FD-88B2-130D8A8DF195}"/>
    <cellStyle name="ผลรวม 4 4 4 3" xfId="17216" xr:uid="{3DAF70EE-9F3C-44C4-A00F-3810D3036734}"/>
    <cellStyle name="ผลรวม 4 4 4 4" xfId="8559" xr:uid="{6441BABD-010A-40BF-9F5C-FE458121C135}"/>
    <cellStyle name="ผลรวม 4 4 4 5" xfId="3462" xr:uid="{ED8866D2-C27F-4498-954D-05FD9DD28706}"/>
    <cellStyle name="ผลรวม 4 4 5" xfId="31014" xr:uid="{0A51665C-75EA-4623-8CF6-071B29D3FA40}"/>
    <cellStyle name="ผลรวม 4 4 5 2" xfId="31013" xr:uid="{B2286929-EED6-44E6-AD53-33F52B58322F}"/>
    <cellStyle name="ผลรวม 4 4 5 2 2" xfId="17213" xr:uid="{0415E7FF-9485-4A1F-9D51-A50BA3ECF080}"/>
    <cellStyle name="ผลรวม 4 4 5 2 3" xfId="8556" xr:uid="{D4B99D2C-E452-4DB2-A397-6D0C7A9A225B}"/>
    <cellStyle name="ผลรวม 4 4 5 2 4" xfId="3459" xr:uid="{30988778-1F2A-411D-81DF-51DA0EAA6977}"/>
    <cellStyle name="ผลรวม 4 4 5 3" xfId="17214" xr:uid="{49CD5B0B-7F11-471D-980F-1F128F9081A7}"/>
    <cellStyle name="ผลรวม 4 4 5 4" xfId="8557" xr:uid="{E43F7D01-A158-4570-AB45-8F9A3B5313F7}"/>
    <cellStyle name="ผลรวม 4 4 5 5" xfId="3460" xr:uid="{A8EC7BDF-408A-4003-98B3-DD352728ED04}"/>
    <cellStyle name="ผลรวม 4 4 6" xfId="31012" xr:uid="{6C7B1508-FCAC-4646-AA11-59C5E478824C}"/>
    <cellStyle name="ผลรวม 4 4 6 2" xfId="17212" xr:uid="{041EBE9B-14A6-4A7E-9DFF-52533F36A27B}"/>
    <cellStyle name="ผลรวม 4 4 6 3" xfId="8555" xr:uid="{2BE65076-6F56-4B77-88E2-2E9508FC5720}"/>
    <cellStyle name="ผลรวม 4 4 6 4" xfId="3458" xr:uid="{E717F879-FADA-4A57-AE4E-877AA6820455}"/>
    <cellStyle name="ผลรวม 4 4 7" xfId="28377" xr:uid="{AE0A044E-9C2A-4247-8E22-F8E75C4D44F5}"/>
    <cellStyle name="ผลรวม 4 4 7 2" xfId="14896" xr:uid="{1B5785CB-153A-4012-9B96-F217A228428A}"/>
    <cellStyle name="ผลรวม 4 4 7 3" xfId="6672" xr:uid="{515A7453-C9C1-4F6D-9824-7586F948C08E}"/>
    <cellStyle name="ผลรวม 4 4 7 4" xfId="2268" xr:uid="{4157D2F8-5D98-488B-8EC1-070074382BEA}"/>
    <cellStyle name="ผลรวม 4 4 8" xfId="26481" xr:uid="{EFBEC8ED-468B-4785-8349-090663079DC6}"/>
    <cellStyle name="ผลรวม 4 4 8 2" xfId="13036" xr:uid="{54B54A3A-4A87-42A0-A7C7-7A4F6F69A7C5}"/>
    <cellStyle name="ผลรวม 4 4 8 3" xfId="5340" xr:uid="{50D9B4D5-CB75-4115-8FC8-6090D7C1E37A}"/>
    <cellStyle name="ผลรวม 4 4 8 4" xfId="1416" xr:uid="{5A86418C-3C32-45EB-AD8C-D07C1FB6A6B1}"/>
    <cellStyle name="ผลรวม 4 4 9" xfId="26189" xr:uid="{9273EEFF-D059-413B-938E-4DBB78C074A8}"/>
    <cellStyle name="ผลรวม 4 4 9 2" xfId="12753" xr:uid="{4C8038FA-2E08-4896-B8D3-70A666662C38}"/>
    <cellStyle name="ผลรวม 4 4 9 3" xfId="5079" xr:uid="{BC2D3277-86BA-4613-B77E-E1EE39407F2C}"/>
    <cellStyle name="ผลรวม 4 4 9 4" xfId="1191" xr:uid="{BFC7318E-7DC2-4F11-892E-9F6374AEBB56}"/>
    <cellStyle name="ผลรวม 4 5" xfId="42005" xr:uid="{E0B31E70-BF8D-4394-B75A-E5002CBFCD78}"/>
    <cellStyle name="ผลรวม 4 5 10" xfId="39131" xr:uid="{3481A538-F78D-473E-84AF-4FA2977C02B3}"/>
    <cellStyle name="ผลรวม 4 5 11" xfId="24485" xr:uid="{9B275138-1ABD-4CE5-A13E-833D490E23F1}"/>
    <cellStyle name="ผลรวม 4 5 12" xfId="40630" xr:uid="{DAA31878-418D-48A8-AECA-74C25802450C}"/>
    <cellStyle name="ผลรวม 4 5 13" xfId="7515" xr:uid="{8045D814-054C-4B9C-B575-607C829C7223}"/>
    <cellStyle name="ผลรวม 4 5 2" xfId="41460" xr:uid="{5E92DFBF-C7D3-401A-9892-C41B5D23B736}"/>
    <cellStyle name="ผลรวม 4 5 2 10" xfId="5924" xr:uid="{5B1CDDE1-32F9-4BD6-B59C-E4FAE0B7359C}"/>
    <cellStyle name="ผลรวม 4 5 2 2" xfId="31009" xr:uid="{F5291ADD-200E-4430-98DA-5603C98545C7}"/>
    <cellStyle name="ผลรวม 4 5 2 2 2" xfId="17209" xr:uid="{01BAFC0F-8EE7-433E-960A-75B5F789C4B7}"/>
    <cellStyle name="ผลรวม 4 5 2 2 3" xfId="8552" xr:uid="{F2095994-3487-48E6-A4BE-6D3736A9C961}"/>
    <cellStyle name="ผลรวม 4 5 2 2 4" xfId="3455" xr:uid="{69A7E051-099D-4310-AAAA-300011D46DB5}"/>
    <cellStyle name="ผลรวม 4 5 2 3" xfId="27871" xr:uid="{D57EA880-E0F4-4258-BB67-3E12FF08F0D0}"/>
    <cellStyle name="ผลรวม 4 5 2 3 2" xfId="14399" xr:uid="{D58B3D90-0E00-4A26-BED0-57C04479ED7F}"/>
    <cellStyle name="ผลรวม 4 5 2 3 3" xfId="6289" xr:uid="{EA4F08C6-5FDD-4010-94FB-448291BDF4D6}"/>
    <cellStyle name="ผลรวม 4 5 2 3 4" xfId="1963" xr:uid="{067E1F20-6BF7-4D73-BFA7-11AC520C458D}"/>
    <cellStyle name="ผลรวม 4 5 2 4" xfId="30189" xr:uid="{C2E6B9B1-81FB-41F3-8D5E-C28CEB4DC289}"/>
    <cellStyle name="ผลรวม 4 5 2 4 2" xfId="16459" xr:uid="{882B5C02-96A9-4D1B-8291-081A6A3B17E4}"/>
    <cellStyle name="ผลรวม 4 5 2 4 3" xfId="7883" xr:uid="{BD6CC814-A527-4366-B135-30482988B65A}"/>
    <cellStyle name="ผลรวม 4 5 2 4 4" xfId="2960" xr:uid="{24523B55-66FC-445F-B311-36C368647C80}"/>
    <cellStyle name="ผลรวม 4 5 2 5" xfId="25681" xr:uid="{9E21163D-FC4D-42D0-9CA6-461B24EF544C}"/>
    <cellStyle name="ผลรวม 4 5 2 5 2" xfId="12256" xr:uid="{36182DE6-E406-438B-BAEE-A607AAF539A4}"/>
    <cellStyle name="ผลรวม 4 5 2 5 3" xfId="4726" xr:uid="{63113726-021C-4425-853C-EE6047784C7E}"/>
    <cellStyle name="ผลรวม 4 5 2 5 4" xfId="960" xr:uid="{231DE288-5C16-4F44-BD13-F9442EA116F5}"/>
    <cellStyle name="ผลรวม 4 5 2 6" xfId="31010" xr:uid="{8FA15029-042C-427A-8C99-8D36EA728C90}"/>
    <cellStyle name="ผลรวม 4 5 2 6 2" xfId="17210" xr:uid="{4EBAB1A5-3994-4369-BC5E-50E83BA957F6}"/>
    <cellStyle name="ผลรวม 4 5 2 6 3" xfId="8553" xr:uid="{90D724A3-BA33-44FB-99DA-200D19769D53}"/>
    <cellStyle name="ผลรวม 4 5 2 6 4" xfId="3456" xr:uid="{6B07A942-6D9D-4FD0-8544-BC07FE7DA9D7}"/>
    <cellStyle name="ผลรวม 4 5 2 7" xfId="38598" xr:uid="{8261D0E5-8862-4941-90D4-00CAFD4EA201}"/>
    <cellStyle name="ผลรวม 4 5 2 8" xfId="23975" xr:uid="{4988F90B-2D33-4911-983C-2DD829384F59}"/>
    <cellStyle name="ผลรวม 4 5 2 9" xfId="39111" xr:uid="{D14DEBEC-447A-4653-8A05-B558A32C967E}"/>
    <cellStyle name="ผลรวม 4 5 3" xfId="31008" xr:uid="{3C31BE7D-867F-479B-B091-79C37F3EB86C}"/>
    <cellStyle name="ผลรวม 4 5 3 2" xfId="31007" xr:uid="{74DD1F71-E7E8-4792-BFB1-E271D091C2E1}"/>
    <cellStyle name="ผลรวม 4 5 3 2 2" xfId="17207" xr:uid="{3028B173-482B-4CD2-B250-460332AD9F7B}"/>
    <cellStyle name="ผลรวม 4 5 3 2 3" xfId="8550" xr:uid="{1B27C38D-E8DE-4E72-8493-BC42FD4C2190}"/>
    <cellStyle name="ผลรวม 4 5 3 2 4" xfId="3453" xr:uid="{44E55C1D-A0EE-4AFD-8DC3-0BD5438C7F19}"/>
    <cellStyle name="ผลรวม 4 5 3 3" xfId="17208" xr:uid="{D539B6DC-F547-44F4-8093-771B9E9BECF1}"/>
    <cellStyle name="ผลรวม 4 5 3 4" xfId="8551" xr:uid="{105C4539-97EC-413F-90E0-68BE2E0BCC22}"/>
    <cellStyle name="ผลรวม 4 5 3 5" xfId="3454" xr:uid="{050031B9-411B-4FFA-93DF-CC4428435075}"/>
    <cellStyle name="ผลรวม 4 5 4" xfId="31006" xr:uid="{0124A69C-1093-4701-8BD1-EDBA224989AD}"/>
    <cellStyle name="ผลรวม 4 5 4 2" xfId="31005" xr:uid="{694BAB32-BA98-4865-A6EC-84071B0C3C92}"/>
    <cellStyle name="ผลรวม 4 5 4 2 2" xfId="17205" xr:uid="{56F99480-C32B-49D7-AE34-8BA86EE7360F}"/>
    <cellStyle name="ผลรวม 4 5 4 2 3" xfId="8548" xr:uid="{9F428D4D-40DB-4C1A-ADA8-8F7AA7665539}"/>
    <cellStyle name="ผลรวม 4 5 4 2 4" xfId="3451" xr:uid="{61DE7007-115F-4CCB-B55E-628D2373C785}"/>
    <cellStyle name="ผลรวม 4 5 4 3" xfId="17206" xr:uid="{F998F401-0E3A-4D56-BF94-BA708FD1E30B}"/>
    <cellStyle name="ผลรวม 4 5 4 4" xfId="8549" xr:uid="{34E0A2A6-FD46-44DE-A317-0AB63C0AD5FA}"/>
    <cellStyle name="ผลรวม 4 5 4 5" xfId="3452" xr:uid="{847E98B3-445D-4BD5-A675-1ECD2D1ED465}"/>
    <cellStyle name="ผลรวม 4 5 5" xfId="31004" xr:uid="{4A851645-5E24-40A6-A7DB-E8D3A54DD248}"/>
    <cellStyle name="ผลรวม 4 5 5 2" xfId="17204" xr:uid="{20E7690D-5348-40D1-BD26-8701FBA322D6}"/>
    <cellStyle name="ผลรวม 4 5 5 3" xfId="8547" xr:uid="{836FB4B6-461F-4B3C-9737-0C2E1D87C27D}"/>
    <cellStyle name="ผลรวม 4 5 5 4" xfId="3450" xr:uid="{0B6018FC-572D-4BD6-A6E9-3D8DFFDF0A92}"/>
    <cellStyle name="ผลรวม 4 5 6" xfId="28376" xr:uid="{37873DDE-01F6-4991-B6A4-EAC05E14D8E1}"/>
    <cellStyle name="ผลรวม 4 5 6 2" xfId="14895" xr:uid="{6773F6FD-C8A4-42B9-9971-C782CC0E71C0}"/>
    <cellStyle name="ผลรวม 4 5 6 3" xfId="6671" xr:uid="{C6CCC51C-B670-406E-863D-E35F4101FB1B}"/>
    <cellStyle name="ผลรวม 4 5 6 4" xfId="2267" xr:uid="{53E66DD6-4513-4CF6-AFCB-A607724469DD}"/>
    <cellStyle name="ผลรวม 4 5 7" xfId="27572" xr:uid="{60CC6F2C-D1BE-43C7-9BA2-0B9A19BC009C}"/>
    <cellStyle name="ผลรวม 4 5 7 2" xfId="14104" xr:uid="{2A5B3D19-1A88-48A7-8F7B-28858C423537}"/>
    <cellStyle name="ผลรวม 4 5 7 3" xfId="6068" xr:uid="{32278A1E-831C-4176-9284-A50FD0384798}"/>
    <cellStyle name="ผลรวม 4 5 7 4" xfId="1800" xr:uid="{42DA5B5F-3C33-4495-824A-B823C2A0014B}"/>
    <cellStyle name="ผลรวม 4 5 8" xfId="26188" xr:uid="{34CFE8E8-B901-401F-9F32-309ABCB21CBD}"/>
    <cellStyle name="ผลรวม 4 5 8 2" xfId="12752" xr:uid="{4015136C-0B7C-4586-8F96-15AAB6A3C17A}"/>
    <cellStyle name="ผลรวม 4 5 8 3" xfId="5078" xr:uid="{CD010575-F537-4DAE-AC17-D5E5437DD793}"/>
    <cellStyle name="ผลรวม 4 5 8 4" xfId="1190" xr:uid="{541D758A-C001-4555-9B25-97BE05C49001}"/>
    <cellStyle name="ผลรวม 4 5 9" xfId="31011" xr:uid="{0285C7BE-9214-4BB0-8264-208C579065A2}"/>
    <cellStyle name="ผลรวม 4 5 9 2" xfId="17211" xr:uid="{C41C169D-7269-42CD-8B42-D149E7690B9D}"/>
    <cellStyle name="ผลรวม 4 5 9 3" xfId="8554" xr:uid="{AF45AB13-CFD8-47A2-A0EC-1092F9894D78}"/>
    <cellStyle name="ผลรวม 4 5 9 4" xfId="3457" xr:uid="{C397E61C-1DC7-43A0-B9B2-375AC07A22FC}"/>
    <cellStyle name="ผลรวม 4 6" xfId="42004" xr:uid="{DF4387AC-5AB6-4912-B484-A72969F85104}"/>
    <cellStyle name="ผลรวม 4 6 10" xfId="6438" xr:uid="{B7AA34B0-DDA8-4D5B-8334-1BC6C2F3A3A8}"/>
    <cellStyle name="ผลรวม 4 6 2" xfId="41459" xr:uid="{0D6047E0-290D-440E-8296-0976D46C1B84}"/>
    <cellStyle name="ผลรวม 4 6 2 2" xfId="27870" xr:uid="{F3FD59AD-901C-408D-8835-52CD4BA5A98C}"/>
    <cellStyle name="ผลรวม 4 6 2 2 2" xfId="14398" xr:uid="{3E4DDC67-D1C8-4EEC-B5AC-B4D3F5FE9E72}"/>
    <cellStyle name="ผลรวม 4 6 2 2 3" xfId="6288" xr:uid="{90AC4460-3352-4591-BE12-89A0082DE6C3}"/>
    <cellStyle name="ผลรวม 4 6 2 2 4" xfId="1962" xr:uid="{318F29E7-BD3B-43AF-A115-995050B9DAA6}"/>
    <cellStyle name="ผลรวม 4 6 2 3" xfId="29936" xr:uid="{934E39A0-4E5F-4CB7-9945-EDC13134209A}"/>
    <cellStyle name="ผลรวม 4 6 2 3 2" xfId="16239" xr:uid="{CFA5C9F8-2B76-4C02-B33F-634472D35C35}"/>
    <cellStyle name="ผลรวม 4 6 2 3 3" xfId="7706" xr:uid="{A3C3349B-D88A-43FB-A613-60B8363DB2C4}"/>
    <cellStyle name="ผลรวม 4 6 2 3 4" xfId="2840" xr:uid="{E307C3D8-7A65-4AA8-A90F-35DE4A4995B7}"/>
    <cellStyle name="ผลรวม 4 6 2 4" xfId="25680" xr:uid="{F50D6F2F-C758-40EB-B9EC-29F404ACDEE4}"/>
    <cellStyle name="ผลรวม 4 6 2 4 2" xfId="12255" xr:uid="{D32DEED4-95C7-45FE-BA28-6D5E502B01E7}"/>
    <cellStyle name="ผลรวม 4 6 2 4 3" xfId="4725" xr:uid="{9A6FF59E-FE6A-449E-9D1A-8767ADD0D22B}"/>
    <cellStyle name="ผลรวม 4 6 2 4 4" xfId="959" xr:uid="{48380AAD-7248-49B6-84BD-05B606EC0FB0}"/>
    <cellStyle name="ผลรวม 4 6 2 5" xfId="31002" xr:uid="{A1D27FD8-9B5A-4351-88AB-983FF1886F68}"/>
    <cellStyle name="ผลรวม 4 6 2 5 2" xfId="17202" xr:uid="{CDA2368A-7B6E-4539-8BEF-763D7FF81A1A}"/>
    <cellStyle name="ผลรวม 4 6 2 5 3" xfId="8545" xr:uid="{9A7FDCE0-C2CE-4F4C-B7CE-58028E21D4DF}"/>
    <cellStyle name="ผลรวม 4 6 2 5 4" xfId="3448" xr:uid="{AC018FAD-1DB3-4CCA-8AEF-1F4EA62E5086}"/>
    <cellStyle name="ผลรวม 4 6 2 6" xfId="38597" xr:uid="{22D36C3E-6ADB-441D-BF8B-AB7B5CE10CC1}"/>
    <cellStyle name="ผลรวม 4 6 2 7" xfId="23974" xr:uid="{A496094C-1F66-4CD8-B270-9B713132FB22}"/>
    <cellStyle name="ผลรวม 4 6 2 8" xfId="23798" xr:uid="{F97C31D0-51AA-42BF-AB46-CC45C0DFE268}"/>
    <cellStyle name="ผลรวม 4 6 2 9" xfId="7025" xr:uid="{B1D450C8-5290-4D85-A2B0-9C3F59A869F8}"/>
    <cellStyle name="ผลรวม 4 6 3" xfId="28375" xr:uid="{ED89F746-B817-4DA9-A086-A2AA8A9CD487}"/>
    <cellStyle name="ผลรวม 4 6 3 2" xfId="14894" xr:uid="{FBD8C325-E38A-41F7-A494-BB0063A39BCE}"/>
    <cellStyle name="ผลรวม 4 6 3 3" xfId="6670" xr:uid="{8C0778F3-2C5B-4CBC-BE98-8A7B9BF2BF6F}"/>
    <cellStyle name="ผลรวม 4 6 3 4" xfId="2266" xr:uid="{22EB6E59-C582-44F6-A663-8F2CBA9DE2BA}"/>
    <cellStyle name="ผลรวม 4 6 4" xfId="27573" xr:uid="{A1C3EDFC-5D77-4101-8C4F-08D253B24B58}"/>
    <cellStyle name="ผลรวม 4 6 4 2" xfId="14105" xr:uid="{BF9007A0-8D68-466F-972B-1EC17361B5A0}"/>
    <cellStyle name="ผลรวม 4 6 4 3" xfId="6069" xr:uid="{CD26D051-B8FA-4727-87ED-63C01BF65398}"/>
    <cellStyle name="ผลรวม 4 6 4 4" xfId="1801" xr:uid="{4704A9D0-526B-4362-85D8-699E818653CD}"/>
    <cellStyle name="ผลรวม 4 6 5" xfId="26187" xr:uid="{8147D794-ED36-471F-933B-923DC1097144}"/>
    <cellStyle name="ผลรวม 4 6 5 2" xfId="12751" xr:uid="{ABC0177D-0881-4E74-A9A8-0F0104DAE2E0}"/>
    <cellStyle name="ผลรวม 4 6 5 3" xfId="5077" xr:uid="{C997DE00-E864-49AC-A09D-6BC3CB26EA93}"/>
    <cellStyle name="ผลรวม 4 6 5 4" xfId="1189" xr:uid="{006F08A3-2E80-4754-ACDF-88E1DC0DFA99}"/>
    <cellStyle name="ผลรวม 4 6 6" xfId="31003" xr:uid="{7F799EBD-6685-4A1E-B491-86E1D3E370D3}"/>
    <cellStyle name="ผลรวม 4 6 6 2" xfId="17203" xr:uid="{0AC09431-F7BD-4972-8B1E-F410E81BEF83}"/>
    <cellStyle name="ผลรวม 4 6 6 3" xfId="8546" xr:uid="{B69A5D94-AF65-43D3-BFF9-85ED2D44C68F}"/>
    <cellStyle name="ผลรวม 4 6 6 4" xfId="3449" xr:uid="{4B9EDB5E-A40C-4D5C-A856-2A6F41D19E30}"/>
    <cellStyle name="ผลรวม 4 6 7" xfId="39130" xr:uid="{AD7DBCC5-90A3-47F7-868B-6D6F0B36D90F}"/>
    <cellStyle name="ผลรวม 4 6 8" xfId="24484" xr:uid="{EF1BFF07-CF84-4CF2-9749-67166BBDFF27}"/>
    <cellStyle name="ผลรวม 4 6 9" xfId="40629" xr:uid="{13957513-295F-460C-B553-E77A2B7F392E}"/>
    <cellStyle name="ผลรวม 4 7" xfId="41464" xr:uid="{B595D376-7E0F-438D-A8B0-F4CC823125D7}"/>
    <cellStyle name="ผลรวม 4 7 2" xfId="29978" xr:uid="{07CB4F61-0627-4BC3-89CC-4F7A42B421CD}"/>
    <cellStyle name="ผลรวม 4 7 2 2" xfId="16273" xr:uid="{B731BCF3-312F-4C24-AFA8-8B59497014AA}"/>
    <cellStyle name="ผลรวม 4 7 2 3" xfId="7736" xr:uid="{D1FB3282-7750-4890-A852-C3FA76246B2B}"/>
    <cellStyle name="ผลรวม 4 7 2 4" xfId="2855" xr:uid="{A2102F6E-9573-43FB-80C4-F8E9DEDBC1C9}"/>
    <cellStyle name="ผลรวม 4 7 3" xfId="25685" xr:uid="{E262BB3C-B929-4A89-8259-EDF613B13AA2}"/>
    <cellStyle name="ผลรวม 4 7 3 2" xfId="12260" xr:uid="{084AB684-C872-4E87-9F33-FF36BC876613}"/>
    <cellStyle name="ผลรวม 4 7 3 3" xfId="4730" xr:uid="{7E4CF1BF-46A5-4621-8733-4F5070D219CA}"/>
    <cellStyle name="ผลรวม 4 7 3 4" xfId="964" xr:uid="{D8FA2D02-EFB6-4BB0-A61A-5167ACEA6D19}"/>
    <cellStyle name="ผลรวม 4 7 4" xfId="27875" xr:uid="{F066037D-AA12-4C6F-8977-7ED414139845}"/>
    <cellStyle name="ผลรวม 4 7 4 2" xfId="14403" xr:uid="{86ACC264-FB80-4CA5-8D49-F38D0825B184}"/>
    <cellStyle name="ผลรวม 4 7 4 3" xfId="6293" xr:uid="{BA03DF0A-3E05-48C0-B808-46A045550B62}"/>
    <cellStyle name="ผลรวม 4 7 4 4" xfId="1967" xr:uid="{AC8CF3F3-EB55-47FA-83D3-C0F39E6DC7DB}"/>
    <cellStyle name="ผลรวม 4 7 5" xfId="38602" xr:uid="{8BE016DD-C822-4727-9583-87BAA6CBFABF}"/>
    <cellStyle name="ผลรวม 4 7 6" xfId="23979" xr:uid="{4F64B00E-0E80-45EE-B938-8E9CC1CC1173}"/>
    <cellStyle name="ผลรวม 4 7 7" xfId="39060" xr:uid="{A6876A4F-7522-49AD-886D-B062E6CA6923}"/>
    <cellStyle name="ผลรวม 4 7 8" xfId="10800" xr:uid="{7CB060CD-E43A-4C0D-A6AE-0DF2363CEA04}"/>
    <cellStyle name="ผลรวม 4 8" xfId="28380" xr:uid="{75A642D3-E758-4E1D-9155-744154047A37}"/>
    <cellStyle name="ผลรวม 4 8 2" xfId="14899" xr:uid="{62CC70A5-1A2F-4923-83BB-6BA390856021}"/>
    <cellStyle name="ผลรวม 4 8 3" xfId="6675" xr:uid="{FB6C2FE1-93AC-408C-BA15-BB7EBCAEE863}"/>
    <cellStyle name="ผลรวม 4 8 4" xfId="2271" xr:uid="{913977E4-DCCF-45A3-94D1-51C91F578317}"/>
    <cellStyle name="ผลรวม 4 9" xfId="28864" xr:uid="{FC5EF340-DD5E-48E5-AD56-67AF74C31007}"/>
    <cellStyle name="ผลรวม 4 9 2" xfId="15273" xr:uid="{EA2C30C3-7762-470C-AB03-C18F2A3E1786}"/>
    <cellStyle name="ผลรวม 4 9 3" xfId="6967" xr:uid="{C42A15AE-5732-4ADF-8B00-962D71D0C16A}"/>
    <cellStyle name="ผลรวม 4 9 4" xfId="2467" xr:uid="{0A842B52-2B14-4742-AFB0-80D629D007E6}"/>
    <cellStyle name="ผลรวม 5" xfId="42003" xr:uid="{72EEC5A3-F783-44C0-8306-5B7127CCBB0B}"/>
    <cellStyle name="ผลรวม 5 10" xfId="26186" xr:uid="{C263FBC7-24EF-4C90-BA2F-93D0DECEE0D8}"/>
    <cellStyle name="ผลรวม 5 10 2" xfId="12750" xr:uid="{E0BC4974-61D8-486C-A5A4-1B96FEAD4E8E}"/>
    <cellStyle name="ผลรวม 5 10 3" xfId="5076" xr:uid="{877B5D67-90EB-41CC-BAD4-93446C2CBF51}"/>
    <cellStyle name="ผลรวม 5 10 4" xfId="1188" xr:uid="{8834A6C3-5EB0-45B3-BDD8-54C7A24C6E50}"/>
    <cellStyle name="ผลรวม 5 11" xfId="31001" xr:uid="{EAE29230-6CAE-40E4-8E70-2EE138B6E487}"/>
    <cellStyle name="ผลรวม 5 11 2" xfId="17201" xr:uid="{7EAB4799-941E-4A91-89CA-CFF1B9B7AF00}"/>
    <cellStyle name="ผลรวม 5 11 3" xfId="8544" xr:uid="{5EDFD4B3-28AA-4517-BB65-5156FB8B7FD5}"/>
    <cellStyle name="ผลรวม 5 11 4" xfId="3447" xr:uid="{DDD68442-D847-4830-B5A3-A557502521FB}"/>
    <cellStyle name="ผลรวม 5 12" xfId="39129" xr:uid="{6B7FB695-EE39-4A91-A2E3-E99AEFE4D354}"/>
    <cellStyle name="ผลรวม 5 13" xfId="24483" xr:uid="{BFE82A63-5E97-411C-BB16-C02DF740DC0A}"/>
    <cellStyle name="ผลรวม 5 14" xfId="19487" xr:uid="{9AF51426-055B-4C5D-8FE2-68547B566A03}"/>
    <cellStyle name="ผลรวม 5 15" xfId="10504" xr:uid="{AF7A6E6A-BDBE-41D2-AF89-000F39C9FB16}"/>
    <cellStyle name="ผลรวม 5 2" xfId="42002" xr:uid="{3BCD42E8-8DEF-48EA-B932-5F326221E2A3}"/>
    <cellStyle name="ผลรวม 5 2 10" xfId="10505" xr:uid="{8F7463D2-E2F0-4D2C-9C61-BEE6AD5F8562}"/>
    <cellStyle name="ผลรวม 5 2 2" xfId="41457" xr:uid="{2991D371-0BCD-4218-AADC-98060D580EAB}"/>
    <cellStyle name="ผลรวม 5 2 2 2" xfId="27868" xr:uid="{2B4979D9-8247-4DD6-A233-04CA7AB7080F}"/>
    <cellStyle name="ผลรวม 5 2 2 2 2" xfId="14396" xr:uid="{F2CEFD12-C76F-49B6-9124-19C6BD9644D4}"/>
    <cellStyle name="ผลรวม 5 2 2 2 3" xfId="6286" xr:uid="{86861E15-518D-491C-A260-977DA3D5EB30}"/>
    <cellStyle name="ผลรวม 5 2 2 2 4" xfId="1960" xr:uid="{F2915DA1-F9F3-4FEE-96FF-9B488AED76E8}"/>
    <cellStyle name="ผลรวม 5 2 2 3" xfId="29583" xr:uid="{6F7C0A89-11E3-437D-B534-F435F23FDD82}"/>
    <cellStyle name="ผลรวม 5 2 2 3 2" xfId="15917" xr:uid="{CC205F8C-9F08-47B5-9224-856F443F0414}"/>
    <cellStyle name="ผลรวม 5 2 2 3 3" xfId="7404" xr:uid="{40B355E9-36CA-488A-9222-51543CADC327}"/>
    <cellStyle name="ผลรวม 5 2 2 3 4" xfId="2651" xr:uid="{FD7853D6-BBB4-4C3F-9D7F-34A1B5DDD176}"/>
    <cellStyle name="ผลรวม 5 2 2 4" xfId="25678" xr:uid="{B1F43B61-F375-49ED-8F8D-6E70936DA04B}"/>
    <cellStyle name="ผลรวม 5 2 2 4 2" xfId="12253" xr:uid="{39B93173-A5B7-4757-9DDA-5630296E5D97}"/>
    <cellStyle name="ผลรวม 5 2 2 4 3" xfId="4723" xr:uid="{00F022A5-0B01-43E0-935B-C25FDB3250D4}"/>
    <cellStyle name="ผลรวม 5 2 2 4 4" xfId="957" xr:uid="{4E42293C-B5E2-4DE1-BAB7-D12726AC91FB}"/>
    <cellStyle name="ผลรวม 5 2 2 5" xfId="30999" xr:uid="{38E527E5-837C-4313-AB0B-A01D4DDCF765}"/>
    <cellStyle name="ผลรวม 5 2 2 5 2" xfId="17199" xr:uid="{449E1607-E11A-4C8E-AA33-97F934107589}"/>
    <cellStyle name="ผลรวม 5 2 2 5 3" xfId="8542" xr:uid="{C8B5FE43-169C-4FFB-8EC4-F895B81751C2}"/>
    <cellStyle name="ผลรวม 5 2 2 5 4" xfId="3445" xr:uid="{7FA0E7DD-9066-45C2-AD08-79FD0D3D8DCA}"/>
    <cellStyle name="ผลรวม 5 2 2 6" xfId="38595" xr:uid="{B7F3E9E4-0BDD-49FA-A6EF-041FE087CC4E}"/>
    <cellStyle name="ผลรวม 5 2 2 7" xfId="23972" xr:uid="{4D82A574-8206-4C78-B53A-A233A65AED2E}"/>
    <cellStyle name="ผลรวม 5 2 2 8" xfId="23790" xr:uid="{1932FE87-DD9E-44B5-9CAD-0A7B3FB7F9A5}"/>
    <cellStyle name="ผลรวม 5 2 2 9" xfId="10802" xr:uid="{78E7EDA0-BD3D-4F3E-8309-D565FAE59F95}"/>
    <cellStyle name="ผลรวม 5 2 3" xfId="28373" xr:uid="{3299FD09-46DA-457F-80C2-06696CD51337}"/>
    <cellStyle name="ผลรวม 5 2 3 2" xfId="14892" xr:uid="{ECD3491E-5EA3-4EE1-9257-75905DE2C681}"/>
    <cellStyle name="ผลรวม 5 2 3 3" xfId="6668" xr:uid="{E24657C5-9CE8-460C-B773-711E38E528A9}"/>
    <cellStyle name="ผลรวม 5 2 3 4" xfId="2264" xr:uid="{AA1AE711-084F-480C-95FD-8849D55B7F81}"/>
    <cellStyle name="ผลรวม 5 2 4" xfId="27582" xr:uid="{F75F6873-3FAD-49CE-B950-4186B73C3678}"/>
    <cellStyle name="ผลรวม 5 2 4 2" xfId="14114" xr:uid="{1CB2685A-C309-4BEF-9513-C5D2E92072A8}"/>
    <cellStyle name="ผลรวม 5 2 4 3" xfId="6078" xr:uid="{FD7D026B-9A1A-4136-B770-B96DB438DF01}"/>
    <cellStyle name="ผลรวม 5 2 4 4" xfId="1810" xr:uid="{F1851A0A-CC25-4501-AC38-F2AA8F2B1039}"/>
    <cellStyle name="ผลรวม 5 2 5" xfId="26185" xr:uid="{8027163F-07A1-4E9E-8A36-510BC92D0C7C}"/>
    <cellStyle name="ผลรวม 5 2 5 2" xfId="12749" xr:uid="{D74FADD5-2305-40FB-BDE1-CCEE2C5A177F}"/>
    <cellStyle name="ผลรวม 5 2 5 3" xfId="5075" xr:uid="{F1E085C8-E2FB-42AE-A181-B675B19EF907}"/>
    <cellStyle name="ผลรวม 5 2 5 4" xfId="1187" xr:uid="{AF32534E-9BC4-4B43-8506-7AB241E1E49B}"/>
    <cellStyle name="ผลรวม 5 2 6" xfId="31000" xr:uid="{D0DF1CEE-3236-4822-A78D-DDD924765B75}"/>
    <cellStyle name="ผลรวม 5 2 6 2" xfId="17200" xr:uid="{6FEB5A0D-B0BD-467D-A231-A51CDE4A9201}"/>
    <cellStyle name="ผลรวม 5 2 6 3" xfId="8543" xr:uid="{1C4C8F2C-5999-4986-BA65-C4376ADA14B5}"/>
    <cellStyle name="ผลรวม 5 2 6 4" xfId="3446" xr:uid="{3580E351-8DBF-40CF-98BE-C3F5A648E2E4}"/>
    <cellStyle name="ผลรวม 5 2 7" xfId="39128" xr:uid="{8BB4DA21-0AAE-4B18-96AF-B4A48BDDC71D}"/>
    <cellStyle name="ผลรวม 5 2 8" xfId="24482" xr:uid="{A3B1D6FC-6955-49A9-B6EF-940394F54022}"/>
    <cellStyle name="ผลรวม 5 2 9" xfId="15272" xr:uid="{7E7363CD-9449-408F-90C4-4BE38748901C}"/>
    <cellStyle name="ผลรวม 5 3" xfId="42001" xr:uid="{1447022B-93E2-4E42-BE2D-AD7609BBE3B1}"/>
    <cellStyle name="ผลรวม 5 3 10" xfId="10506" xr:uid="{FB70AD8D-CD88-499D-8501-92D29F9AFE59}"/>
    <cellStyle name="ผลรวม 5 3 2" xfId="41456" xr:uid="{C4D4A952-7788-4A49-9A7C-DFB239ADC338}"/>
    <cellStyle name="ผลรวม 5 3 2 2" xfId="27867" xr:uid="{A004ED33-9AD2-4473-9F55-2ED419A55C36}"/>
    <cellStyle name="ผลรวม 5 3 2 2 2" xfId="14395" xr:uid="{C680B1BD-4223-4566-B077-23113DE18F5C}"/>
    <cellStyle name="ผลรวม 5 3 2 2 3" xfId="6285" xr:uid="{92043305-BC94-45B9-939C-49082BC33106}"/>
    <cellStyle name="ผลรวม 5 3 2 2 4" xfId="1959" xr:uid="{3BCA1A5A-33B7-4BBC-B7AF-6281EF6901AC}"/>
    <cellStyle name="ผลรวม 5 3 2 3" xfId="29582" xr:uid="{F2E2F172-7DEB-4565-A025-D7CFEEA6A160}"/>
    <cellStyle name="ผลรวม 5 3 2 3 2" xfId="15916" xr:uid="{9E69B651-12C1-4B7F-B652-F327BBE09F1E}"/>
    <cellStyle name="ผลรวม 5 3 2 3 3" xfId="7403" xr:uid="{8ED9D81C-41A9-40EB-BE09-BB5854F22EA5}"/>
    <cellStyle name="ผลรวม 5 3 2 3 4" xfId="2650" xr:uid="{A1D5BD56-56FE-45E9-87A9-21568FE409BE}"/>
    <cellStyle name="ผลรวม 5 3 2 4" xfId="25677" xr:uid="{A6AD8695-D1F8-41AB-9199-84154DBD52D4}"/>
    <cellStyle name="ผลรวม 5 3 2 4 2" xfId="12252" xr:uid="{C63A9907-D013-4C70-A0BF-0CBAFFF03F6F}"/>
    <cellStyle name="ผลรวม 5 3 2 4 3" xfId="4722" xr:uid="{F74210BF-AB0A-45EF-9BF3-F96090938B89}"/>
    <cellStyle name="ผลรวม 5 3 2 4 4" xfId="956" xr:uid="{40A4B1B2-9EB1-4361-9329-7EA9C36C97D9}"/>
    <cellStyle name="ผลรวม 5 3 2 5" xfId="30997" xr:uid="{88CBB99A-35BD-44D7-B699-26DAB8CA62CF}"/>
    <cellStyle name="ผลรวม 5 3 2 5 2" xfId="17197" xr:uid="{E8EF6876-4D7C-4AE2-BD52-CBFD92C0FAEF}"/>
    <cellStyle name="ผลรวม 5 3 2 5 3" xfId="8540" xr:uid="{B9C10C27-0783-4627-87C6-5C10F1C71447}"/>
    <cellStyle name="ผลรวม 5 3 2 5 4" xfId="3443" xr:uid="{4545D20E-91BC-4713-8278-4D3F04724738}"/>
    <cellStyle name="ผลรวม 5 3 2 6" xfId="38594" xr:uid="{50A66FD4-A976-422F-ADE2-953EBF1D48C2}"/>
    <cellStyle name="ผลรวม 5 3 2 7" xfId="23971" xr:uid="{A215F6CF-6B2B-4D08-9058-D6C0D5C5F977}"/>
    <cellStyle name="ผลรวม 5 3 2 8" xfId="39493" xr:uid="{33BECFEF-37F6-44BC-A06A-67A3962272B7}"/>
    <cellStyle name="ผลรวม 5 3 2 9" xfId="10803" xr:uid="{D26E7347-6F36-4415-8A22-E29FBC7008F8}"/>
    <cellStyle name="ผลรวม 5 3 3" xfId="28372" xr:uid="{CD74E5FB-3B02-4B46-AC92-A518C2ACBB9D}"/>
    <cellStyle name="ผลรวม 5 3 3 2" xfId="14891" xr:uid="{55B51782-BBEE-4A86-B324-C31F85493C01}"/>
    <cellStyle name="ผลรวม 5 3 3 3" xfId="6667" xr:uid="{90EA5BC6-3910-470C-AAE0-D7EA7A1A0CF9}"/>
    <cellStyle name="ผลรวม 5 3 3 4" xfId="2263" xr:uid="{78245DA0-74AE-427A-B1C6-92A0B54EB116}"/>
    <cellStyle name="ผลรวม 5 3 4" xfId="27575" xr:uid="{7520C987-3536-4AF4-BCC2-8CD7E0C826D7}"/>
    <cellStyle name="ผลรวม 5 3 4 2" xfId="14107" xr:uid="{3DCD57A1-C9AF-4C54-9F05-E3889DC06CA5}"/>
    <cellStyle name="ผลรวม 5 3 4 3" xfId="6071" xr:uid="{D290FEB0-EA1D-413F-9E8C-26FBC213D7AD}"/>
    <cellStyle name="ผลรวม 5 3 4 4" xfId="1803" xr:uid="{4A9A91B0-98C8-412F-8882-43DD3E870B83}"/>
    <cellStyle name="ผลรวม 5 3 5" xfId="26184" xr:uid="{E13ECBD2-1D97-49B0-91DE-55F167B32E3C}"/>
    <cellStyle name="ผลรวม 5 3 5 2" xfId="12748" xr:uid="{9D70E84C-60BC-4EDA-B5B6-1AF1B3E545F1}"/>
    <cellStyle name="ผลรวม 5 3 5 3" xfId="5074" xr:uid="{73E80C07-2227-4B6A-899D-BBF4AD5517D5}"/>
    <cellStyle name="ผลรวม 5 3 5 4" xfId="1186" xr:uid="{7E594017-E2B0-4E2C-A6E9-C429DDC412F3}"/>
    <cellStyle name="ผลรวม 5 3 6" xfId="30998" xr:uid="{A741B3ED-60A3-4A55-85FE-1A3AC908894A}"/>
    <cellStyle name="ผลรวม 5 3 6 2" xfId="17198" xr:uid="{60401B8E-667E-4DF5-91A7-AB3BE7EB4D96}"/>
    <cellStyle name="ผลรวม 5 3 6 3" xfId="8541" xr:uid="{3AC1FE15-B658-4D75-8820-86BC815CCCD4}"/>
    <cellStyle name="ผลรวม 5 3 6 4" xfId="3444" xr:uid="{25515860-D5FE-4B5A-AC3B-7B9991056A43}"/>
    <cellStyle name="ผลรวม 5 3 7" xfId="39127" xr:uid="{AAF10124-B9D3-4879-A6A5-903B8693DBCE}"/>
    <cellStyle name="ผลรวม 5 3 8" xfId="24481" xr:uid="{C18F02FA-6DD6-42AE-BEE7-9356856C40A8}"/>
    <cellStyle name="ผลรวม 5 3 9" xfId="19484" xr:uid="{27F25C0E-0C17-48DD-A695-C5C2BB520EF9}"/>
    <cellStyle name="ผลรวม 5 4" xfId="42000" xr:uid="{6A0259A3-DEF5-47EF-8BCD-EF347365F03C}"/>
    <cellStyle name="ผลรวม 5 4 10" xfId="10507" xr:uid="{B5C747ED-7C96-4B2D-8A3B-5B6CD53A1C4A}"/>
    <cellStyle name="ผลรวม 5 4 2" xfId="41455" xr:uid="{5A7A089E-E46A-434E-8157-2C2B756C7131}"/>
    <cellStyle name="ผลรวม 5 4 2 2" xfId="27866" xr:uid="{C3994A2A-7B63-4D1D-A4CC-81DD5CDD7EF5}"/>
    <cellStyle name="ผลรวม 5 4 2 2 2" xfId="14394" xr:uid="{26AFB5EF-0D06-4F45-ABB6-07342F7CA5D6}"/>
    <cellStyle name="ผลรวม 5 4 2 2 3" xfId="6284" xr:uid="{8A2EEF45-A038-4423-A379-644FD34EC608}"/>
    <cellStyle name="ผลรวม 5 4 2 2 4" xfId="1958" xr:uid="{0F060BF9-B9E5-4CDA-8A07-04BBF0B2F5A8}"/>
    <cellStyle name="ผลรวม 5 4 2 3" xfId="29581" xr:uid="{88D94CE8-261C-46FE-BA36-9A935138A3A8}"/>
    <cellStyle name="ผลรวม 5 4 2 3 2" xfId="15915" xr:uid="{A188878B-B8D9-4654-AEC6-F4CBB098A214}"/>
    <cellStyle name="ผลรวม 5 4 2 3 3" xfId="7402" xr:uid="{9EB63011-0D02-445F-8FF4-AE9F2E3D14B0}"/>
    <cellStyle name="ผลรวม 5 4 2 3 4" xfId="2649" xr:uid="{69610391-01DC-4A0A-AA44-919687FBEE64}"/>
    <cellStyle name="ผลรวม 5 4 2 4" xfId="25676" xr:uid="{2B228E23-3085-45E9-A390-08E1EC50C8C6}"/>
    <cellStyle name="ผลรวม 5 4 2 4 2" xfId="12251" xr:uid="{4EC2BDF4-E3C4-454E-85BA-583730956C7B}"/>
    <cellStyle name="ผลรวม 5 4 2 4 3" xfId="4721" xr:uid="{2CEB83F6-76AD-4369-AAED-484399F5060E}"/>
    <cellStyle name="ผลรวม 5 4 2 4 4" xfId="955" xr:uid="{0602F78A-8503-443B-B2E3-CCB9794B2654}"/>
    <cellStyle name="ผลรวม 5 4 2 5" xfId="30995" xr:uid="{B9DEF7A6-63B2-4767-81FF-B999C986957E}"/>
    <cellStyle name="ผลรวม 5 4 2 5 2" xfId="17195" xr:uid="{1267819C-D92A-400B-A7D3-61CB41C65F43}"/>
    <cellStyle name="ผลรวม 5 4 2 5 3" xfId="8538" xr:uid="{26FA21AE-FBE7-4866-B6B2-460E1C32C9A2}"/>
    <cellStyle name="ผลรวม 5 4 2 5 4" xfId="3441" xr:uid="{F32021E7-9375-4715-9498-2326F16E7FCF}"/>
    <cellStyle name="ผลรวม 5 4 2 6" xfId="38593" xr:uid="{8B45D7E6-F3BB-45D8-9D3E-E64A80B899D0}"/>
    <cellStyle name="ผลรวม 5 4 2 7" xfId="23970" xr:uid="{FBDEE6B7-19A2-4432-BFB6-E98569087BCD}"/>
    <cellStyle name="ผลรวม 5 4 2 8" xfId="39103" xr:uid="{3D062BB4-E024-4F9E-9AB2-AF919868A68B}"/>
    <cellStyle name="ผลรวม 5 4 2 9" xfId="10804" xr:uid="{474B29B5-76DE-4AC6-B92E-46B823AE745D}"/>
    <cellStyle name="ผลรวม 5 4 3" xfId="28371" xr:uid="{AE41BF65-6F9B-4E61-B960-201066399CF6}"/>
    <cellStyle name="ผลรวม 5 4 3 2" xfId="14890" xr:uid="{AB028759-D46C-4D3F-8628-766C9F9B06EA}"/>
    <cellStyle name="ผลรวม 5 4 3 3" xfId="6666" xr:uid="{00330A5C-7FBF-40DB-B07A-DF98FA9CD199}"/>
    <cellStyle name="ผลรวม 5 4 3 4" xfId="2262" xr:uid="{0F0B5DA8-B073-492F-AA43-D8F4FC291EE6}"/>
    <cellStyle name="ผลรวม 5 4 4" xfId="27576" xr:uid="{DBAF68AC-01B9-4635-BB47-2AF7EB169C27}"/>
    <cellStyle name="ผลรวม 5 4 4 2" xfId="14108" xr:uid="{1F896AEE-A025-4CC5-8AE7-150C73887B4B}"/>
    <cellStyle name="ผลรวม 5 4 4 3" xfId="6072" xr:uid="{4884017D-A35F-4940-840E-ABE1F730D050}"/>
    <cellStyle name="ผลรวม 5 4 4 4" xfId="1804" xr:uid="{8429016A-961D-4BCB-AA0F-DAF4594E925E}"/>
    <cellStyle name="ผลรวม 5 4 5" xfId="26183" xr:uid="{DD1B4F9B-97D4-461E-987D-4DF993468932}"/>
    <cellStyle name="ผลรวม 5 4 5 2" xfId="12747" xr:uid="{DBD3559D-D64B-48B9-AC4D-3B3EA39FDFC0}"/>
    <cellStyle name="ผลรวม 5 4 5 3" xfId="5073" xr:uid="{110C4638-A4CD-4E84-92D6-5D0FDB418A6F}"/>
    <cellStyle name="ผลรวม 5 4 5 4" xfId="1185" xr:uid="{AB51CD83-70D3-49E3-8134-F75244C55134}"/>
    <cellStyle name="ผลรวม 5 4 6" xfId="30996" xr:uid="{B3B2E00C-D885-41DE-8670-99494FCF57CE}"/>
    <cellStyle name="ผลรวม 5 4 6 2" xfId="17196" xr:uid="{854EC414-722E-45AA-9940-DC35AA6D5331}"/>
    <cellStyle name="ผลรวม 5 4 6 3" xfId="8539" xr:uid="{1A17CC1C-28BD-4FB8-865A-616DB7F739C0}"/>
    <cellStyle name="ผลรวม 5 4 6 4" xfId="3442" xr:uid="{2F4F6230-069A-45BE-BA4A-A282B761ED3E}"/>
    <cellStyle name="ผลรวม 5 4 7" xfId="39126" xr:uid="{0CB2DF96-3FE9-45A5-8D97-EFE95CA66FD0}"/>
    <cellStyle name="ผลรวม 5 4 8" xfId="24480" xr:uid="{1E8C3244-74CD-4EE4-8116-477DEC413E36}"/>
    <cellStyle name="ผลรวม 5 4 9" xfId="19485" xr:uid="{8B2B1042-D77A-472E-9E16-658C556A8090}"/>
    <cellStyle name="ผลรวม 5 5" xfId="41999" xr:uid="{E632851A-46F2-4017-82BD-34342E60A3F8}"/>
    <cellStyle name="ผลรวม 5 5 10" xfId="10508" xr:uid="{3C638DD3-D256-4530-B67F-E885577692C5}"/>
    <cellStyle name="ผลรวม 5 5 2" xfId="41454" xr:uid="{08A88EBC-D9CB-4F89-B92D-0D1248B07B81}"/>
    <cellStyle name="ผลรวม 5 5 2 2" xfId="27865" xr:uid="{E58ED81D-0133-428C-A877-0F5AF39B9197}"/>
    <cellStyle name="ผลรวม 5 5 2 2 2" xfId="14393" xr:uid="{96812EA1-7BE7-436B-9CB5-7B995FA17009}"/>
    <cellStyle name="ผลรวม 5 5 2 2 3" xfId="6283" xr:uid="{D7CB3698-57EF-4DB5-AFF3-4E9C3F2F3354}"/>
    <cellStyle name="ผลรวม 5 5 2 2 4" xfId="1957" xr:uid="{D7D68660-AA3A-4594-A9B0-F75BAC85B745}"/>
    <cellStyle name="ผลรวม 5 5 2 3" xfId="30188" xr:uid="{042A7725-6998-4259-82B5-996831E9302D}"/>
    <cellStyle name="ผลรวม 5 5 2 3 2" xfId="16458" xr:uid="{5FAE322E-8E6C-462E-8F35-66DF700AA123}"/>
    <cellStyle name="ผลรวม 5 5 2 3 3" xfId="7882" xr:uid="{AD0A46A7-4CC4-4E7D-9AFD-97552D7A18AC}"/>
    <cellStyle name="ผลรวม 5 5 2 3 4" xfId="2959" xr:uid="{E4A50B7D-10A1-41F7-A200-E6D7CC35FAD2}"/>
    <cellStyle name="ผลรวม 5 5 2 4" xfId="25675" xr:uid="{6AF55F8F-F7C8-4AC6-9BA2-57BB54097E99}"/>
    <cellStyle name="ผลรวม 5 5 2 4 2" xfId="12250" xr:uid="{0B998EBD-FCC4-48B2-BD5C-ACF9B54E0207}"/>
    <cellStyle name="ผลรวม 5 5 2 4 3" xfId="4720" xr:uid="{CA9E462D-FE5F-4732-BA07-08217C276154}"/>
    <cellStyle name="ผลรวม 5 5 2 4 4" xfId="954" xr:uid="{8537A6C7-939C-4170-841D-01483863DA0B}"/>
    <cellStyle name="ผลรวม 5 5 2 5" xfId="30993" xr:uid="{01D0D051-3E56-45EC-9346-0E6FA709AA6F}"/>
    <cellStyle name="ผลรวม 5 5 2 5 2" xfId="17193" xr:uid="{63F6DDC9-BC2D-4C69-969A-56EA11DE50B3}"/>
    <cellStyle name="ผลรวม 5 5 2 5 3" xfId="8536" xr:uid="{9A17E050-EEB2-49C7-8BAC-910E7D7FA84D}"/>
    <cellStyle name="ผลรวม 5 5 2 5 4" xfId="3439" xr:uid="{14FEA86B-B691-4074-BB57-0DE1225EC171}"/>
    <cellStyle name="ผลรวม 5 5 2 6" xfId="38592" xr:uid="{3E3733AC-E0C7-4C6B-9BBD-9629CAA16567}"/>
    <cellStyle name="ผลรวม 5 5 2 7" xfId="23969" xr:uid="{609B511D-630E-4396-B012-A003DCDA0730}"/>
    <cellStyle name="ผลรวม 5 5 2 8" xfId="23813" xr:uid="{8DAD760A-E175-4DDB-8C5C-2AB903786D67}"/>
    <cellStyle name="ผลรวม 5 5 2 9" xfId="10805" xr:uid="{D9345546-E0D8-468D-A54C-A392B99D0CF0}"/>
    <cellStyle name="ผลรวม 5 5 3" xfId="28370" xr:uid="{D3629614-F9F0-4719-AFAA-70ECF6430A8A}"/>
    <cellStyle name="ผลรวม 5 5 3 2" xfId="14889" xr:uid="{CEFD62D5-2959-4CA9-984B-8B5826428623}"/>
    <cellStyle name="ผลรวม 5 5 3 3" xfId="6665" xr:uid="{12019CBA-707B-4BDD-AC70-42043868A74C}"/>
    <cellStyle name="ผลรวม 5 5 3 4" xfId="2261" xr:uid="{B8A62DBD-947D-4009-A462-DF1CDD8F560A}"/>
    <cellStyle name="ผลรวม 5 5 4" xfId="27577" xr:uid="{A0838F64-79AB-4C2A-B3FA-6FA6FB811D85}"/>
    <cellStyle name="ผลรวม 5 5 4 2" xfId="14109" xr:uid="{35EE17E1-9DC4-4BAA-85FB-E7CDD0BD24B3}"/>
    <cellStyle name="ผลรวม 5 5 4 3" xfId="6073" xr:uid="{27C2994A-246A-4870-A788-E0A67B341787}"/>
    <cellStyle name="ผลรวม 5 5 4 4" xfId="1805" xr:uid="{A69980D6-58BB-432C-9FE4-7C0B9A5E58AA}"/>
    <cellStyle name="ผลรวม 5 5 5" xfId="26182" xr:uid="{EE0CBA12-51D0-4214-A816-35C5DB781A95}"/>
    <cellStyle name="ผลรวม 5 5 5 2" xfId="12746" xr:uid="{2F377B9E-F270-4DE9-94DE-AC9812252366}"/>
    <cellStyle name="ผลรวม 5 5 5 3" xfId="5072" xr:uid="{F93995EF-55B6-4EE8-BC00-CD95D4CBD440}"/>
    <cellStyle name="ผลรวม 5 5 5 4" xfId="1184" xr:uid="{CEBBCF3D-C537-47C5-9D58-A18F0615ADE9}"/>
    <cellStyle name="ผลรวม 5 5 6" xfId="30994" xr:uid="{99E557A0-4624-4B27-B054-CE18C5375AC0}"/>
    <cellStyle name="ผลรวม 5 5 6 2" xfId="17194" xr:uid="{E48478E8-0A73-4B6C-B7AD-EAF7AB9B2225}"/>
    <cellStyle name="ผลรวม 5 5 6 3" xfId="8537" xr:uid="{7A9CF1F2-325D-4690-B055-59E923F82777}"/>
    <cellStyle name="ผลรวม 5 5 6 4" xfId="3440" xr:uid="{14DF8CE0-6CDF-4DC9-BDD6-2EABE5C233A5}"/>
    <cellStyle name="ผลรวม 5 5 7" xfId="39125" xr:uid="{1EE43F78-36E2-485F-B8BA-FF05BDDED294}"/>
    <cellStyle name="ผลรวม 5 5 8" xfId="24479" xr:uid="{F3004E52-FEDF-48A4-82DD-09AC8D1306BD}"/>
    <cellStyle name="ผลรวม 5 5 9" xfId="19486" xr:uid="{7C6EF382-EBC3-4160-A2B0-E8F40A24D5D8}"/>
    <cellStyle name="ผลรวม 5 6" xfId="41458" xr:uid="{BB77DBD6-7332-4A4D-822C-C6225748F6A1}"/>
    <cellStyle name="ผลรวม 5 6 10" xfId="10801" xr:uid="{7F32A328-A059-46C7-BBF3-E61B0BCDBB7C}"/>
    <cellStyle name="ผลรวม 5 6 2" xfId="30991" xr:uid="{4294E08A-EBC3-472E-B0F2-809A45B08652}"/>
    <cellStyle name="ผลรวม 5 6 2 2" xfId="17191" xr:uid="{AEC0B4C3-9AE0-44B5-ACE9-3A42B6745219}"/>
    <cellStyle name="ผลรวม 5 6 2 3" xfId="8534" xr:uid="{39E65769-A38E-4F60-9C8F-434AAC43316F}"/>
    <cellStyle name="ผลรวม 5 6 2 4" xfId="3437" xr:uid="{EE56E3ED-CE1A-4EB5-A167-E6EFAFD8E9BA}"/>
    <cellStyle name="ผลรวม 5 6 3" xfId="27869" xr:uid="{F73CE7EE-E7B4-42F9-ADFD-7882B8E8D7AB}"/>
    <cellStyle name="ผลรวม 5 6 3 2" xfId="14397" xr:uid="{9D88A56C-F097-4608-BFB9-9589616D2064}"/>
    <cellStyle name="ผลรวม 5 6 3 3" xfId="6287" xr:uid="{C4C94F65-D5F3-4A4E-974F-2C8FB3A52D47}"/>
    <cellStyle name="ผลรวม 5 6 3 4" xfId="1961" xr:uid="{24DDBFC4-9CFD-4056-9903-7276A7277B87}"/>
    <cellStyle name="ผลรวม 5 6 4" xfId="29584" xr:uid="{17FFAF92-00F0-4B7C-B5AE-A138C1D36CDE}"/>
    <cellStyle name="ผลรวม 5 6 4 2" xfId="15918" xr:uid="{BAC7B416-63F9-4D03-AC63-476CE2CBB429}"/>
    <cellStyle name="ผลรวม 5 6 4 3" xfId="7405" xr:uid="{88182D14-395D-452F-B71B-81F63A9FE4ED}"/>
    <cellStyle name="ผลรวม 5 6 4 4" xfId="2652" xr:uid="{85066C40-8386-42F1-9DE1-03E88C0E9FBE}"/>
    <cellStyle name="ผลรวม 5 6 5" xfId="25679" xr:uid="{056FE1D7-0AFB-44D2-AACF-E45B042DA9E5}"/>
    <cellStyle name="ผลรวม 5 6 5 2" xfId="12254" xr:uid="{0803BE2E-3540-4B3F-9B68-EE1D6CED898A}"/>
    <cellStyle name="ผลรวม 5 6 5 3" xfId="4724" xr:uid="{1D36FDE1-82DA-4C0C-A74A-01A196008132}"/>
    <cellStyle name="ผลรวม 5 6 5 4" xfId="958" xr:uid="{F378ED1B-6A82-4C76-B1FE-920D93739B41}"/>
    <cellStyle name="ผลรวม 5 6 6" xfId="30992" xr:uid="{18B090FE-134F-45D0-ADBF-D2BF33B37070}"/>
    <cellStyle name="ผลรวม 5 6 6 2" xfId="17192" xr:uid="{CA7315C3-5382-43BD-AE43-24E784020942}"/>
    <cellStyle name="ผลรวม 5 6 6 3" xfId="8535" xr:uid="{A3B6EACD-77BA-42B0-8C5F-3C171FC7E426}"/>
    <cellStyle name="ผลรวม 5 6 6 4" xfId="3438" xr:uid="{BC0DD1BA-1FE9-46C8-B6D5-D69CCB92D0C2}"/>
    <cellStyle name="ผลรวม 5 6 7" xfId="38596" xr:uid="{DB6140BD-7069-496E-806E-58A0EB97B43B}"/>
    <cellStyle name="ผลรวม 5 6 8" xfId="23973" xr:uid="{5C209661-D11E-45E2-845F-9A8CCC74E42E}"/>
    <cellStyle name="ผลรวม 5 6 9" xfId="39568" xr:uid="{9B9AD0A6-6208-4A7D-BFB4-2FBDB279C7CA}"/>
    <cellStyle name="ผลรวม 5 7" xfId="30990" xr:uid="{1664A597-0EF4-4789-B768-7462464DDDD3}"/>
    <cellStyle name="ผลรวม 5 7 2" xfId="17190" xr:uid="{E82F5283-8F61-4D1C-8D82-6B8E70EA16D4}"/>
    <cellStyle name="ผลรวม 5 7 3" xfId="8533" xr:uid="{93FD0B33-AF94-422C-AED3-6B17BFAFBD57}"/>
    <cellStyle name="ผลรวม 5 7 4" xfId="3436" xr:uid="{425FCD02-38C5-47CA-8C98-C8DCF00CC037}"/>
    <cellStyle name="ผลรวม 5 8" xfId="28374" xr:uid="{6EC7C95E-C8FC-4B8A-80F0-011B7A992A97}"/>
    <cellStyle name="ผลรวม 5 8 2" xfId="14893" xr:uid="{5D74C40D-6606-4F07-A0A9-4CA4E5F50F61}"/>
    <cellStyle name="ผลรวม 5 8 3" xfId="6669" xr:uid="{03717FC7-EA08-460A-B150-A65846E523AC}"/>
    <cellStyle name="ผลรวม 5 8 4" xfId="2265" xr:uid="{E25AB682-C7CF-46E4-9CF6-19E8548C372E}"/>
    <cellStyle name="ผลรวม 5 9" xfId="28509" xr:uid="{A5EC45BA-4723-4A5A-9125-D9FD15F2E700}"/>
    <cellStyle name="ผลรวม 5 9 2" xfId="15010" xr:uid="{F924B625-2D39-45CF-A28A-086395D90C05}"/>
    <cellStyle name="ผลรวม 5 9 3" xfId="6748" xr:uid="{BFF1F475-5CC4-416B-BEA0-F2BAFC34F3FC}"/>
    <cellStyle name="ผลรวม 5 9 4" xfId="2333" xr:uid="{82C09960-4226-4969-979B-5963BF880D79}"/>
    <cellStyle name="ผลรวม 6" xfId="41998" xr:uid="{49592DA7-51F3-4ACA-97A8-CA2D2E81A742}"/>
    <cellStyle name="ผลรวม 6 10" xfId="30989" xr:uid="{6FF68900-9476-436B-B8BE-9584666932FE}"/>
    <cellStyle name="ผลรวม 6 10 2" xfId="17189" xr:uid="{FB70B9AA-63B8-4AF7-AF9A-F81E2C994FDE}"/>
    <cellStyle name="ผลรวม 6 10 3" xfId="8532" xr:uid="{2AB60C0D-5D73-4D81-AF96-D1FAE1AB5912}"/>
    <cellStyle name="ผลรวม 6 10 4" xfId="3435" xr:uid="{090AFDCE-D699-4019-A627-02612E58BBF6}"/>
    <cellStyle name="ผลรวม 6 11" xfId="39124" xr:uid="{153A091D-0AD9-49CB-8BC0-B5AA5E6E153E}"/>
    <cellStyle name="ผลรวม 6 12" xfId="24478" xr:uid="{DE7A2148-EB8B-45C6-9862-08A2D608B06F}"/>
    <cellStyle name="ผลรวม 6 13" xfId="15271" xr:uid="{565BA2AE-1359-4B56-AFFA-1854F269E900}"/>
    <cellStyle name="ผลรวม 6 14" xfId="10509" xr:uid="{236EB418-55AA-4238-AC8B-DC94BC49D402}"/>
    <cellStyle name="ผลรวม 6 2" xfId="41453" xr:uid="{B70CC161-99BA-4765-AB4C-5FB3B9EE8AF5}"/>
    <cellStyle name="ผลรวม 6 2 10" xfId="10806" xr:uid="{4B49C6D1-E8F3-4930-9026-2D138287D281}"/>
    <cellStyle name="ผลรวม 6 2 2" xfId="30987" xr:uid="{6BB12928-EF7F-449F-A9BD-06876E5228F6}"/>
    <cellStyle name="ผลรวม 6 2 2 2" xfId="17187" xr:uid="{1DC6A8F3-6932-4E9B-B7A6-673F36D47C4D}"/>
    <cellStyle name="ผลรวม 6 2 2 3" xfId="8530" xr:uid="{2CA85387-C477-4170-B209-9FBC28B98FB3}"/>
    <cellStyle name="ผลรวม 6 2 2 4" xfId="3433" xr:uid="{B4AB481B-C2C9-430E-BD2C-F4DFB9E7CBD9}"/>
    <cellStyle name="ผลรวม 6 2 3" xfId="27864" xr:uid="{C2B285F0-FCC3-4C2B-9780-52360DFFA7D1}"/>
    <cellStyle name="ผลรวม 6 2 3 2" xfId="14392" xr:uid="{C3686C3C-D805-4A6D-888E-0F4910606216}"/>
    <cellStyle name="ผลรวม 6 2 3 3" xfId="6282" xr:uid="{2C9DAD90-4192-4E86-B062-80F889FE78F8}"/>
    <cellStyle name="ผลรวม 6 2 3 4" xfId="1956" xr:uid="{DD8C2B92-D38C-4838-84A6-4192EE4B4E22}"/>
    <cellStyle name="ผลรวม 6 2 4" xfId="29580" xr:uid="{EC188054-401D-481D-8E07-14EF65D5C946}"/>
    <cellStyle name="ผลรวม 6 2 4 2" xfId="15914" xr:uid="{85BCE3F0-BE1D-4B12-B94C-D6367B1B83D5}"/>
    <cellStyle name="ผลรวม 6 2 4 3" xfId="7401" xr:uid="{9457EBE7-3E80-4CFB-958A-7241BA1CC135}"/>
    <cellStyle name="ผลรวม 6 2 4 4" xfId="2648" xr:uid="{A0792A98-C446-4F78-9C54-6C83DAEE1783}"/>
    <cellStyle name="ผลรวม 6 2 5" xfId="25674" xr:uid="{B4A10FDA-92C9-4254-B3E4-E144DD3FAFCB}"/>
    <cellStyle name="ผลรวม 6 2 5 2" xfId="12249" xr:uid="{42DAE13D-BC45-43F6-86B4-75C8068B6C72}"/>
    <cellStyle name="ผลรวม 6 2 5 3" xfId="4719" xr:uid="{684047CC-803D-45E5-B1DA-FCCE0A2D8E45}"/>
    <cellStyle name="ผลรวม 6 2 5 4" xfId="953" xr:uid="{0E9F7C57-B74D-4BF7-B335-79E3C3B6281E}"/>
    <cellStyle name="ผลรวม 6 2 6" xfId="30988" xr:uid="{C4DA0D8B-491C-468B-AA22-D0DD376DAFFB}"/>
    <cellStyle name="ผลรวม 6 2 6 2" xfId="17188" xr:uid="{7D393D43-B03D-47B8-93D8-F7B9106949CF}"/>
    <cellStyle name="ผลรวม 6 2 6 3" xfId="8531" xr:uid="{40AEDC14-4724-4371-957D-5949B2DB4518}"/>
    <cellStyle name="ผลรวม 6 2 6 4" xfId="3434" xr:uid="{127C4B04-4683-4708-8C33-5F5A1B5E36AD}"/>
    <cellStyle name="ผลรวม 6 2 7" xfId="38591" xr:uid="{0ECB30D8-2B57-4E16-8BE0-E0562D9E1E07}"/>
    <cellStyle name="ผลรวม 6 2 8" xfId="23968" xr:uid="{4645937B-5236-4952-A8BD-C820EC30109E}"/>
    <cellStyle name="ผลรวม 6 2 9" xfId="39492" xr:uid="{E72FEE41-E292-4989-89B2-9276A5DBD8EC}"/>
    <cellStyle name="ผลรวม 6 3" xfId="30986" xr:uid="{03BA7BCF-738C-47F4-B452-85636FFE7E42}"/>
    <cellStyle name="ผลรวม 6 3 2" xfId="30985" xr:uid="{CDD51F4C-105E-49E8-A3B4-58EE4820E59A}"/>
    <cellStyle name="ผลรวม 6 3 2 2" xfId="17185" xr:uid="{CB1600A8-19F9-44B6-8011-DB4BBD891A30}"/>
    <cellStyle name="ผลรวม 6 3 2 3" xfId="8528" xr:uid="{C1AA10B4-F075-48B3-A726-74278B607FE0}"/>
    <cellStyle name="ผลรวม 6 3 2 4" xfId="3431" xr:uid="{212874EA-75CA-4F0F-809E-51CAA7FD1180}"/>
    <cellStyle name="ผลรวม 6 3 3" xfId="17186" xr:uid="{49DD8583-92F7-4283-9C2D-CBAC69DBD431}"/>
    <cellStyle name="ผลรวม 6 3 4" xfId="8529" xr:uid="{300CA124-462D-4DCA-8F5E-AB58EE2BF1EF}"/>
    <cellStyle name="ผลรวม 6 3 5" xfId="3432" xr:uid="{73194FBE-AC39-4500-8533-DC9E00751C6E}"/>
    <cellStyle name="ผลรวม 6 4" xfId="30984" xr:uid="{BC2D66E3-5638-4565-A3B6-52579D4E41CE}"/>
    <cellStyle name="ผลรวม 6 4 2" xfId="30983" xr:uid="{3B73A0BD-1AF0-4D9C-B1FA-4F837E2E2810}"/>
    <cellStyle name="ผลรวม 6 4 2 2" xfId="17183" xr:uid="{6419BFBE-BF1D-48ED-9232-A289FC8E9CDF}"/>
    <cellStyle name="ผลรวม 6 4 2 3" xfId="8526" xr:uid="{C6692FBC-C0F2-4708-AE22-3F7108018907}"/>
    <cellStyle name="ผลรวม 6 4 2 4" xfId="3429" xr:uid="{14461025-2B33-4B2F-91FC-813BAB9EF6CF}"/>
    <cellStyle name="ผลรวม 6 4 3" xfId="17184" xr:uid="{D812173A-0FCC-45C5-8C08-7AB19D503EE6}"/>
    <cellStyle name="ผลรวม 6 4 4" xfId="8527" xr:uid="{6C5345C8-E3D7-4A5B-9DE4-D427899D3779}"/>
    <cellStyle name="ผลรวม 6 4 5" xfId="3430" xr:uid="{A99287F8-FC04-427C-A142-C2BA4D2FB024}"/>
    <cellStyle name="ผลรวม 6 5" xfId="30982" xr:uid="{FA32EDDD-FF61-44C5-849E-FE63FF994EAB}"/>
    <cellStyle name="ผลรวม 6 5 2" xfId="30981" xr:uid="{A42E34AD-3A93-4CEF-A9A0-3F5F5A4D6533}"/>
    <cellStyle name="ผลรวม 6 5 2 2" xfId="17181" xr:uid="{5E9480E6-85D3-40BF-AE12-91A2C28FD30F}"/>
    <cellStyle name="ผลรวม 6 5 2 3" xfId="8524" xr:uid="{E44198E4-2DED-47BB-9BE9-F06EAAF87C0B}"/>
    <cellStyle name="ผลรวม 6 5 2 4" xfId="3427" xr:uid="{7FC0BEA2-0182-4189-8707-927D3C8DE0D6}"/>
    <cellStyle name="ผลรวม 6 5 3" xfId="17182" xr:uid="{C24A77CB-FF0A-4C1F-BBD3-AFC92051D403}"/>
    <cellStyle name="ผลรวม 6 5 4" xfId="8525" xr:uid="{EC771AD8-C9F3-4138-A4F0-4D9DE9A242F4}"/>
    <cellStyle name="ผลรวม 6 5 5" xfId="3428" xr:uid="{9B5E4A0E-91CB-4870-9284-AF3DEF915658}"/>
    <cellStyle name="ผลรวม 6 6" xfId="30980" xr:uid="{7835068D-7F59-4634-8CD1-23C084C8CFF9}"/>
    <cellStyle name="ผลรวม 6 6 2" xfId="17180" xr:uid="{E1756DAD-701F-446A-A95E-53D508ECA024}"/>
    <cellStyle name="ผลรวม 6 6 3" xfId="8523" xr:uid="{F53A6557-6AF4-41EE-A4B4-A772D10E06DE}"/>
    <cellStyle name="ผลรวม 6 6 4" xfId="3426" xr:uid="{A0D6673F-2342-4617-B93E-8CE891DBBB4A}"/>
    <cellStyle name="ผลรวม 6 7" xfId="28369" xr:uid="{DD4A57A7-5457-4F52-A75F-B0EED134590A}"/>
    <cellStyle name="ผลรวม 6 7 2" xfId="14888" xr:uid="{2B3EAC77-515F-4679-A87F-08F874827D49}"/>
    <cellStyle name="ผลรวม 6 7 3" xfId="6664" xr:uid="{12212F25-253D-4401-980F-EF94236E4061}"/>
    <cellStyle name="ผลรวม 6 7 4" xfId="2260" xr:uid="{46CC1F50-7C6C-46C2-B8A5-B2664C36F51F}"/>
    <cellStyle name="ผลรวม 6 8" xfId="27581" xr:uid="{E5A1224A-0373-46B0-A39E-F632E08E26A3}"/>
    <cellStyle name="ผลรวม 6 8 2" xfId="14113" xr:uid="{F3DE50C0-F2FF-4AC4-BAC7-6AA184914C5B}"/>
    <cellStyle name="ผลรวม 6 8 3" xfId="6077" xr:uid="{279AA4AC-7BD1-41C2-92A7-175AA720670D}"/>
    <cellStyle name="ผลรวม 6 8 4" xfId="1809" xr:uid="{E8DE298D-018B-47BD-9562-6D0DFA253233}"/>
    <cellStyle name="ผลรวม 6 9" xfId="26181" xr:uid="{64D8BE02-46CC-4C3D-8B07-38D7F6F666E3}"/>
    <cellStyle name="ผลรวม 6 9 2" xfId="12745" xr:uid="{4A08D099-C8E8-49EC-9DFC-D18BEBBC00C5}"/>
    <cellStyle name="ผลรวม 6 9 3" xfId="5071" xr:uid="{ADB963B7-4FB8-42EE-ABE6-89C078316572}"/>
    <cellStyle name="ผลรวม 6 9 4" xfId="1183" xr:uid="{34798551-4DC1-4F00-8FF3-99D0B2715DFF}"/>
    <cellStyle name="ผลรวม 7" xfId="41997" xr:uid="{26C68492-40F3-4C9D-BC30-C19AA227EBA7}"/>
    <cellStyle name="ผลรวม 7 10" xfId="30979" xr:uid="{4FADDFDC-EA8A-48C1-B3EE-B7A058467A92}"/>
    <cellStyle name="ผลรวม 7 10 2" xfId="17179" xr:uid="{18D70611-7945-49A9-961E-3DF921699BEC}"/>
    <cellStyle name="ผลรวม 7 10 3" xfId="8522" xr:uid="{04FEF6FC-F0D1-41A6-A023-F807B08CA8F3}"/>
    <cellStyle name="ผลรวม 7 10 4" xfId="3425" xr:uid="{A8915581-C8CE-46F2-8CB2-8DDEF3BBA395}"/>
    <cellStyle name="ผลรวม 7 11" xfId="39123" xr:uid="{842699C1-A9E0-4605-BDA1-1D366AFC30B1}"/>
    <cellStyle name="ผลรวม 7 12" xfId="24477" xr:uid="{BD0D75EC-E0AF-4684-9269-A11D03E212AA}"/>
    <cellStyle name="ผลรวม 7 13" xfId="40628" xr:uid="{3C22A3A3-F01C-4BB1-AF9E-C07A59AB9557}"/>
    <cellStyle name="ผลรวม 7 14" xfId="10511" xr:uid="{6D7DF4F6-6333-44C9-B49B-7511907E4684}"/>
    <cellStyle name="ผลรวม 7 2" xfId="41452" xr:uid="{83FE76C8-D8FE-475D-AAD9-CBE6CA22F80F}"/>
    <cellStyle name="ผลรวม 7 2 10" xfId="10807" xr:uid="{553C6D3E-9DE6-4C47-8099-6F09E8F3F268}"/>
    <cellStyle name="ผลรวม 7 2 2" xfId="30977" xr:uid="{D55E57AA-C3D1-4C1E-9374-CA0633B698CF}"/>
    <cellStyle name="ผลรวม 7 2 2 2" xfId="17177" xr:uid="{4EF4B9BA-0BAF-43B0-ACB5-5D1A6238AC8E}"/>
    <cellStyle name="ผลรวม 7 2 2 3" xfId="8520" xr:uid="{2C7D4B5E-3BEB-42F9-9DB6-4C8C714E75EA}"/>
    <cellStyle name="ผลรวม 7 2 2 4" xfId="3423" xr:uid="{DA5CD997-5BAD-4B1B-B95B-FBECED1CA4F2}"/>
    <cellStyle name="ผลรวม 7 2 3" xfId="27863" xr:uid="{3AD9C8CF-1948-4B60-834D-E6B61197E039}"/>
    <cellStyle name="ผลรวม 7 2 3 2" xfId="14391" xr:uid="{D15E9EE1-1E39-475B-9054-AA7125222F45}"/>
    <cellStyle name="ผลรวม 7 2 3 3" xfId="6281" xr:uid="{CA56D7BA-523C-4D05-B98B-66EFDEF1919B}"/>
    <cellStyle name="ผลรวม 7 2 3 4" xfId="1955" xr:uid="{77B22C29-F981-4B79-9447-FC767DE6DB1B}"/>
    <cellStyle name="ผลรวม 7 2 4" xfId="29579" xr:uid="{23E02F8B-2202-45B2-80F4-DE189E6291C7}"/>
    <cellStyle name="ผลรวม 7 2 4 2" xfId="15913" xr:uid="{CD95A951-EFBE-4C78-A8E4-317A60B212F9}"/>
    <cellStyle name="ผลรวม 7 2 4 3" xfId="7400" xr:uid="{B8DB55D1-0A3D-4BFB-A642-9FA506834ACA}"/>
    <cellStyle name="ผลรวม 7 2 4 4" xfId="2647" xr:uid="{D4036CB8-0477-457A-9018-75196AADB8B0}"/>
    <cellStyle name="ผลรวม 7 2 5" xfId="25673" xr:uid="{7720A21C-50C3-40AC-B0ED-93DBFC07E05B}"/>
    <cellStyle name="ผลรวม 7 2 5 2" xfId="12248" xr:uid="{3C079B02-1789-4341-A8D9-F0078B0EA6EC}"/>
    <cellStyle name="ผลรวม 7 2 5 3" xfId="4718" xr:uid="{DC5BC334-5BE3-4322-8D40-53595749B5E6}"/>
    <cellStyle name="ผลรวม 7 2 5 4" xfId="952" xr:uid="{1EC17687-2388-4E8B-A3A7-21DBE1493370}"/>
    <cellStyle name="ผลรวม 7 2 6" xfId="30978" xr:uid="{E1F67330-4107-4D12-9B1F-1FC1993DC415}"/>
    <cellStyle name="ผลรวม 7 2 6 2" xfId="17178" xr:uid="{10997A5D-0D9B-4288-84FC-1682854D837B}"/>
    <cellStyle name="ผลรวม 7 2 6 3" xfId="8521" xr:uid="{B95A10C7-D239-4D1B-B591-7F269393B46E}"/>
    <cellStyle name="ผลรวม 7 2 6 4" xfId="3424" xr:uid="{AA7EAB47-9242-4DF8-A6CD-3912F1724DB0}"/>
    <cellStyle name="ผลรวม 7 2 7" xfId="38590" xr:uid="{E3B4E6F9-067F-48C5-B115-AC82AF98DC30}"/>
    <cellStyle name="ผลรวม 7 2 8" xfId="23967" xr:uid="{D8DB4735-2EC3-4825-AABF-DE3FD378E779}"/>
    <cellStyle name="ผลรวม 7 2 9" xfId="39491" xr:uid="{FF396E9B-3E6B-463F-A06E-23DA5335DFFE}"/>
    <cellStyle name="ผลรวม 7 3" xfId="30976" xr:uid="{BED2FC9C-94A4-4573-A646-E22550FCB684}"/>
    <cellStyle name="ผลรวม 7 3 2" xfId="30975" xr:uid="{C956E65E-0B01-4968-B9EF-EA735A7C07BA}"/>
    <cellStyle name="ผลรวม 7 3 2 2" xfId="17175" xr:uid="{DB12E3CD-5935-44D0-8675-1F299DC95670}"/>
    <cellStyle name="ผลรวม 7 3 2 3" xfId="8518" xr:uid="{5F934CB4-32C8-4EC0-865F-E339872784F1}"/>
    <cellStyle name="ผลรวม 7 3 2 4" xfId="3421" xr:uid="{AA401597-CB1E-4620-87E1-9EC236879132}"/>
    <cellStyle name="ผลรวม 7 3 3" xfId="17176" xr:uid="{5043855C-CD47-45AC-BFBE-7563788E1CBF}"/>
    <cellStyle name="ผลรวม 7 3 4" xfId="8519" xr:uid="{3390868D-8FC6-4F3E-87A9-2FC82B60AEC0}"/>
    <cellStyle name="ผลรวม 7 3 5" xfId="3422" xr:uid="{8793E839-557F-4A76-8001-179F36ADE1D7}"/>
    <cellStyle name="ผลรวม 7 4" xfId="30974" xr:uid="{411FCFFC-2D5D-4F60-823E-C0CF3D0E7480}"/>
    <cellStyle name="ผลรวม 7 4 2" xfId="30973" xr:uid="{9A8B5880-D735-44B1-B343-2609F20295D6}"/>
    <cellStyle name="ผลรวม 7 4 2 2" xfId="17173" xr:uid="{B5A33FD5-E20C-4170-B8E6-CE6F48C38AFE}"/>
    <cellStyle name="ผลรวม 7 4 2 3" xfId="8516" xr:uid="{3A40C260-77B9-4A6D-AE6A-F37E6790F3CE}"/>
    <cellStyle name="ผลรวม 7 4 2 4" xfId="3419" xr:uid="{E93D12FC-BE59-4447-8B79-16689E644042}"/>
    <cellStyle name="ผลรวม 7 4 3" xfId="17174" xr:uid="{EC333FA4-0B9D-4662-9048-B180AB6E8E97}"/>
    <cellStyle name="ผลรวม 7 4 4" xfId="8517" xr:uid="{488F2D7D-5634-4B1B-9559-16FBDF6BD123}"/>
    <cellStyle name="ผลรวม 7 4 5" xfId="3420" xr:uid="{61A933D8-E231-49C1-8507-2BBCB5515A6C}"/>
    <cellStyle name="ผลรวม 7 5" xfId="30972" xr:uid="{D7B862C2-7AC0-4DB9-A2D5-87D1AE33CB1E}"/>
    <cellStyle name="ผลรวม 7 5 2" xfId="30971" xr:uid="{76403F5B-4C49-437C-84B0-0F822868AFF6}"/>
    <cellStyle name="ผลรวม 7 5 2 2" xfId="17171" xr:uid="{E7524127-3A17-45BE-94E5-223B819F8E4B}"/>
    <cellStyle name="ผลรวม 7 5 2 3" xfId="8514" xr:uid="{74A990A1-9B16-4594-8E66-24327578B7C3}"/>
    <cellStyle name="ผลรวม 7 5 2 4" xfId="3417" xr:uid="{1F1628FB-2C36-4209-B1A2-E9F03567FC23}"/>
    <cellStyle name="ผลรวม 7 5 3" xfId="17172" xr:uid="{7BDC5C30-0ED4-4BE5-A8D9-263833747D67}"/>
    <cellStyle name="ผลรวม 7 5 4" xfId="8515" xr:uid="{04360B7F-F02A-4DED-9692-3761E12CCDB2}"/>
    <cellStyle name="ผลรวม 7 5 5" xfId="3418" xr:uid="{107DA189-FFBD-4671-B0A6-8851A1A6B050}"/>
    <cellStyle name="ผลรวม 7 6" xfId="30970" xr:uid="{5D0682F6-7FF6-45E5-BABC-EBC22F16A6EF}"/>
    <cellStyle name="ผลรวม 7 6 2" xfId="17170" xr:uid="{C3977779-2834-469D-AC0A-B538981075A0}"/>
    <cellStyle name="ผลรวม 7 6 3" xfId="8513" xr:uid="{56451F0E-FBF9-4D47-8A81-36301F328B17}"/>
    <cellStyle name="ผลรวม 7 6 4" xfId="3416" xr:uid="{2BE5E54D-7866-430F-B0D8-6AA5CA352685}"/>
    <cellStyle name="ผลรวม 7 7" xfId="28368" xr:uid="{1AE24F74-D93B-4A85-86C6-6A30B5940A46}"/>
    <cellStyle name="ผลรวม 7 7 2" xfId="14887" xr:uid="{A66B669F-9DE0-4165-B129-4D385234102A}"/>
    <cellStyle name="ผลรวม 7 7 3" xfId="6663" xr:uid="{658B97FB-5688-471D-81AE-0840F972C48B}"/>
    <cellStyle name="ผลรวม 7 7 4" xfId="2259" xr:uid="{511492F5-A0B7-4323-B330-1305E2BDB295}"/>
    <cellStyle name="ผลรวม 7 8" xfId="27578" xr:uid="{2973062B-DDCF-4EFF-8885-EA93E362CE74}"/>
    <cellStyle name="ผลรวม 7 8 2" xfId="14110" xr:uid="{4F6C2D6D-1C03-4408-AEA5-740D504F47F7}"/>
    <cellStyle name="ผลรวม 7 8 3" xfId="6074" xr:uid="{7B42A613-B2A2-4D2A-AE9D-6699200C6C04}"/>
    <cellStyle name="ผลรวม 7 8 4" xfId="1806" xr:uid="{2027BE12-F916-4FA3-AF2D-EFD603F45F59}"/>
    <cellStyle name="ผลรวม 7 9" xfId="26180" xr:uid="{B587ACE6-4C40-43CB-AF82-11CB411BB111}"/>
    <cellStyle name="ผลรวม 7 9 2" xfId="12744" xr:uid="{F3D1CDED-E540-4FE8-86A9-B39219368EDA}"/>
    <cellStyle name="ผลรวม 7 9 3" xfId="5070" xr:uid="{77C18CF7-2F20-4E2D-A754-B3D29C37996B}"/>
    <cellStyle name="ผลรวม 7 9 4" xfId="1182" xr:uid="{CCCCF7E9-9107-4D7A-A0E4-886967F6D776}"/>
    <cellStyle name="ผลรวม 8" xfId="41996" xr:uid="{8EE95F0C-533D-4F4F-940B-0197DE6FF3C2}"/>
    <cellStyle name="ผลรวม 8 10" xfId="39122" xr:uid="{0631F10C-D68E-4362-8295-19F9A8CAEB75}"/>
    <cellStyle name="ผลรวม 8 11" xfId="24476" xr:uid="{DD937EE5-F3B8-4E4C-B872-E1D0BFEFBDD9}"/>
    <cellStyle name="ผลรวม 8 12" xfId="40627" xr:uid="{75FFB483-CCE1-4625-948E-E89D89943205}"/>
    <cellStyle name="ผลรวม 8 13" xfId="5977" xr:uid="{A7AFB417-6588-43B8-A5BE-11F4625CB53E}"/>
    <cellStyle name="ผลรวม 8 2" xfId="41451" xr:uid="{B27C0920-17A1-40E9-AC58-F4BD11536CC5}"/>
    <cellStyle name="ผลรวม 8 2 10" xfId="6751" xr:uid="{52A23CFC-DF83-4041-97DB-F7B93B1A4E2B}"/>
    <cellStyle name="ผลรวม 8 2 2" xfId="30967" xr:uid="{7375AFA8-33D0-42C7-B7B5-D47A31D3443C}"/>
    <cellStyle name="ผลรวม 8 2 2 2" xfId="17167" xr:uid="{931C5DC9-EB62-4DF5-90DF-2861ED610810}"/>
    <cellStyle name="ผลรวม 8 2 2 3" xfId="8510" xr:uid="{1B17BC8B-DDDC-4A13-810B-EA8CDE696C64}"/>
    <cellStyle name="ผลรวม 8 2 2 4" xfId="3413" xr:uid="{9A2CA47F-766A-4E91-A762-9D7E02A0D757}"/>
    <cellStyle name="ผลรวม 8 2 3" xfId="27862" xr:uid="{4534CC25-5EAD-49BC-8D41-1905B2306A75}"/>
    <cellStyle name="ผลรวม 8 2 3 2" xfId="14390" xr:uid="{60343548-07D3-4552-A039-387ED57AE453}"/>
    <cellStyle name="ผลรวม 8 2 3 3" xfId="6280" xr:uid="{CEBF232A-20D8-4BB3-9EE2-5C10827253AD}"/>
    <cellStyle name="ผลรวม 8 2 3 4" xfId="1954" xr:uid="{015ADF9D-A25B-4F3F-9B25-18D773816D6E}"/>
    <cellStyle name="ผลรวม 8 2 4" xfId="30187" xr:uid="{6974842B-FBD9-440F-8691-A9AE4D92117E}"/>
    <cellStyle name="ผลรวม 8 2 4 2" xfId="16457" xr:uid="{D261D880-8ADD-4D5F-8C5F-5C896F886830}"/>
    <cellStyle name="ผลรวม 8 2 4 3" xfId="7881" xr:uid="{1B2E9434-09BB-4C34-B91D-D40AF59E3985}"/>
    <cellStyle name="ผลรวม 8 2 4 4" xfId="2958" xr:uid="{9C9704CF-9AFD-4F71-A895-74CC47BB2BBF}"/>
    <cellStyle name="ผลรวม 8 2 5" xfId="25672" xr:uid="{773F8708-98E7-484F-BEF1-89674AEBEB11}"/>
    <cellStyle name="ผลรวม 8 2 5 2" xfId="12247" xr:uid="{09898F35-AF55-42C8-907C-A3486D623E79}"/>
    <cellStyle name="ผลรวม 8 2 5 3" xfId="4717" xr:uid="{3C2DF91F-8410-479D-B990-74CA6CAE1F28}"/>
    <cellStyle name="ผลรวม 8 2 5 4" xfId="951" xr:uid="{81703D56-5B74-4AFE-9775-B56CE15FF81C}"/>
    <cellStyle name="ผลรวม 8 2 6" xfId="30968" xr:uid="{4A539E06-86F4-4114-A0BB-7B61148F6F02}"/>
    <cellStyle name="ผลรวม 8 2 6 2" xfId="17168" xr:uid="{115B4F5C-A171-4847-8C01-D07329C0CA14}"/>
    <cellStyle name="ผลรวม 8 2 6 3" xfId="8511" xr:uid="{D56EE9A5-0D85-4DA4-8A33-4AFEF45E5012}"/>
    <cellStyle name="ผลรวม 8 2 6 4" xfId="3414" xr:uid="{97D2DD2D-3935-476D-B6CD-214EF1E573F3}"/>
    <cellStyle name="ผลรวม 8 2 7" xfId="38589" xr:uid="{78E00C3D-FAA1-4D10-837C-6C4529266985}"/>
    <cellStyle name="ผลรวม 8 2 8" xfId="23966" xr:uid="{E96EB91D-046B-455C-9809-62293964BEAC}"/>
    <cellStyle name="ผลรวม 8 2 9" xfId="39490" xr:uid="{ABEBE809-754C-459F-A627-DCF1EACDAD85}"/>
    <cellStyle name="ผลรวม 8 3" xfId="30966" xr:uid="{7971E44D-25BC-4FDA-86BC-14992B3F0F24}"/>
    <cellStyle name="ผลรวม 8 3 2" xfId="30965" xr:uid="{157457D8-4011-4C63-8C13-58ABD7531AD5}"/>
    <cellStyle name="ผลรวม 8 3 2 2" xfId="17165" xr:uid="{19D4D075-74E6-4F75-8308-C36398279E14}"/>
    <cellStyle name="ผลรวม 8 3 2 3" xfId="8508" xr:uid="{D12AD93F-CEEB-4F86-A9DA-8E9634C85558}"/>
    <cellStyle name="ผลรวม 8 3 2 4" xfId="3411" xr:uid="{0D5F96BA-A906-48B0-BC84-0F872E0011CC}"/>
    <cellStyle name="ผลรวม 8 3 3" xfId="17166" xr:uid="{D1E2352C-5A03-4F1E-99C6-FA122592186A}"/>
    <cellStyle name="ผลรวม 8 3 4" xfId="8509" xr:uid="{FF8DBF3A-D806-4E11-BD4B-EA90FCA84DB2}"/>
    <cellStyle name="ผลรวม 8 3 5" xfId="3412" xr:uid="{FFF2813D-9E4A-4C4F-821F-2D7DC31C5595}"/>
    <cellStyle name="ผลรวม 8 4" xfId="30964" xr:uid="{99A2D6CD-931F-4C4E-A064-456A26F5D768}"/>
    <cellStyle name="ผลรวม 8 4 2" xfId="30963" xr:uid="{715C6B08-0277-47D9-9E62-7AB0E8B2792F}"/>
    <cellStyle name="ผลรวม 8 4 2 2" xfId="17163" xr:uid="{0C44961D-7CC9-4865-BD6A-539FFBD52474}"/>
    <cellStyle name="ผลรวม 8 4 2 3" xfId="8506" xr:uid="{DA1964B2-759F-4497-A2A2-E08A1846FE1E}"/>
    <cellStyle name="ผลรวม 8 4 2 4" xfId="3409" xr:uid="{63634F9A-7927-43D5-A304-715E1659753C}"/>
    <cellStyle name="ผลรวม 8 4 3" xfId="17164" xr:uid="{789BC711-84AC-4DBF-8FBF-17E7A8D3C4C4}"/>
    <cellStyle name="ผลรวม 8 4 4" xfId="8507" xr:uid="{814C6174-243F-4697-BDD9-BDC40FF45F00}"/>
    <cellStyle name="ผลรวม 8 4 5" xfId="3410" xr:uid="{0C6F4726-1746-47FA-8DC4-6F52B946182C}"/>
    <cellStyle name="ผลรวม 8 5" xfId="30962" xr:uid="{843DD586-8518-41C3-BFF2-DEAC9B0A40F3}"/>
    <cellStyle name="ผลรวม 8 5 2" xfId="17162" xr:uid="{F6810422-BBFB-43E0-9DC8-02AFE7F7812D}"/>
    <cellStyle name="ผลรวม 8 5 3" xfId="8505" xr:uid="{81478B94-7CC9-485C-9993-F571A5B2A99E}"/>
    <cellStyle name="ผลรวม 8 5 4" xfId="3408" xr:uid="{DB6875E9-9760-408E-BBA3-4FD399539AED}"/>
    <cellStyle name="ผลรวม 8 6" xfId="28367" xr:uid="{4EFD61EA-F646-4CF8-A5C1-C631E7EE2539}"/>
    <cellStyle name="ผลรวม 8 6 2" xfId="14886" xr:uid="{C081F667-5C72-4114-834B-013A75E532B4}"/>
    <cellStyle name="ผลรวม 8 6 3" xfId="6662" xr:uid="{CBD3864E-F458-4A03-B5B9-A4B5E15319FC}"/>
    <cellStyle name="ผลรวม 8 6 4" xfId="2258" xr:uid="{F9585D21-FF92-40FF-8CCE-2D11A18FC9CC}"/>
    <cellStyle name="ผลรวม 8 7" xfId="27579" xr:uid="{97B9C23A-C226-4650-92D0-70652DD1EBC0}"/>
    <cellStyle name="ผลรวม 8 7 2" xfId="14111" xr:uid="{D64782F9-6249-42FD-88A2-5161540EF5BB}"/>
    <cellStyle name="ผลรวม 8 7 3" xfId="6075" xr:uid="{2E6E2F47-C826-43D0-92E1-1DFEEBED9588}"/>
    <cellStyle name="ผลรวม 8 7 4" xfId="1807" xr:uid="{9A7FC77C-DEB1-4B78-8ACA-8A3301D11905}"/>
    <cellStyle name="ผลรวม 8 8" xfId="26179" xr:uid="{DE4DD683-E8BF-4993-8A11-514A8E3F0A73}"/>
    <cellStyle name="ผลรวม 8 8 2" xfId="12743" xr:uid="{7FB9DE0A-09AB-4622-A4CE-22E89C8FAAF6}"/>
    <cellStyle name="ผลรวม 8 8 3" xfId="5069" xr:uid="{3BFC4E8B-0BFF-45F6-B92B-E76C1849CB09}"/>
    <cellStyle name="ผลรวม 8 8 4" xfId="1181" xr:uid="{6AF9D05D-94DC-4920-866D-2408B408096B}"/>
    <cellStyle name="ผลรวม 8 9" xfId="30969" xr:uid="{8C26E48D-D721-4B7A-A934-01EA121ABAAB}"/>
    <cellStyle name="ผลรวม 8 9 2" xfId="17169" xr:uid="{96454704-9ADA-4D81-9D3C-4D5349C4BB14}"/>
    <cellStyle name="ผลรวม 8 9 3" xfId="8512" xr:uid="{44E7E774-6EBE-436B-BD1E-630E65197D91}"/>
    <cellStyle name="ผลรวม 8 9 4" xfId="3415" xr:uid="{1405F624-536D-4C5F-931D-D4EE72C0EA12}"/>
    <cellStyle name="ผลรวม 9" xfId="41995" xr:uid="{4834D2F6-98C1-4F97-8EB2-769480A6C122}"/>
    <cellStyle name="ผลรวม 9 10" xfId="5562" xr:uid="{CB7DF626-3E2D-45AD-BBC3-033245E5440D}"/>
    <cellStyle name="ผลรวม 9 2" xfId="41450" xr:uid="{85870E5D-3DB6-4929-840B-203BAAEF7B54}"/>
    <cellStyle name="ผลรวม 9 2 2" xfId="27861" xr:uid="{10A48D3D-EB65-4FCE-AB3B-CA7507AEEE97}"/>
    <cellStyle name="ผลรวม 9 2 2 2" xfId="14389" xr:uid="{289D0C31-BEF9-4850-BB01-73310AF07DE4}"/>
    <cellStyle name="ผลรวม 9 2 2 3" xfId="6279" xr:uid="{B5E40F99-6F16-4182-8D75-1C072EAB645B}"/>
    <cellStyle name="ผลรวม 9 2 2 4" xfId="1953" xr:uid="{A40A0D19-72E9-46B2-97B4-F12926E8D652}"/>
    <cellStyle name="ผลรวม 9 2 3" xfId="30186" xr:uid="{597AB446-D671-44D1-9B80-BCF74A06CA95}"/>
    <cellStyle name="ผลรวม 9 2 3 2" xfId="16456" xr:uid="{11415BC9-AB70-46F7-ADC0-70C437CBB8BD}"/>
    <cellStyle name="ผลรวม 9 2 3 3" xfId="7880" xr:uid="{CEC57210-F1D7-4020-AC24-93EF370AC3A3}"/>
    <cellStyle name="ผลรวม 9 2 3 4" xfId="2957" xr:uid="{65BC6352-26F6-44BD-BBA6-4675176C78D3}"/>
    <cellStyle name="ผลรวม 9 2 4" xfId="25671" xr:uid="{9BC54764-1168-4E4B-9AC8-89D737647218}"/>
    <cellStyle name="ผลรวม 9 2 4 2" xfId="12246" xr:uid="{3CD0160A-88AA-4621-B3CF-64F0EA66F416}"/>
    <cellStyle name="ผลรวม 9 2 4 3" xfId="4716" xr:uid="{DE61CEB3-AADA-4943-BDBB-24D2D509E661}"/>
    <cellStyle name="ผลรวม 9 2 4 4" xfId="950" xr:uid="{6DBCDD23-6407-4753-93C5-B5AD85D9A62D}"/>
    <cellStyle name="ผลรวม 9 2 5" xfId="30960" xr:uid="{321B512B-6960-437C-A01F-061BAFB7EB38}"/>
    <cellStyle name="ผลรวม 9 2 5 2" xfId="17160" xr:uid="{11EEAC30-B1A5-4CC3-89E9-922251D6FF5D}"/>
    <cellStyle name="ผลรวม 9 2 5 3" xfId="8503" xr:uid="{9D4F1C26-B1BC-4B6E-B813-367A05C87797}"/>
    <cellStyle name="ผลรวม 9 2 5 4" xfId="3406" xr:uid="{14CAC613-6257-42E7-8936-888220C95A72}"/>
    <cellStyle name="ผลรวม 9 2 6" xfId="38588" xr:uid="{E0CBAD42-1208-426A-83CF-B0B03AF85F9B}"/>
    <cellStyle name="ผลรวม 9 2 7" xfId="23965" xr:uid="{2516FC46-871B-4DE7-A9A6-4F374DAB6B49}"/>
    <cellStyle name="ผลรวม 9 2 8" xfId="20978" xr:uid="{F14ED2DA-0EF5-4C42-839B-76CA69C07526}"/>
    <cellStyle name="ผลรวม 9 2 9" xfId="19251" xr:uid="{539A8CCC-EC9C-4008-A218-DCE49987C691}"/>
    <cellStyle name="ผลรวม 9 3" xfId="28366" xr:uid="{07EC74D0-2532-47A3-ACA4-7D07E595193C}"/>
    <cellStyle name="ผลรวม 9 3 2" xfId="14885" xr:uid="{DCAA9CF2-A2FA-4607-9F4F-DE4C7AFA555B}"/>
    <cellStyle name="ผลรวม 9 3 3" xfId="6661" xr:uid="{8CFA411F-9ADD-478F-B92E-149F78ADC7DD}"/>
    <cellStyle name="ผลรวม 9 3 4" xfId="2257" xr:uid="{8EE01AC0-8D89-4915-BC9B-5C5BD21FE151}"/>
    <cellStyle name="ผลรวม 9 4" xfId="27580" xr:uid="{755FCD6D-B86A-4DD1-9F7C-F8D2F66FD714}"/>
    <cellStyle name="ผลรวม 9 4 2" xfId="14112" xr:uid="{EDA0A88A-6E35-444F-AA97-85B549612E4F}"/>
    <cellStyle name="ผลรวม 9 4 3" xfId="6076" xr:uid="{5E46DDCF-DEF1-4DEA-B038-FB315BE34CE3}"/>
    <cellStyle name="ผลรวม 9 4 4" xfId="1808" xr:uid="{5DE65F20-BBCB-4E54-8D49-57F51FAE8E1D}"/>
    <cellStyle name="ผลรวม 9 5" xfId="26178" xr:uid="{7DBE5F5B-4D26-4C1E-AEE9-D0D4F015E51D}"/>
    <cellStyle name="ผลรวม 9 5 2" xfId="12742" xr:uid="{1B7EB0F3-133A-4FAD-888D-53C034B3338A}"/>
    <cellStyle name="ผลรวม 9 5 3" xfId="5068" xr:uid="{A530B89B-E0A5-42F2-A77B-EF48258E215B}"/>
    <cellStyle name="ผลรวม 9 5 4" xfId="1180" xr:uid="{B956416B-8C00-47F0-9EA3-5BD61614DE7A}"/>
    <cellStyle name="ผลรวม 9 6" xfId="30961" xr:uid="{7D0D354C-416C-44F6-800C-FD1C7B7F66F3}"/>
    <cellStyle name="ผลรวม 9 6 2" xfId="17161" xr:uid="{D8199D4B-DA40-4ACE-9B96-E0F45FFFC772}"/>
    <cellStyle name="ผลรวม 9 6 3" xfId="8504" xr:uid="{4FF8C85F-18AF-466E-90D5-8678ABF1F49D}"/>
    <cellStyle name="ผลรวม 9 6 4" xfId="3407" xr:uid="{6A3EC4DD-F1B0-4E17-A584-71870524C895}"/>
    <cellStyle name="ผลรวม 9 7" xfId="39121" xr:uid="{9831026D-A5DB-48E0-BA03-D43D3DBDC766}"/>
    <cellStyle name="ผลรวม 9 8" xfId="24475" xr:uid="{A52AF7FF-8BA1-4784-9345-196DCE464350}"/>
    <cellStyle name="ผลรวม 9 9" xfId="19488" xr:uid="{E791BCBA-EBAF-45E2-9384-344638D47AF0}"/>
    <cellStyle name="ฤธถ [0]_95" xfId="41994" xr:uid="{C1E36A7B-87A2-436C-9611-2F2A5A29D6AA}"/>
    <cellStyle name="ฤธถ_95" xfId="41993" xr:uid="{0C3FB761-6F57-4394-9E2B-D3B9D81CE9BC}"/>
    <cellStyle name="ล๋ศญ [0]_95" xfId="41992" xr:uid="{D95397C5-A0AC-4663-A231-C185307E223D}"/>
    <cellStyle name="ล๋ศญ_95" xfId="41991" xr:uid="{F8B60462-E187-46FE-B9CA-525FE70457D5}"/>
    <cellStyle name="ลักษณะ 1" xfId="41990" xr:uid="{798EEEFB-1A93-4184-B7D6-97CF184F0B91}"/>
    <cellStyle name="ลักษณะ 1 2" xfId="41989" xr:uid="{F69B9F8C-0A82-4883-B461-7A8E1E5B41D0}"/>
    <cellStyle name="ลักษณะ 1 3" xfId="41988" xr:uid="{CBD88FC5-F32E-407E-BF23-FC56F11C93EE}"/>
    <cellStyle name="วฅมุ_4ฟ๙ฝวภ๛" xfId="41987" xr:uid="{852DA174-25D1-479A-961F-E6C9F27314A9}"/>
    <cellStyle name="ส่วนที่ถูกเน้น1" xfId="41986" xr:uid="{802B9DE6-CCD9-4CC5-B8B9-ECBE9CAEA23A}"/>
    <cellStyle name="ส่วนที่ถูกเน้น1 2" xfId="41985" xr:uid="{352FF6A7-256C-4CF7-BA0E-C1E639DA073B}"/>
    <cellStyle name="ส่วนที่ถูกเน้น1 3" xfId="41984" xr:uid="{010A17F6-FE48-4848-960F-E1C93451E1CF}"/>
    <cellStyle name="ส่วนที่ถูกเน้น2" xfId="41983" xr:uid="{A231F647-BBC2-476B-8416-C34E7BE4916D}"/>
    <cellStyle name="ส่วนที่ถูกเน้น2 2" xfId="41982" xr:uid="{629B6635-87B3-4D8F-9D9F-B9B26F0F598F}"/>
    <cellStyle name="ส่วนที่ถูกเน้น2 3" xfId="41981" xr:uid="{8C53FD2F-1A2B-493B-9D41-47E4291DCD8B}"/>
    <cellStyle name="ส่วนที่ถูกเน้น3" xfId="41980" xr:uid="{C8FE7F42-FF7F-4AF3-8D97-5659E9D7B2E1}"/>
    <cellStyle name="ส่วนที่ถูกเน้น3 2" xfId="41979" xr:uid="{A7DE5836-E56D-458A-9818-45D932ED58EF}"/>
    <cellStyle name="ส่วนที่ถูกเน้น3 3" xfId="41978" xr:uid="{32AC33D8-44CF-4544-A3B7-1883C2835147}"/>
    <cellStyle name="ส่วนที่ถูกเน้น4" xfId="41977" xr:uid="{77A045A8-F560-45F7-999F-00AE29BF4217}"/>
    <cellStyle name="ส่วนที่ถูกเน้น4 2" xfId="41976" xr:uid="{D1829178-59D1-4784-9FDC-E0F83E4CCA8C}"/>
    <cellStyle name="ส่วนที่ถูกเน้น4 3" xfId="41975" xr:uid="{D00CD9A2-B4E9-4A54-BD84-1EADE112B2F4}"/>
    <cellStyle name="ส่วนที่ถูกเน้น5" xfId="41974" xr:uid="{BD1A262F-B892-4CCD-A19E-E2BF0FF775E7}"/>
    <cellStyle name="ส่วนที่ถูกเน้น5 2" xfId="41973" xr:uid="{8A51757F-AA29-4F87-851A-8E06513D8C85}"/>
    <cellStyle name="ส่วนที่ถูกเน้น5 3" xfId="41972" xr:uid="{D4C42E80-CD6D-42B0-842E-4BAAA44C62E7}"/>
    <cellStyle name="ส่วนที่ถูกเน้น6" xfId="41971" xr:uid="{3E00EB57-51F5-49B7-8012-A41626522D39}"/>
    <cellStyle name="ส่วนที่ถูกเน้น6 2" xfId="41970" xr:uid="{8114DB48-0469-4479-B98E-5827D10E4346}"/>
    <cellStyle name="ส่วนที่ถูกเน้น6 3" xfId="41969" xr:uid="{7474D0B1-48C0-4143-8825-343F10DC4F56}"/>
    <cellStyle name="หมายเหตุ" xfId="41968" xr:uid="{480F1F8D-9942-4BB7-84DF-5F4642AA21E9}"/>
    <cellStyle name="หมายเหตุ 10" xfId="41967" xr:uid="{47F2D979-CAB7-4F5D-9FC3-509DE5942A21}"/>
    <cellStyle name="หมายเหตุ 10 10" xfId="6440" xr:uid="{7D512B0A-1EA3-4839-BBB6-8BCFBD9DACB4}"/>
    <cellStyle name="หมายเหตุ 10 2" xfId="41448" xr:uid="{D29AC68A-B74C-4C55-9832-7B34F2C9D1E0}"/>
    <cellStyle name="หมายเหตุ 10 2 2" xfId="27859" xr:uid="{D46C2F5A-3B5E-4F7A-9187-83E51AE30C8F}"/>
    <cellStyle name="หมายเหตุ 10 2 2 2" xfId="14387" xr:uid="{EF50E7E1-86F2-4F3E-B9AF-8151F36C6392}"/>
    <cellStyle name="หมายเหตุ 10 2 2 3" xfId="6277" xr:uid="{83A13287-A55B-4D16-8664-16964041CED9}"/>
    <cellStyle name="หมายเหตุ 10 2 2 4" xfId="1951" xr:uid="{98EFE0B6-5BB8-49EE-831C-E21987EFA38A}"/>
    <cellStyle name="หมายเหตุ 10 2 3" xfId="29576" xr:uid="{816FA0C5-C464-473A-949A-62FE49BBD298}"/>
    <cellStyle name="หมายเหตุ 10 2 3 2" xfId="15910" xr:uid="{03C6F3DD-4AEC-4E87-9C7C-D898C551282D}"/>
    <cellStyle name="หมายเหตุ 10 2 3 3" xfId="7397" xr:uid="{CF3D0B94-048D-49E8-B565-7ED2FC88CD41}"/>
    <cellStyle name="หมายเหตุ 10 2 3 4" xfId="2645" xr:uid="{905987C5-A9DD-4DC8-A52C-8B3B071E2FC6}"/>
    <cellStyle name="หมายเหตุ 10 2 4" xfId="25669" xr:uid="{58970916-0479-4A44-8297-E9EB13CD29D7}"/>
    <cellStyle name="หมายเหตุ 10 2 4 2" xfId="12244" xr:uid="{DC70032B-D3F8-4DA9-8642-2416C02F1FD4}"/>
    <cellStyle name="หมายเหตุ 10 2 4 3" xfId="4714" xr:uid="{398A8E21-BD18-496A-8D7E-E45E679B54BD}"/>
    <cellStyle name="หมายเหตุ 10 2 4 4" xfId="948" xr:uid="{69EAE485-4B0F-4A45-993C-B1B929968887}"/>
    <cellStyle name="หมายเหตุ 10 2 5" xfId="30957" xr:uid="{E2836490-6F60-4EF8-B9A8-1BA774AC8F69}"/>
    <cellStyle name="หมายเหตุ 10 2 5 2" xfId="17157" xr:uid="{C17BAB72-DD75-4045-8EEC-E2CDC8643C09}"/>
    <cellStyle name="หมายเหตุ 10 2 5 3" xfId="8500" xr:uid="{4A33C139-B914-4F6B-9A7C-6D1974E021AC}"/>
    <cellStyle name="หมายเหตุ 10 2 5 4" xfId="3403" xr:uid="{22C3C71F-FB34-477E-99C5-CF659AA15B49}"/>
    <cellStyle name="หมายเหตุ 10 2 6" xfId="38586" xr:uid="{28CF1B24-F674-4980-BC45-9B49FEA5111A}"/>
    <cellStyle name="หมายเหตุ 10 2 7" xfId="23963" xr:uid="{8E2F0922-0E92-435C-BFE8-C970A4C3FC4B}"/>
    <cellStyle name="หมายเหตุ 10 2 8" xfId="20973" xr:uid="{5786163E-7677-4ACE-A9F0-77BA30B485E3}"/>
    <cellStyle name="หมายเหตุ 10 2 9" xfId="10809" xr:uid="{A199AD46-63AF-4DA5-BFA3-363B1F8277B0}"/>
    <cellStyle name="หมายเหตุ 10 3" xfId="28364" xr:uid="{164B71CE-38FB-4760-89A7-6AB9EE857D47}"/>
    <cellStyle name="หมายเหตุ 10 3 2" xfId="14883" xr:uid="{33FF62F1-E0A0-43D7-9502-849AEB00DFF4}"/>
    <cellStyle name="หมายเหตุ 10 3 3" xfId="6659" xr:uid="{8A236381-66F1-4DEB-AB91-B6DE8612E5FA}"/>
    <cellStyle name="หมายเหตุ 10 3 4" xfId="2255" xr:uid="{A10EE5E0-2D2D-4AA4-895B-50FE8C5DD3D5}"/>
    <cellStyle name="หมายเหตุ 10 4" xfId="27584" xr:uid="{AD972BBA-8D76-4B61-9DD5-8010D58721A0}"/>
    <cellStyle name="หมายเหตุ 10 4 2" xfId="14116" xr:uid="{D4E9FCD0-EDDE-42F1-8E92-CBABA362B842}"/>
    <cellStyle name="หมายเหตุ 10 4 3" xfId="6080" xr:uid="{1E80EF55-3AF7-4A73-BB65-F82615220011}"/>
    <cellStyle name="หมายเหตุ 10 4 4" xfId="1812" xr:uid="{82693F0E-9952-4530-8332-99A1AADD9BE7}"/>
    <cellStyle name="หมายเหตุ 10 5" xfId="26174" xr:uid="{2D4732F2-EF0B-43F4-A36A-9F70A68DC9D7}"/>
    <cellStyle name="หมายเหตุ 10 5 2" xfId="12738" xr:uid="{DAD90C28-11C7-443F-BD42-D90C0F229886}"/>
    <cellStyle name="หมายเหตุ 10 5 3" xfId="5064" xr:uid="{5DC0AF35-2EC5-4C24-8464-1CCC8A4C1206}"/>
    <cellStyle name="หมายเหตุ 10 5 4" xfId="1178" xr:uid="{75987704-E320-44FA-BDDE-3E5D2F451BCA}"/>
    <cellStyle name="หมายเหตุ 10 6" xfId="30958" xr:uid="{5A1D9057-F0CA-452C-B751-0BDF14CD4D6C}"/>
    <cellStyle name="หมายเหตุ 10 6 2" xfId="17158" xr:uid="{9A855EDB-DF3C-4D3D-A086-5496EB442E39}"/>
    <cellStyle name="หมายเหตุ 10 6 3" xfId="8501" xr:uid="{FEDDE80F-E607-4319-A598-8C36C231B141}"/>
    <cellStyle name="หมายเหตุ 10 6 4" xfId="3404" xr:uid="{0F835CA2-7590-4974-9A98-A83B770FB1C1}"/>
    <cellStyle name="หมายเหตุ 10 7" xfId="39097" xr:uid="{C2CA2526-B969-4090-88A8-E0440400731E}"/>
    <cellStyle name="หมายเหตุ 10 8" xfId="24469" xr:uid="{7CC566CB-FB2A-4340-A95D-DC2028E14240}"/>
    <cellStyle name="หมายเหตุ 10 9" xfId="40791" xr:uid="{96B745AB-0BBA-46B6-8D4E-61D6DA405540}"/>
    <cellStyle name="หมายเหตุ 11" xfId="41966" xr:uid="{BF06A1D3-D8CC-42DA-ACFE-51A0353FA60F}"/>
    <cellStyle name="หมายเหตุ 11 2" xfId="41447" xr:uid="{CC1D7225-A2E5-4183-A77B-CCBA4B745CBA}"/>
    <cellStyle name="หมายเหตุ 11 2 2" xfId="29575" xr:uid="{A92C0C48-730B-429A-B0F2-2B942499B5E8}"/>
    <cellStyle name="หมายเหตุ 11 2 2 2" xfId="15909" xr:uid="{0744202B-6E8D-492A-83CB-116715956B33}"/>
    <cellStyle name="หมายเหตุ 11 2 2 3" xfId="7396" xr:uid="{0FB958A7-3FF2-4F30-8364-7713E412414B}"/>
    <cellStyle name="หมายเหตุ 11 2 2 4" xfId="2644" xr:uid="{BA04FD47-1456-4632-9B10-14047BF5F3DB}"/>
    <cellStyle name="หมายเหตุ 11 2 3" xfId="25668" xr:uid="{CE6795B4-3984-4C8C-992B-212174FE1806}"/>
    <cellStyle name="หมายเหตุ 11 2 3 2" xfId="12243" xr:uid="{084AD6CE-D118-47A1-A97E-22655394FBC4}"/>
    <cellStyle name="หมายเหตุ 11 2 3 3" xfId="4713" xr:uid="{D4FB6896-522D-4BFA-96F3-83536B9791A3}"/>
    <cellStyle name="หมายเหตุ 11 2 3 4" xfId="947" xr:uid="{A143E341-E45A-4CBA-899D-AC76D84983F1}"/>
    <cellStyle name="หมายเหตุ 11 2 4" xfId="27858" xr:uid="{47B7F584-A304-4F1E-9E6D-62E9F97D3F97}"/>
    <cellStyle name="หมายเหตุ 11 2 4 2" xfId="14386" xr:uid="{386B134C-7FE5-4BA9-AE9D-4B3F618E0626}"/>
    <cellStyle name="หมายเหตุ 11 2 4 3" xfId="6276" xr:uid="{93F0F50D-BD32-4ED7-9740-883BB33FD9E0}"/>
    <cellStyle name="หมายเหตุ 11 2 4 4" xfId="1950" xr:uid="{52922000-BA8C-44FD-A377-DF23DC519DCF}"/>
    <cellStyle name="หมายเหตุ 11 2 5" xfId="38585" xr:uid="{4B77F416-3643-4108-8E75-8104A9F4C8C4}"/>
    <cellStyle name="หมายเหตุ 11 2 6" xfId="23962" xr:uid="{E925843C-8D2C-48C8-A338-89BA7B1CCD3F}"/>
    <cellStyle name="หมายเหตุ 11 2 7" xfId="20974" xr:uid="{4539B2D9-F628-4716-92C9-08BC93F13E6C}"/>
    <cellStyle name="หมายเหตุ 11 2 8" xfId="10810" xr:uid="{8A56E5DB-E7B8-4CF5-93FB-9B775D3BFF98}"/>
    <cellStyle name="หมายเหตุ 11 3" xfId="28859" xr:uid="{820824AE-71AB-4430-AEA0-57AD30C78808}"/>
    <cellStyle name="หมายเหตุ 11 3 2" xfId="15268" xr:uid="{26D97834-B90D-4E30-BA20-D154102A5B96}"/>
    <cellStyle name="หมายเหตุ 11 3 3" xfId="6966" xr:uid="{FC3A31E5-8AA1-4E0A-874F-8B78FE4BCD60}"/>
    <cellStyle name="หมายเหตุ 11 3 4" xfId="2466" xr:uid="{62E5CAC6-B15A-44BE-A3E5-D437CB9D5478}"/>
    <cellStyle name="หมายเหตุ 11 4" xfId="26173" xr:uid="{22AFD0C3-E837-48B8-9B51-434958D9674A}"/>
    <cellStyle name="หมายเหตุ 11 4 2" xfId="12737" xr:uid="{2D48CD64-F5F7-4297-A9B8-89652AF42627}"/>
    <cellStyle name="หมายเหตุ 11 4 3" xfId="5063" xr:uid="{3D428C82-DFF2-4E8B-A46D-24A31D3871C1}"/>
    <cellStyle name="หมายเหตุ 11 4 4" xfId="1177" xr:uid="{AD7D3EAD-5181-4D0E-94B3-6275286A7712}"/>
    <cellStyle name="หมายเหตุ 11 5" xfId="28363" xr:uid="{3C352435-0717-4874-A917-CB3E89DE3A69}"/>
    <cellStyle name="หมายเหตุ 11 5 2" xfId="14882" xr:uid="{255B8476-CEF3-4488-9713-9FF386EC585B}"/>
    <cellStyle name="หมายเหตุ 11 5 3" xfId="6658" xr:uid="{10F73808-B7FF-4122-A0CE-F8EA5E69C716}"/>
    <cellStyle name="หมายเหตุ 11 5 4" xfId="2254" xr:uid="{629FD7FA-1828-4C8E-BC76-2E9B49C8EA52}"/>
    <cellStyle name="หมายเหตุ 11 6" xfId="39096" xr:uid="{129E09AE-9C4E-40E4-8045-79CB3DF06DE0}"/>
    <cellStyle name="หมายเหตุ 11 7" xfId="24468" xr:uid="{617AE3BD-99D0-4C25-984E-B11658754B2B}"/>
    <cellStyle name="หมายเหตุ 11 8" xfId="39534" xr:uid="{89DD79A9-2ED5-4D19-B4EF-A3A7972F214C}"/>
    <cellStyle name="หมายเหตุ 11 9" xfId="10512" xr:uid="{79D80DD8-AB47-47C2-9A2C-4DC5AEEC32CB}"/>
    <cellStyle name="หมายเหตุ 12" xfId="41965" xr:uid="{2AEA3A33-FBFB-405B-ADBC-2FE275413AFB}"/>
    <cellStyle name="หมายเหตุ 12 2" xfId="41446" xr:uid="{57BD1BDA-B678-48C6-9ED9-F34592D40C19}"/>
    <cellStyle name="หมายเหตุ 12 2 2" xfId="29982" xr:uid="{4E1A0AF2-6073-4186-9A5C-8751A6F99FD2}"/>
    <cellStyle name="หมายเหตุ 12 2 2 2" xfId="16277" xr:uid="{6BA0880F-8986-4FFA-81C4-9445632D034F}"/>
    <cellStyle name="หมายเหตุ 12 2 2 3" xfId="7740" xr:uid="{87033F75-3886-4CBF-A14D-D49449171B73}"/>
    <cellStyle name="หมายเหตุ 12 2 2 4" xfId="2859" xr:uid="{52E1950E-E7CC-4D63-A6C8-F8FB683BD8FE}"/>
    <cellStyle name="หมายเหตุ 12 2 3" xfId="25667" xr:uid="{0EB1AAF5-5B02-4E8B-9A36-38EAA13A8BA8}"/>
    <cellStyle name="หมายเหตุ 12 2 3 2" xfId="12242" xr:uid="{9FA5020B-91E7-4178-AC9D-E3A12838CA46}"/>
    <cellStyle name="หมายเหตุ 12 2 3 3" xfId="4712" xr:uid="{B4229E61-81C7-495C-873F-B504F523B7FA}"/>
    <cellStyle name="หมายเหตุ 12 2 3 4" xfId="946" xr:uid="{916DE0F4-EB12-4713-B5E5-AC8107C72BA4}"/>
    <cellStyle name="หมายเหตุ 12 2 4" xfId="27857" xr:uid="{D06F9646-1F46-49DA-AC03-CC2E433F2D40}"/>
    <cellStyle name="หมายเหตุ 12 2 4 2" xfId="14385" xr:uid="{F8710217-D9C1-4F53-A8AA-7FED5F50D8FD}"/>
    <cellStyle name="หมายเหตุ 12 2 4 3" xfId="6275" xr:uid="{96AAAC83-7949-43F5-B485-8C3B58C3B462}"/>
    <cellStyle name="หมายเหตุ 12 2 4 4" xfId="1949" xr:uid="{9B585525-52B3-428D-BE1C-17E13A938645}"/>
    <cellStyle name="หมายเหตุ 12 2 5" xfId="38584" xr:uid="{0F43B48F-6E0E-4816-A383-F2293DC58C5C}"/>
    <cellStyle name="หมายเหตุ 12 2 6" xfId="23961" xr:uid="{23916582-9D14-4C66-8719-646355F3AEF1}"/>
    <cellStyle name="หมายเหตุ 12 2 7" xfId="20975" xr:uid="{3C112354-A636-450D-90DD-E7B3B76A02F8}"/>
    <cellStyle name="หมายเหตุ 12 2 8" xfId="10811" xr:uid="{01D7AE2C-F48D-4C69-A087-2B09FBAD400E}"/>
    <cellStyle name="หมายเหตุ 12 3" xfId="26573" xr:uid="{4AE784A4-F0D8-4AAB-A4DD-9A3E6849A7F3}"/>
    <cellStyle name="หมายเหตุ 12 3 2" xfId="13127" xr:uid="{448920D7-DAAD-455A-85AF-4D97DED49469}"/>
    <cellStyle name="หมายเหตุ 12 3 3" xfId="5408" xr:uid="{998DC165-5164-49D8-846C-11AE47BA7417}"/>
    <cellStyle name="หมายเหตุ 12 3 4" xfId="1457" xr:uid="{6A784EF5-4506-44A6-AA5B-6ED7AF5AF864}"/>
    <cellStyle name="หมายเหตุ 12 4" xfId="26172" xr:uid="{2A4F3F80-DE3B-4C53-91BE-45E96601657F}"/>
    <cellStyle name="หมายเหตุ 12 4 2" xfId="12736" xr:uid="{A1C227EF-4D3D-4266-A378-D779F1A77903}"/>
    <cellStyle name="หมายเหตุ 12 4 3" xfId="5062" xr:uid="{B2BBE870-3D09-4E25-8CED-191323313145}"/>
    <cellStyle name="หมายเหตุ 12 4 4" xfId="1176" xr:uid="{8CEECB96-308F-4293-96D9-AA1F9BB794C2}"/>
    <cellStyle name="หมายเหตุ 12 5" xfId="28362" xr:uid="{48171A99-26C5-44A7-A287-9459A07BC555}"/>
    <cellStyle name="หมายเหตุ 12 5 2" xfId="14881" xr:uid="{E79B60DF-D3E5-4B61-9A97-3CD62C21A028}"/>
    <cellStyle name="หมายเหตุ 12 5 3" xfId="6657" xr:uid="{1598C11F-B3DE-4C04-9348-5071F1DE0077}"/>
    <cellStyle name="หมายเหตุ 12 5 4" xfId="2253" xr:uid="{A106535C-2AE4-492A-AE3F-76CC02EDA013}"/>
    <cellStyle name="หมายเหตุ 12 6" xfId="39095" xr:uid="{55A0A497-FF52-4C97-B641-796A0204BE78}"/>
    <cellStyle name="หมายเหตุ 12 7" xfId="24467" xr:uid="{B39ACB3E-956D-4995-BF01-A6CE39BB2F07}"/>
    <cellStyle name="หมายเหตุ 12 8" xfId="39574" xr:uid="{50C6A775-EDA1-4227-BC17-5F4BF2880FFF}"/>
    <cellStyle name="หมายเหตุ 12 9" xfId="10513" xr:uid="{3B7447A3-2AB0-48BD-9CDC-3C5ECA146E83}"/>
    <cellStyle name="หมายเหตุ 13" xfId="41964" xr:uid="{07ED8585-3FD0-4D09-BD05-A855627A6722}"/>
    <cellStyle name="หมายเหตุ 13 2" xfId="41445" xr:uid="{B5306DAA-65FC-40CD-B4CB-0DBB3EBE0917}"/>
    <cellStyle name="หมายเหตุ 13 2 2" xfId="29574" xr:uid="{541B6E56-1B59-4DBF-A239-4A9D4E2E75D6}"/>
    <cellStyle name="หมายเหตุ 13 2 2 2" xfId="15908" xr:uid="{27FED902-76C8-4A06-8015-67BF9858AB67}"/>
    <cellStyle name="หมายเหตุ 13 2 2 3" xfId="7395" xr:uid="{7C875C92-7759-48EF-A0A1-BBF14A0F531B}"/>
    <cellStyle name="หมายเหตุ 13 2 2 4" xfId="2643" xr:uid="{4FB29469-33D6-438C-80B0-3DCD6444F61E}"/>
    <cellStyle name="หมายเหตุ 13 2 3" xfId="25666" xr:uid="{3A4995A9-4F91-4A42-9078-B7980B947A5A}"/>
    <cellStyle name="หมายเหตุ 13 2 3 2" xfId="12241" xr:uid="{2B87C9BF-3A4C-480D-8D52-57FC6E58AC73}"/>
    <cellStyle name="หมายเหตุ 13 2 3 3" xfId="4711" xr:uid="{9831E4AC-3DB7-47AD-9CAF-70CD2A4E54BF}"/>
    <cellStyle name="หมายเหตุ 13 2 3 4" xfId="945" xr:uid="{0663D4C1-A64E-4430-82A6-F04753B58556}"/>
    <cellStyle name="หมายเหตุ 13 2 4" xfId="27856" xr:uid="{06C650CB-81AD-4942-AE4E-81A16FBF4B29}"/>
    <cellStyle name="หมายเหตุ 13 2 4 2" xfId="14384" xr:uid="{F3E4838F-A0BD-4CBD-A287-7DCCE31A9217}"/>
    <cellStyle name="หมายเหตุ 13 2 4 3" xfId="6274" xr:uid="{9316C013-44D0-40D3-BBD9-E4539ACAD0BB}"/>
    <cellStyle name="หมายเหตุ 13 2 4 4" xfId="1948" xr:uid="{BDE91856-770F-4B99-BCBA-05A36B8FBAAD}"/>
    <cellStyle name="หมายเหตุ 13 2 5" xfId="38583" xr:uid="{03426821-2AD1-466E-B4EA-7E813EAED9D8}"/>
    <cellStyle name="หมายเหตุ 13 2 6" xfId="23960" xr:uid="{5BD8FCC7-808F-42BD-B22D-0FFB969BC1E1}"/>
    <cellStyle name="หมายเหตุ 13 2 7" xfId="20977" xr:uid="{EE63E68E-D2CE-4C6B-B4F2-A99D6E45405E}"/>
    <cellStyle name="หมายเหตุ 13 2 8" xfId="10812" xr:uid="{6CC78796-7BE0-4D54-810A-89B077C07688}"/>
    <cellStyle name="หมายเหตุ 13 3" xfId="27586" xr:uid="{2511650C-CCB9-45CA-99B8-AD85E2BD0944}"/>
    <cellStyle name="หมายเหตุ 13 3 2" xfId="14118" xr:uid="{1ED1CB6A-3EC2-413F-86FE-0E5F4623B3B6}"/>
    <cellStyle name="หมายเหตุ 13 3 3" xfId="6082" xr:uid="{15F01791-5BB7-4BFB-96FC-A1BD85C89BA9}"/>
    <cellStyle name="หมายเหตุ 13 3 4" xfId="1814" xr:uid="{F5D26AF8-3E9D-4BA5-8523-51C7CADD497D}"/>
    <cellStyle name="หมายเหตุ 13 4" xfId="26171" xr:uid="{69D8E992-C39B-4301-9DE2-F83AAE804C3E}"/>
    <cellStyle name="หมายเหตุ 13 4 2" xfId="12735" xr:uid="{CB2D711C-6617-4DA4-A3B0-88459EC19484}"/>
    <cellStyle name="หมายเหตุ 13 4 3" xfId="5061" xr:uid="{3CB737AE-517D-42C8-A5A5-22CE1B73C842}"/>
    <cellStyle name="หมายเหตุ 13 4 4" xfId="1175" xr:uid="{03AAA422-9E86-49F2-8409-4D3C33C5758C}"/>
    <cellStyle name="หมายเหตุ 13 5" xfId="28361" xr:uid="{52D28F66-19D8-43B0-88A0-CDDF31A2E9F9}"/>
    <cellStyle name="หมายเหตุ 13 5 2" xfId="14880" xr:uid="{C92C5249-3165-4BC7-B5F8-2D11382E80AE}"/>
    <cellStyle name="หมายเหตุ 13 5 3" xfId="6656" xr:uid="{76AAE020-204F-4116-AE87-F4BA174450F5}"/>
    <cellStyle name="หมายเหตุ 13 5 4" xfId="2252" xr:uid="{26085355-D3E7-412F-B185-E3D0677C098E}"/>
    <cellStyle name="หมายเหตุ 13 6" xfId="39094" xr:uid="{B4078379-6256-4263-9EF5-4A5338A8CBA0}"/>
    <cellStyle name="หมายเหตุ 13 7" xfId="24466" xr:uid="{C204E373-61A0-4680-9E6A-38A4DB56BE1B}"/>
    <cellStyle name="หมายเหตุ 13 8" xfId="16489" xr:uid="{34EA5789-25DD-468F-873A-D3FB3742BA96}"/>
    <cellStyle name="หมายเหตุ 13 9" xfId="10514" xr:uid="{39ABA836-6A54-4470-96C5-F81BA6AD487E}"/>
    <cellStyle name="หมายเหตุ 14" xfId="41449" xr:uid="{EE7AF771-2277-4326-AE8F-E09540D58712}"/>
    <cellStyle name="หมายเหตุ 14 2" xfId="29577" xr:uid="{E6AF8AFA-8E0A-4BC8-BA3D-ABABB5E6270A}"/>
    <cellStyle name="หมายเหตุ 14 2 2" xfId="15911" xr:uid="{C73E467D-B23C-4913-BCF2-E5A07C4F7CEE}"/>
    <cellStyle name="หมายเหตุ 14 2 3" xfId="7398" xr:uid="{D708F6C2-E532-4E83-9FDF-541D41BE8922}"/>
    <cellStyle name="หมายเหตุ 14 2 4" xfId="2646" xr:uid="{72A9FC34-1AA4-4BEA-A936-761A6FC3541F}"/>
    <cellStyle name="หมายเหตุ 14 3" xfId="25670" xr:uid="{DD688206-A879-4252-A920-28EB5E15D4A5}"/>
    <cellStyle name="หมายเหตุ 14 3 2" xfId="12245" xr:uid="{99F126EA-9B58-475F-B3C6-6CC20847392E}"/>
    <cellStyle name="หมายเหตุ 14 3 3" xfId="4715" xr:uid="{64AC9B83-D809-4E56-861E-4676CB9C26DA}"/>
    <cellStyle name="หมายเหตุ 14 3 4" xfId="949" xr:uid="{99BF4EA3-AA52-4CAD-9854-17FD859EAC52}"/>
    <cellStyle name="หมายเหตุ 14 4" xfId="27860" xr:uid="{B8AF9C7F-2434-44C3-9E69-D48E20FBEAFD}"/>
    <cellStyle name="หมายเหตุ 14 4 2" xfId="14388" xr:uid="{63BA3C85-2A84-4920-A8E5-F84D02458856}"/>
    <cellStyle name="หมายเหตุ 14 4 3" xfId="6278" xr:uid="{7E06C0B0-6587-449E-8ABD-6DEDBC0FBF40}"/>
    <cellStyle name="หมายเหตุ 14 4 4" xfId="1952" xr:uid="{CCFBC825-59EB-48A6-991A-242E48D88F32}"/>
    <cellStyle name="หมายเหตุ 14 5" xfId="38587" xr:uid="{D170FA5E-71D0-467D-8E5B-D30183AA1294}"/>
    <cellStyle name="หมายเหตุ 14 6" xfId="23964" xr:uid="{9764476E-ADA3-4763-8B1E-35BC86EA3D40}"/>
    <cellStyle name="หมายเหตุ 14 7" xfId="16313" xr:uid="{82726CE0-068F-4BED-99FB-B8C9A737E044}"/>
    <cellStyle name="หมายเหตุ 14 8" xfId="10808" xr:uid="{D2AA7448-9FE3-4D77-9569-C84B2C8E9000}"/>
    <cellStyle name="หมายเหตุ 15" xfId="28365" xr:uid="{EF5EDF91-D931-47D1-8E88-24ACC7E43DE1}"/>
    <cellStyle name="หมายเหตุ 15 2" xfId="14884" xr:uid="{23057794-EAE2-44A1-9CF5-129A34C133EC}"/>
    <cellStyle name="หมายเหตุ 15 3" xfId="6660" xr:uid="{7D6EAC01-F350-461E-9EDE-7C46DA1C0A5C}"/>
    <cellStyle name="หมายเหตุ 15 4" xfId="2256" xr:uid="{9CE886DC-A00E-4F0C-981C-71808727D56E}"/>
    <cellStyle name="หมายเหตุ 16" xfId="27583" xr:uid="{A2CFC030-A25F-4DD5-839D-371FA0B4384F}"/>
    <cellStyle name="หมายเหตุ 16 2" xfId="14115" xr:uid="{FFBF7C22-9546-46F9-8E81-CFB7D5CE6A27}"/>
    <cellStyle name="หมายเหตุ 16 3" xfId="6079" xr:uid="{6810DCD2-BC8A-4B0F-9F73-6BA80B1AEA71}"/>
    <cellStyle name="หมายเหตุ 16 4" xfId="1811" xr:uid="{9126D2DC-FB93-4B0E-86CE-0A3255FC27DD}"/>
    <cellStyle name="หมายเหตุ 17" xfId="26175" xr:uid="{21B70FE4-083D-460B-9B23-A195A4308966}"/>
    <cellStyle name="หมายเหตุ 17 2" xfId="12739" xr:uid="{DF15981B-835A-4570-B287-43E495912295}"/>
    <cellStyle name="หมายเหตุ 17 3" xfId="5065" xr:uid="{0DE8F9CE-6F94-470D-9496-51E03FE01C3A}"/>
    <cellStyle name="หมายเหตุ 17 4" xfId="1179" xr:uid="{31EDC7F0-C420-4848-94ED-8075A2242A08}"/>
    <cellStyle name="หมายเหตุ 18" xfId="30959" xr:uid="{4AB248AF-4C08-49B4-BCD1-FE8029878DBA}"/>
    <cellStyle name="หมายเหตุ 18 2" xfId="17159" xr:uid="{EFBAE210-2A72-4F74-921D-D1F015B4A1D6}"/>
    <cellStyle name="หมายเหตุ 18 3" xfId="8502" xr:uid="{EA72243E-43C2-47EA-B3D1-6F5FAFC6D595}"/>
    <cellStyle name="หมายเหตุ 18 4" xfId="3405" xr:uid="{86EC07CD-A348-46D3-9E8F-6FC49F5354FD}"/>
    <cellStyle name="หมายเหตุ 19" xfId="39098" xr:uid="{75A42D56-700F-4EEC-BF79-90ABE7A07DBC}"/>
    <cellStyle name="หมายเหตุ 2" xfId="41963" xr:uid="{72E9FA45-A2D4-4371-92F2-6EF6330876DB}"/>
    <cellStyle name="หมายเหตุ 2 10" xfId="27585" xr:uid="{A764C049-7605-4690-BA5C-0AA559768E4A}"/>
    <cellStyle name="หมายเหตุ 2 10 2" xfId="14117" xr:uid="{534677D4-389B-4C48-8B26-AD559D2F6ADE}"/>
    <cellStyle name="หมายเหตุ 2 10 3" xfId="6081" xr:uid="{6BD3FA45-59B6-4962-99EC-5F2F12305D0C}"/>
    <cellStyle name="หมายเหตุ 2 10 4" xfId="1813" xr:uid="{6615E4C7-D96B-4183-A68A-EA7F2B29E2F7}"/>
    <cellStyle name="หมายเหตุ 2 11" xfId="26170" xr:uid="{FFAFFB67-7D0E-45FE-8D01-80785F8374FA}"/>
    <cellStyle name="หมายเหตุ 2 11 2" xfId="12734" xr:uid="{9C808C73-D296-4C7F-AFC6-ABD594B0C6DF}"/>
    <cellStyle name="หมายเหตุ 2 11 3" xfId="5060" xr:uid="{082F2946-464C-42AC-A55E-62E298668A3F}"/>
    <cellStyle name="หมายเหตุ 2 11 4" xfId="1174" xr:uid="{2D1BF24E-D508-4404-A0FD-4310E4F18C6C}"/>
    <cellStyle name="หมายเหตุ 2 12" xfId="30956" xr:uid="{6BBFB3F6-16FA-4B9E-94F4-EDD215154BAE}"/>
    <cellStyle name="หมายเหตุ 2 12 2" xfId="17156" xr:uid="{07D5DE0F-DD07-4F9C-A40A-36126B69E84C}"/>
    <cellStyle name="หมายเหตุ 2 12 3" xfId="8499" xr:uid="{BA6ED667-FF28-4FEE-A5B6-587753F73FE8}"/>
    <cellStyle name="หมายเหตุ 2 12 4" xfId="3402" xr:uid="{80EC6691-126A-4332-AFD3-DB4C3EF9AE44}"/>
    <cellStyle name="หมายเหตุ 2 13" xfId="39093" xr:uid="{D5606530-8FAA-46C1-A34F-CD1D19CD7BEC}"/>
    <cellStyle name="หมายเหตุ 2 14" xfId="24465" xr:uid="{44E73310-0DDD-41E4-93C6-4CE09DA50FEC}"/>
    <cellStyle name="หมายเหตุ 2 15" xfId="15281" xr:uid="{16771683-358F-4044-B8B9-8F50FCC51025}"/>
    <cellStyle name="หมายเหตุ 2 16" xfId="10515" xr:uid="{F0DCE544-1E69-45ED-8CCF-0DF85DB1B58A}"/>
    <cellStyle name="หมายเหตุ 2 2" xfId="41962" xr:uid="{FF3AC1AE-23EC-4652-A403-13BC46D692A3}"/>
    <cellStyle name="หมายเหตุ 2 2 10" xfId="26169" xr:uid="{1A316C0D-94C3-49BF-B8F1-F5F545CB9B32}"/>
    <cellStyle name="หมายเหตุ 2 2 10 2" xfId="12733" xr:uid="{EB8686C7-24AE-421A-934E-2AB592D072EB}"/>
    <cellStyle name="หมายเหตุ 2 2 10 3" xfId="5059" xr:uid="{ECE6C269-A796-485D-A35E-4EC3B68EAEAF}"/>
    <cellStyle name="หมายเหตุ 2 2 10 4" xfId="1173" xr:uid="{25BA0ACB-72FB-4604-8226-4AEDD193E40B}"/>
    <cellStyle name="หมายเหตุ 2 2 11" xfId="30955" xr:uid="{481C3D52-6BF9-4F14-8D2A-BA28AB20D476}"/>
    <cellStyle name="หมายเหตุ 2 2 11 2" xfId="17155" xr:uid="{03B04523-628B-42E7-9F9E-6017BD514776}"/>
    <cellStyle name="หมายเหตุ 2 2 11 3" xfId="8498" xr:uid="{DAD45C04-EEB4-4757-94BB-EC23B18F2263}"/>
    <cellStyle name="หมายเหตุ 2 2 11 4" xfId="3401" xr:uid="{9E981DCE-05E0-49C0-B77C-857ED8D49718}"/>
    <cellStyle name="หมายเหตุ 2 2 12" xfId="39092" xr:uid="{C47CD183-6CDB-4251-95FC-0835EEE7B6C5}"/>
    <cellStyle name="หมายเหตุ 2 2 13" xfId="24464" xr:uid="{ACD02768-D5B9-4CCB-B543-C19306869B28}"/>
    <cellStyle name="หมายเหตุ 2 2 14" xfId="41137" xr:uid="{B9BBE8D4-6DB7-45BA-809B-CA9138FF3748}"/>
    <cellStyle name="หมายเหตุ 2 2 15" xfId="10516" xr:uid="{52F91BDA-E122-43AF-A50D-40F6383BD861}"/>
    <cellStyle name="หมายเหตุ 2 2 2" xfId="41961" xr:uid="{E25EFD7A-AEF8-404A-9795-0D09BA0B7135}"/>
    <cellStyle name="หมายเหตุ 2 2 2 10" xfId="26451" xr:uid="{D5C3882F-2E23-4129-991E-48E9A68F93BD}"/>
    <cellStyle name="หมายเหตุ 2 2 2 10 2" xfId="13006" xr:uid="{00C442FA-E151-48A1-87A3-F1A1FAC95A1E}"/>
    <cellStyle name="หมายเหตุ 2 2 2 10 3" xfId="5313" xr:uid="{324E952A-453E-497C-8724-AA6F3DB76E23}"/>
    <cellStyle name="หมายเหตุ 2 2 2 10 4" xfId="1391" xr:uid="{A7C56E84-5A4C-43A5-80F3-ADC360701108}"/>
    <cellStyle name="หมายเหตุ 2 2 2 11" xfId="26168" xr:uid="{AE69F029-47C0-48F9-9979-8B15C213ECB3}"/>
    <cellStyle name="หมายเหตุ 2 2 2 11 2" xfId="12732" xr:uid="{DCDB5417-82B1-4240-BEC3-F962784921B5}"/>
    <cellStyle name="หมายเหตุ 2 2 2 11 3" xfId="5058" xr:uid="{D84E9AED-CECD-446F-8481-D7F323DE2724}"/>
    <cellStyle name="หมายเหตุ 2 2 2 11 4" xfId="1172" xr:uid="{3B204966-195F-4CBA-8C27-12B4931BDED1}"/>
    <cellStyle name="หมายเหตุ 2 2 2 12" xfId="30954" xr:uid="{F7F4A1CF-87CD-4DFE-B4F2-AC21D3C4815B}"/>
    <cellStyle name="หมายเหตุ 2 2 2 12 2" xfId="17154" xr:uid="{67D5267C-752C-4937-B04A-0BFF703E754C}"/>
    <cellStyle name="หมายเหตุ 2 2 2 12 3" xfId="8497" xr:uid="{E8AEE45B-7ED3-4593-9706-B2575E186D0B}"/>
    <cellStyle name="หมายเหตุ 2 2 2 12 4" xfId="3400" xr:uid="{38D60E29-1638-451F-8CD7-8FF82438952E}"/>
    <cellStyle name="หมายเหตุ 2 2 2 13" xfId="39091" xr:uid="{41E06B37-6828-4A2C-8468-12BC1F006E6F}"/>
    <cellStyle name="หมายเหตุ 2 2 2 14" xfId="24463" xr:uid="{B2EF9F86-B14E-4A37-913A-09800F8BB544}"/>
    <cellStyle name="หมายเหตุ 2 2 2 15" xfId="39533" xr:uid="{850FF430-81C1-48C7-B69E-AEF46BDEEEFD}"/>
    <cellStyle name="หมายเหตุ 2 2 2 16" xfId="10517" xr:uid="{BD9EC667-BE42-4EEF-A7B7-5C22C2C20118}"/>
    <cellStyle name="หมายเหตุ 2 2 2 2" xfId="41442" xr:uid="{26926E2B-F9FC-484C-BDF2-D8472028FBE4}"/>
    <cellStyle name="หมายเหตุ 2 2 2 2 10" xfId="10815" xr:uid="{F50A2091-80E4-42C6-B153-2902233FF1B2}"/>
    <cellStyle name="หมายเหตุ 2 2 2 2 2" xfId="30952" xr:uid="{C12208FB-0F30-47B4-925B-CFB0B0E2BD6F}"/>
    <cellStyle name="หมายเหตุ 2 2 2 2 2 2" xfId="17152" xr:uid="{964F52F6-B9B7-4FE2-9072-1DAC4359D66B}"/>
    <cellStyle name="หมายเหตุ 2 2 2 2 2 3" xfId="8495" xr:uid="{07557AA3-3884-48AE-B6DE-6C482962A8EB}"/>
    <cellStyle name="หมายเหตุ 2 2 2 2 2 4" xfId="3398" xr:uid="{6192C470-C8CE-41A7-B5D2-C792621DC743}"/>
    <cellStyle name="หมายเหตุ 2 2 2 2 3" xfId="27853" xr:uid="{F22BFE5B-68FB-411F-A072-6DF742BBDF75}"/>
    <cellStyle name="หมายเหตุ 2 2 2 2 3 2" xfId="14381" xr:uid="{46ED6011-F82C-46A0-A1FE-40875012686F}"/>
    <cellStyle name="หมายเหตุ 2 2 2 2 3 3" xfId="6271" xr:uid="{9B78C010-87B8-4A74-AD48-9415CB1D1BD4}"/>
    <cellStyle name="หมายเหตุ 2 2 2 2 3 4" xfId="1945" xr:uid="{D14C9F57-9A35-4898-8DFA-DF1C1B401CE0}"/>
    <cellStyle name="หมายเหตุ 2 2 2 2 4" xfId="28631" xr:uid="{527A768C-5A1F-4A8C-8C9A-3827F4F81900}"/>
    <cellStyle name="หมายเหตุ 2 2 2 2 4 2" xfId="15115" xr:uid="{A8060004-FEE9-41B7-9150-CDF4086C1CC9}"/>
    <cellStyle name="หมายเหตุ 2 2 2 2 4 3" xfId="6856" xr:uid="{062CE90E-472E-4109-A64C-08E46AD6EA65}"/>
    <cellStyle name="หมายเหตุ 2 2 2 2 4 4" xfId="2425" xr:uid="{86295E4C-1E03-4843-979B-C2EB38852D4C}"/>
    <cellStyle name="หมายเหตุ 2 2 2 2 5" xfId="25663" xr:uid="{D2749538-A38F-4A66-B897-E21106E5665E}"/>
    <cellStyle name="หมายเหตุ 2 2 2 2 5 2" xfId="12238" xr:uid="{A47F80C4-FB87-4195-9E32-207509011536}"/>
    <cellStyle name="หมายเหตุ 2 2 2 2 5 3" xfId="4708" xr:uid="{3F098DBE-E2DA-4735-BDB2-CC20220DBED1}"/>
    <cellStyle name="หมายเหตุ 2 2 2 2 5 4" xfId="942" xr:uid="{787D371E-06A4-4E83-B943-6C40E59C0DFD}"/>
    <cellStyle name="หมายเหตุ 2 2 2 2 6" xfId="30953" xr:uid="{056F0CEC-D4EA-49D6-BC7A-980065ADEE0D}"/>
    <cellStyle name="หมายเหตุ 2 2 2 2 6 2" xfId="17153" xr:uid="{B0F2D78B-A696-46F3-8F9D-E0504C73558D}"/>
    <cellStyle name="หมายเหตุ 2 2 2 2 6 3" xfId="8496" xr:uid="{7C96FF87-070C-4260-994D-72CD39332BAF}"/>
    <cellStyle name="หมายเหตุ 2 2 2 2 6 4" xfId="3399" xr:uid="{F275A14F-4029-4602-8BCA-5E18634A19D6}"/>
    <cellStyle name="หมายเหตุ 2 2 2 2 7" xfId="38580" xr:uid="{6B9545A2-E844-4A13-8B33-F223E7E45AC3}"/>
    <cellStyle name="หมายเหตุ 2 2 2 2 8" xfId="23957" xr:uid="{1B679986-EC3D-4008-86BF-0548E0306FAD}"/>
    <cellStyle name="หมายเหตุ 2 2 2 2 9" xfId="23859" xr:uid="{81DB8C27-954A-4D87-9367-26EF76D0E505}"/>
    <cellStyle name="หมายเหตุ 2 2 2 3" xfId="30951" xr:uid="{27EB3B0D-652C-4EF3-953C-DF6EDE58CBE2}"/>
    <cellStyle name="หมายเหตุ 2 2 2 3 2" xfId="30950" xr:uid="{4626F08B-DE1B-417C-8BD3-E48F4CFD8B5C}"/>
    <cellStyle name="หมายเหตุ 2 2 2 3 2 2" xfId="17150" xr:uid="{755EF718-C03A-4FA9-A2D4-F1C3C65325DA}"/>
    <cellStyle name="หมายเหตุ 2 2 2 3 2 3" xfId="8493" xr:uid="{3F4BF4C9-AC7C-4B49-8ED2-6FC56E41DC99}"/>
    <cellStyle name="หมายเหตุ 2 2 2 3 2 4" xfId="3396" xr:uid="{3DC23F8C-031D-46E1-A690-D2B02D2888BE}"/>
    <cellStyle name="หมายเหตุ 2 2 2 3 3" xfId="17151" xr:uid="{99D4D520-F708-4698-91BB-7F641072587C}"/>
    <cellStyle name="หมายเหตุ 2 2 2 3 4" xfId="8494" xr:uid="{97392A9E-4431-4727-AE93-8BF29C2CC83D}"/>
    <cellStyle name="หมายเหตุ 2 2 2 3 5" xfId="3397" xr:uid="{DD3C0C22-2C7A-43BB-B89F-68B866CA83A7}"/>
    <cellStyle name="หมายเหตุ 2 2 2 4" xfId="30949" xr:uid="{40CD03C2-2167-40B4-8B4C-06435AE275B1}"/>
    <cellStyle name="หมายเหตุ 2 2 2 4 2" xfId="17149" xr:uid="{32DCEA76-87BF-45A7-8286-DFEF078A2A6A}"/>
    <cellStyle name="หมายเหตุ 2 2 2 4 3" xfId="8492" xr:uid="{A556D5B2-E18D-415E-90ED-BC7A75FCDE5D}"/>
    <cellStyle name="หมายเหตุ 2 2 2 4 4" xfId="3395" xr:uid="{CB267311-C0A3-4458-A7B6-19AFEC2CB98C}"/>
    <cellStyle name="หมายเหตุ 2 2 2 5" xfId="30948" xr:uid="{4839F7A0-23A4-483C-80C6-CC024BEE8A0E}"/>
    <cellStyle name="หมายเหตุ 2 2 2 5 2" xfId="30947" xr:uid="{F0771D46-ED51-406C-9C83-850AB815EBAB}"/>
    <cellStyle name="หมายเหตุ 2 2 2 5 2 2" xfId="17147" xr:uid="{EF553D1F-C0E8-49AE-960C-28DA80B93DE5}"/>
    <cellStyle name="หมายเหตุ 2 2 2 5 2 3" xfId="8490" xr:uid="{A9EA250D-189C-4E5F-87D7-F07008557A27}"/>
    <cellStyle name="หมายเหตุ 2 2 2 5 2 4" xfId="3393" xr:uid="{5969B16B-9218-43A9-8AED-76553230F751}"/>
    <cellStyle name="หมายเหตุ 2 2 2 5 3" xfId="17148" xr:uid="{BFC7A59A-BFDF-4A81-BE9C-EDC07315B79A}"/>
    <cellStyle name="หมายเหตุ 2 2 2 5 4" xfId="8491" xr:uid="{B0FDB392-EC6B-4870-BD9C-C6208CA8B845}"/>
    <cellStyle name="หมายเหตุ 2 2 2 5 5" xfId="3394" xr:uid="{6829843C-ABF9-4493-9AE7-7380FF55566C}"/>
    <cellStyle name="หมายเหตุ 2 2 2 6" xfId="30946" xr:uid="{DE99912F-C329-4843-8751-0A7FE5D751EB}"/>
    <cellStyle name="หมายเหตุ 2 2 2 6 2" xfId="30945" xr:uid="{EFEEEE91-8FC8-4FAB-83A6-423B37A9FA08}"/>
    <cellStyle name="หมายเหตุ 2 2 2 6 2 2" xfId="17145" xr:uid="{11B65321-CB09-4222-A6B4-7023067EABEF}"/>
    <cellStyle name="หมายเหตุ 2 2 2 6 2 3" xfId="8488" xr:uid="{4C91BC29-BD0E-42F5-884C-044DF4D8C268}"/>
    <cellStyle name="หมายเหตุ 2 2 2 6 2 4" xfId="3391" xr:uid="{70146592-FF62-4C37-9CDF-E941B3AAA4A2}"/>
    <cellStyle name="หมายเหตุ 2 2 2 6 3" xfId="17146" xr:uid="{91D04ACF-FA17-449D-83AC-6D595578E240}"/>
    <cellStyle name="หมายเหตุ 2 2 2 6 4" xfId="8489" xr:uid="{2AD175C2-B893-468C-9477-FA90A0EF2D3F}"/>
    <cellStyle name="หมายเหตุ 2 2 2 6 5" xfId="3392" xr:uid="{19DCCD2A-1C62-4193-BF31-57C0A5BF2FC2}"/>
    <cellStyle name="หมายเหตุ 2 2 2 7" xfId="30944" xr:uid="{70D1C16D-178E-45A8-AB49-97099D070E7A}"/>
    <cellStyle name="หมายเหตุ 2 2 2 7 2" xfId="17144" xr:uid="{18A95988-9AC4-48EC-A9F9-480F87D43ED4}"/>
    <cellStyle name="หมายเหตุ 2 2 2 7 3" xfId="8487" xr:uid="{D9EAE741-0DB6-4E5C-98AE-EE9B2F891525}"/>
    <cellStyle name="หมายเหตุ 2 2 2 7 4" xfId="3390" xr:uid="{8F854E41-3841-40FB-B66A-DE557B9E432F}"/>
    <cellStyle name="หมายเหตุ 2 2 2 8" xfId="30943" xr:uid="{6706D5DC-E4E5-4B56-A06E-9B96FD8D6545}"/>
    <cellStyle name="หมายเหตุ 2 2 2 8 2" xfId="30942" xr:uid="{AB789912-1E8D-4D8A-9B03-D2AF01543C10}"/>
    <cellStyle name="หมายเหตุ 2 2 2 8 2 2" xfId="17142" xr:uid="{C2096B75-A354-4599-88A8-63595303906F}"/>
    <cellStyle name="หมายเหตุ 2 2 2 8 2 3" xfId="8485" xr:uid="{2D2FE40F-DF98-413E-A5F3-A02DABB87F3A}"/>
    <cellStyle name="หมายเหตุ 2 2 2 8 2 4" xfId="3388" xr:uid="{39BDEEE2-9163-469B-A818-30FD2F9F9CC7}"/>
    <cellStyle name="หมายเหตุ 2 2 2 8 3" xfId="17143" xr:uid="{22A8CDF4-8BCB-419E-B20E-8FBA265EC137}"/>
    <cellStyle name="หมายเหตุ 2 2 2 8 4" xfId="8486" xr:uid="{76C7C82D-0284-45EB-B5D9-B6CF4B333BF8}"/>
    <cellStyle name="หมายเหตุ 2 2 2 8 5" xfId="3389" xr:uid="{9BF07476-F979-42B6-9BA7-A5634CFFD982}"/>
    <cellStyle name="หมายเหตุ 2 2 2 9" xfId="28358" xr:uid="{350509F0-A1B8-4A41-BF12-291A49237A10}"/>
    <cellStyle name="หมายเหตุ 2 2 2 9 2" xfId="14877" xr:uid="{47DA3E82-B121-466B-A03F-58E666647F9C}"/>
    <cellStyle name="หมายเหตุ 2 2 2 9 3" xfId="6653" xr:uid="{7A613276-DB4F-4C4A-8DFE-046799CA9D5A}"/>
    <cellStyle name="หมายเหตุ 2 2 2 9 4" xfId="2249" xr:uid="{C1A28CB0-1EE6-45AA-9B07-9AA6C3E251DE}"/>
    <cellStyle name="หมายเหตุ 2 2 3" xfId="41443" xr:uid="{77531253-312F-4441-B45E-99172F06BF67}"/>
    <cellStyle name="หมายเหตุ 2 2 3 10" xfId="25664" xr:uid="{7E69D737-49FE-4C7A-B094-DF7A682E7581}"/>
    <cellStyle name="หมายเหตุ 2 2 3 10 2" xfId="12239" xr:uid="{5E713633-EA29-4DDB-849C-B196BF6A4B52}"/>
    <cellStyle name="หมายเหตุ 2 2 3 10 3" xfId="4709" xr:uid="{399AC142-B1B7-42EC-94A6-52BB0B7BED33}"/>
    <cellStyle name="หมายเหตุ 2 2 3 10 4" xfId="943" xr:uid="{03758905-F37C-428E-B09B-76E6E0182E0C}"/>
    <cellStyle name="หมายเหตุ 2 2 3 11" xfId="30941" xr:uid="{07A6CF86-83C2-4BBF-A2C2-0D43CB32D7AC}"/>
    <cellStyle name="หมายเหตุ 2 2 3 11 2" xfId="17141" xr:uid="{3A61F333-37AE-4FDE-9DC4-276C8860E130}"/>
    <cellStyle name="หมายเหตุ 2 2 3 11 3" xfId="8484" xr:uid="{DD127109-82C5-444D-9B48-43CDA090B052}"/>
    <cellStyle name="หมายเหตุ 2 2 3 11 4" xfId="3387" xr:uid="{38F428E8-7684-4A82-AECD-0984F6637267}"/>
    <cellStyle name="หมายเหตุ 2 2 3 12" xfId="38581" xr:uid="{69D60680-CC48-427E-AEB7-7D0C25EDF5F8}"/>
    <cellStyle name="หมายเหตุ 2 2 3 13" xfId="23958" xr:uid="{7C53977F-8071-4D4A-A251-B54D42B58C5B}"/>
    <cellStyle name="หมายเหตุ 2 2 3 14" xfId="20976" xr:uid="{D392D1E6-71FE-40F8-9F2E-74220C71DE4B}"/>
    <cellStyle name="หมายเหตุ 2 2 3 15" xfId="10814" xr:uid="{81F2C197-4493-44CE-B5A0-D576DCEE8DB0}"/>
    <cellStyle name="หมายเหตุ 2 2 3 2" xfId="30940" xr:uid="{4359DB64-F09B-474C-9A0E-848A8F313BB2}"/>
    <cellStyle name="หมายเหตุ 2 2 3 2 2" xfId="30939" xr:uid="{A2283331-C3EB-4A25-B7CD-B0DDB12D24CF}"/>
    <cellStyle name="หมายเหตุ 2 2 3 2 2 2" xfId="17139" xr:uid="{E4353CBE-1B7A-44FE-9F31-CC7BD0316F28}"/>
    <cellStyle name="หมายเหตุ 2 2 3 2 2 3" xfId="8482" xr:uid="{FA5D0855-E8A9-43BB-91D4-51A6E86F8F37}"/>
    <cellStyle name="หมายเหตุ 2 2 3 2 2 4" xfId="3385" xr:uid="{8E53558B-EE49-4B39-9A1C-C0D542480768}"/>
    <cellStyle name="หมายเหตุ 2 2 3 2 3" xfId="17140" xr:uid="{08CB18AA-8B5E-47AE-8579-2806FE572051}"/>
    <cellStyle name="หมายเหตุ 2 2 3 2 4" xfId="8483" xr:uid="{E6388C8F-9607-4720-9D61-1DB833F790F7}"/>
    <cellStyle name="หมายเหตุ 2 2 3 2 5" xfId="3386" xr:uid="{D42B9502-D34E-4714-BD31-645CF80BEE16}"/>
    <cellStyle name="หมายเหตุ 2 2 3 3" xfId="30938" xr:uid="{C919BD90-0E22-4E25-9C55-1CE3C00AE57D}"/>
    <cellStyle name="หมายเหตุ 2 2 3 3 2" xfId="17138" xr:uid="{0CC69FF5-4E35-4D16-A768-FE128698345E}"/>
    <cellStyle name="หมายเหตุ 2 2 3 3 3" xfId="8481" xr:uid="{E728E8C4-90B8-4DD5-BC7B-2C2C4C7D7759}"/>
    <cellStyle name="หมายเหตุ 2 2 3 3 4" xfId="3384" xr:uid="{AE1C8BA8-72E3-4EF0-8ED2-B0F53056869C}"/>
    <cellStyle name="หมายเหตุ 2 2 3 4" xfId="30937" xr:uid="{6298A516-3F28-4CE0-B469-7146362341BD}"/>
    <cellStyle name="หมายเหตุ 2 2 3 4 2" xfId="30936" xr:uid="{39BEAC3B-63FD-4E89-9062-AED3AC7EC008}"/>
    <cellStyle name="หมายเหตุ 2 2 3 4 2 2" xfId="17136" xr:uid="{8BBC04D4-DCFC-4CAB-A4B1-7C53DA53F396}"/>
    <cellStyle name="หมายเหตุ 2 2 3 4 2 3" xfId="8479" xr:uid="{92925274-B6FA-4C72-AFFB-D8834055B2A8}"/>
    <cellStyle name="หมายเหตุ 2 2 3 4 2 4" xfId="3382" xr:uid="{2EE34FE9-3DC5-43D8-8152-116D6145C573}"/>
    <cellStyle name="หมายเหตุ 2 2 3 4 3" xfId="17137" xr:uid="{E865F451-BA29-47F6-B210-E388B249A493}"/>
    <cellStyle name="หมายเหตุ 2 2 3 4 4" xfId="8480" xr:uid="{CF6CE195-2F3A-45AF-81CB-3CA32B688194}"/>
    <cellStyle name="หมายเหตุ 2 2 3 4 5" xfId="3383" xr:uid="{4BFB6737-04C5-4FB4-852E-EF483EE777C6}"/>
    <cellStyle name="หมายเหตุ 2 2 3 5" xfId="30935" xr:uid="{CE573C68-FF4E-4126-97FE-BE726118F635}"/>
    <cellStyle name="หมายเหตุ 2 2 3 5 2" xfId="30934" xr:uid="{662707BF-2275-43D0-BD3A-A456A3FF824B}"/>
    <cellStyle name="หมายเหตุ 2 2 3 5 2 2" xfId="17134" xr:uid="{748CC8C5-5143-49D3-B8D7-C44D470CD9A9}"/>
    <cellStyle name="หมายเหตุ 2 2 3 5 2 3" xfId="8477" xr:uid="{AD6CD811-C8DB-4634-B08F-1DCB079B89E8}"/>
    <cellStyle name="หมายเหตุ 2 2 3 5 2 4" xfId="3380" xr:uid="{669D6B58-1577-4BC0-8DAD-5243203372C9}"/>
    <cellStyle name="หมายเหตุ 2 2 3 5 3" xfId="17135" xr:uid="{B5CD6CB3-BC1F-4DEE-8294-76B3465DBB68}"/>
    <cellStyle name="หมายเหตุ 2 2 3 5 4" xfId="8478" xr:uid="{66E63F86-1D63-4907-B627-14BF3C83DDA9}"/>
    <cellStyle name="หมายเหตุ 2 2 3 5 5" xfId="3381" xr:uid="{89E69E40-9358-44A3-954E-DE46064A32F6}"/>
    <cellStyle name="หมายเหตุ 2 2 3 6" xfId="30933" xr:uid="{8BCE5FA5-D20C-4C8C-8288-3E960CEFFF64}"/>
    <cellStyle name="หมายเหตุ 2 2 3 6 2" xfId="17133" xr:uid="{508C0A8E-A9EC-4106-B126-F441CA2F9F27}"/>
    <cellStyle name="หมายเหตุ 2 2 3 6 3" xfId="8476" xr:uid="{25AC525B-EA70-40CD-AD5F-1A087B15082B}"/>
    <cellStyle name="หมายเหตุ 2 2 3 6 4" xfId="3379" xr:uid="{D2F235E6-367E-441A-AC00-AAA2F144962F}"/>
    <cellStyle name="หมายเหตุ 2 2 3 7" xfId="30932" xr:uid="{E149C930-2DDC-4395-80C0-5D3C25747A83}"/>
    <cellStyle name="หมายเหตุ 2 2 3 7 2" xfId="30931" xr:uid="{0EE3D762-81ED-40EB-A3B7-46B89655C30D}"/>
    <cellStyle name="หมายเหตุ 2 2 3 7 2 2" xfId="17131" xr:uid="{15FD8FFD-FAEB-4318-9C30-C29D901ECB9B}"/>
    <cellStyle name="หมายเหตุ 2 2 3 7 2 3" xfId="8474" xr:uid="{BA5EF03E-B51A-430B-A8B9-54517F71EF68}"/>
    <cellStyle name="หมายเหตุ 2 2 3 7 2 4" xfId="3377" xr:uid="{75AC56B7-74CB-4248-B45F-9E806AC4879C}"/>
    <cellStyle name="หมายเหตุ 2 2 3 7 3" xfId="17132" xr:uid="{7FF02061-C647-4143-8A67-30A0FDF6CC12}"/>
    <cellStyle name="หมายเหตุ 2 2 3 7 4" xfId="8475" xr:uid="{4DF53FBE-60C8-4092-9994-789EDE8A9EED}"/>
    <cellStyle name="หมายเหตุ 2 2 3 7 5" xfId="3378" xr:uid="{A376C872-7B44-449A-BFDB-C255CCE45412}"/>
    <cellStyle name="หมายเหตุ 2 2 3 8" xfId="27854" xr:uid="{75FB6D7B-9141-484F-93F6-793CB2AF350A}"/>
    <cellStyle name="หมายเหตุ 2 2 3 8 2" xfId="14382" xr:uid="{BB95F546-EB9E-4E49-AFDA-1CE0876C52DE}"/>
    <cellStyle name="หมายเหตุ 2 2 3 8 3" xfId="6272" xr:uid="{052DF19E-B49B-40C6-8E40-EC3A0D945838}"/>
    <cellStyle name="หมายเหตุ 2 2 3 8 4" xfId="1946" xr:uid="{91BC134F-A5FD-4DC6-806C-BFD64C0B280C}"/>
    <cellStyle name="หมายเหตุ 2 2 3 9" xfId="29573" xr:uid="{CFA62C2C-9C4B-46A5-B4DD-9B3DF1C5A1E3}"/>
    <cellStyle name="หมายเหตุ 2 2 3 9 2" xfId="15907" xr:uid="{D34862C9-BE45-4D05-8516-6331D9A140A0}"/>
    <cellStyle name="หมายเหตุ 2 2 3 9 3" xfId="7394" xr:uid="{C2BAC3FE-1C42-481F-AE68-765DC571139E}"/>
    <cellStyle name="หมายเหตุ 2 2 3 9 4" xfId="2642" xr:uid="{90770C3A-6342-4750-929C-7248B7DDC1F3}"/>
    <cellStyle name="หมายเหตุ 2 2 4" xfId="30930" xr:uid="{CA919435-A734-4D54-95BB-7A40A6DE06EF}"/>
    <cellStyle name="หมายเหตุ 2 2 4 10" xfId="3376" xr:uid="{569BD623-B1C3-4524-B499-6ED47123CE5E}"/>
    <cellStyle name="หมายเหตุ 2 2 4 2" xfId="30929" xr:uid="{CFB9F2B3-6548-4426-AA37-58795E4074E3}"/>
    <cellStyle name="หมายเหตุ 2 2 4 2 2" xfId="30928" xr:uid="{8B65B731-8BBC-429A-8202-40C4F3B957DC}"/>
    <cellStyle name="หมายเหตุ 2 2 4 2 2 2" xfId="17128" xr:uid="{58FADCC9-47BC-4AE4-A35A-44C3811A4A96}"/>
    <cellStyle name="หมายเหตุ 2 2 4 2 2 3" xfId="8471" xr:uid="{68C90A69-96C4-4C49-8DCF-F238B07D692F}"/>
    <cellStyle name="หมายเหตุ 2 2 4 2 2 4" xfId="3374" xr:uid="{3A85350A-6E6B-4DAF-A3EC-0CD9C58B0904}"/>
    <cellStyle name="หมายเหตุ 2 2 4 2 3" xfId="17129" xr:uid="{3BAE9561-9401-40C5-831A-9F0706F75235}"/>
    <cellStyle name="หมายเหตุ 2 2 4 2 4" xfId="8472" xr:uid="{87D11DF5-9D53-4566-8468-37670A01169C}"/>
    <cellStyle name="หมายเหตุ 2 2 4 2 5" xfId="3375" xr:uid="{DEFD2415-E82D-4E6D-9704-887E86E1D3D5}"/>
    <cellStyle name="หมายเหตุ 2 2 4 3" xfId="30927" xr:uid="{3DBA74F1-C211-4EC9-96B2-A58266CC5B6B}"/>
    <cellStyle name="หมายเหตุ 2 2 4 3 2" xfId="17127" xr:uid="{2EF61B3A-3D6F-42C4-8A95-0AFEE1F2B033}"/>
    <cellStyle name="หมายเหตุ 2 2 4 3 3" xfId="8470" xr:uid="{8A93CBF5-8ED3-4FB9-B475-687998ABCF60}"/>
    <cellStyle name="หมายเหตุ 2 2 4 3 4" xfId="3373" xr:uid="{66115DB8-427F-49A4-801F-47FC79CF546E}"/>
    <cellStyle name="หมายเหตุ 2 2 4 4" xfId="30926" xr:uid="{98F9516E-8D54-49E3-8DD7-CC428138CE38}"/>
    <cellStyle name="หมายเหตุ 2 2 4 4 2" xfId="30925" xr:uid="{17A527A1-3E2B-483D-BA71-A809C95C09F6}"/>
    <cellStyle name="หมายเหตุ 2 2 4 4 2 2" xfId="17125" xr:uid="{456CC4C1-AE31-4C67-9634-E6BD5DD6C40D}"/>
    <cellStyle name="หมายเหตุ 2 2 4 4 2 3" xfId="8468" xr:uid="{01E0DA51-4CFE-4440-A48D-63232C094465}"/>
    <cellStyle name="หมายเหตุ 2 2 4 4 2 4" xfId="3371" xr:uid="{4666C726-D721-4994-81E8-D1F033F1AFC9}"/>
    <cellStyle name="หมายเหตุ 2 2 4 4 3" xfId="17126" xr:uid="{1D45379F-8DE1-4E8A-B3E5-42AD297E7C37}"/>
    <cellStyle name="หมายเหตุ 2 2 4 4 4" xfId="8469" xr:uid="{AB4616D4-616B-4909-BA74-B2C2CE25481E}"/>
    <cellStyle name="หมายเหตุ 2 2 4 4 5" xfId="3372" xr:uid="{2003A23D-F83E-4BFD-9BBB-181083DD6B82}"/>
    <cellStyle name="หมายเหตุ 2 2 4 5" xfId="30924" xr:uid="{5A9F9AFB-B144-4CA0-BB93-876D4BBCF59D}"/>
    <cellStyle name="หมายเหตุ 2 2 4 5 2" xfId="30923" xr:uid="{D6646598-51DB-4737-A830-25479A2568FD}"/>
    <cellStyle name="หมายเหตุ 2 2 4 5 2 2" xfId="17123" xr:uid="{E5F39FEB-C8E3-444B-A916-5BCADA9DC171}"/>
    <cellStyle name="หมายเหตุ 2 2 4 5 2 3" xfId="8466" xr:uid="{2D9A6843-5236-400B-BA36-EBC0356143BD}"/>
    <cellStyle name="หมายเหตุ 2 2 4 5 2 4" xfId="3369" xr:uid="{A6DF8379-649A-4619-8E14-47B9466C2E5E}"/>
    <cellStyle name="หมายเหตุ 2 2 4 5 3" xfId="17124" xr:uid="{E06AC658-1185-460B-96AE-5CE3914B3318}"/>
    <cellStyle name="หมายเหตุ 2 2 4 5 4" xfId="8467" xr:uid="{6E38E4E1-53D7-41FD-A798-04D9A1619BEF}"/>
    <cellStyle name="หมายเหตุ 2 2 4 5 5" xfId="3370" xr:uid="{BABD321F-02D6-4CA6-816A-44D1573D45CA}"/>
    <cellStyle name="หมายเหตุ 2 2 4 6" xfId="30922" xr:uid="{93F65CDC-7CD1-4EB4-82F5-3A8AA5419CAD}"/>
    <cellStyle name="หมายเหตุ 2 2 4 6 2" xfId="17122" xr:uid="{85C39034-E8FD-4841-8CB0-0F7F535B0EDD}"/>
    <cellStyle name="หมายเหตุ 2 2 4 6 3" xfId="8465" xr:uid="{FB101FF9-819A-411C-931D-EDDF6D245446}"/>
    <cellStyle name="หมายเหตุ 2 2 4 6 4" xfId="3368" xr:uid="{465BA375-BCC4-4404-9DDC-8B7F4972841A}"/>
    <cellStyle name="หมายเหตุ 2 2 4 7" xfId="30921" xr:uid="{A8275A88-D301-4275-9AD8-8348CF6732E3}"/>
    <cellStyle name="หมายเหตุ 2 2 4 7 2" xfId="30920" xr:uid="{68B78AB4-791C-47FB-8EE5-F3042C533EE5}"/>
    <cellStyle name="หมายเหตุ 2 2 4 7 2 2" xfId="17120" xr:uid="{1A6D1661-6C36-4D90-9985-44375B741722}"/>
    <cellStyle name="หมายเหตุ 2 2 4 7 2 3" xfId="8463" xr:uid="{E969F47D-3EEC-4675-BD12-1B91769AA8FA}"/>
    <cellStyle name="หมายเหตุ 2 2 4 7 2 4" xfId="3366" xr:uid="{786646FC-EE92-44EB-8A80-D5F431EFC90B}"/>
    <cellStyle name="หมายเหตุ 2 2 4 7 3" xfId="17121" xr:uid="{D54F2C2A-14ED-4C0C-84CC-08B47A081C46}"/>
    <cellStyle name="หมายเหตุ 2 2 4 7 4" xfId="8464" xr:uid="{442EC15E-7B53-4B56-8822-F422217C4DCD}"/>
    <cellStyle name="หมายเหตุ 2 2 4 7 5" xfId="3367" xr:uid="{48FF9B72-1FB3-4DBF-AB1F-5BA8218B181D}"/>
    <cellStyle name="หมายเหตุ 2 2 4 8" xfId="17130" xr:uid="{B57874B3-0328-4676-AE13-35270AD4E18A}"/>
    <cellStyle name="หมายเหตุ 2 2 4 9" xfId="8473" xr:uid="{64179F27-9338-49CA-A8DA-40AB90B47303}"/>
    <cellStyle name="หมายเหตุ 2 2 5" xfId="30919" xr:uid="{F421FBCF-6E2B-41FC-8823-BF83361251BC}"/>
    <cellStyle name="หมายเหตุ 2 2 5 10" xfId="3365" xr:uid="{914A5705-8ADC-4332-A3DD-294544DD4515}"/>
    <cellStyle name="หมายเหตุ 2 2 5 2" xfId="30918" xr:uid="{50EFD71D-E5A8-46B5-AD4B-32BEEB71A39F}"/>
    <cellStyle name="หมายเหตุ 2 2 5 2 2" xfId="30917" xr:uid="{AE1F3574-415C-4B5A-8894-CBF9A0D4B0B0}"/>
    <cellStyle name="หมายเหตุ 2 2 5 2 2 2" xfId="17117" xr:uid="{9A785BDD-E62D-4091-A7AB-765B2B003FC1}"/>
    <cellStyle name="หมายเหตุ 2 2 5 2 2 3" xfId="8460" xr:uid="{2A58FD87-596B-4300-B0D1-E73BD3AC94B7}"/>
    <cellStyle name="หมายเหตุ 2 2 5 2 2 4" xfId="3363" xr:uid="{B1C9C884-1DC8-459D-B5FD-6F6887567DF4}"/>
    <cellStyle name="หมายเหตุ 2 2 5 2 3" xfId="17118" xr:uid="{4180EDE1-45C0-435F-AA0F-D928CDC6F6D9}"/>
    <cellStyle name="หมายเหตุ 2 2 5 2 4" xfId="8461" xr:uid="{6E0BEF28-B4A4-4228-B027-286EECCA98EC}"/>
    <cellStyle name="หมายเหตุ 2 2 5 2 5" xfId="3364" xr:uid="{9B6F72CE-E9E6-449E-902E-63EA7AAF2DFB}"/>
    <cellStyle name="หมายเหตุ 2 2 5 3" xfId="30916" xr:uid="{1D22156A-98DD-45BD-9744-2A4DAE87E17A}"/>
    <cellStyle name="หมายเหตุ 2 2 5 3 2" xfId="17116" xr:uid="{B9AC3090-3A6D-4841-A89B-C3F2ED6379AA}"/>
    <cellStyle name="หมายเหตุ 2 2 5 3 3" xfId="8459" xr:uid="{6D51C0F4-DAD0-468B-9242-7D1F93FDF809}"/>
    <cellStyle name="หมายเหตุ 2 2 5 3 4" xfId="3362" xr:uid="{07938F16-5E48-4EA9-991F-7A293A925A52}"/>
    <cellStyle name="หมายเหตุ 2 2 5 4" xfId="30915" xr:uid="{30E730B4-D783-4A55-97ED-B16BD9CB165D}"/>
    <cellStyle name="หมายเหตุ 2 2 5 4 2" xfId="30914" xr:uid="{0464BD2E-7214-422D-89AF-9920CD2D0095}"/>
    <cellStyle name="หมายเหตุ 2 2 5 4 2 2" xfId="17114" xr:uid="{DB4D8A29-3A07-4CE6-979E-A8F49593CE07}"/>
    <cellStyle name="หมายเหตุ 2 2 5 4 2 3" xfId="8457" xr:uid="{B2004534-705C-4879-96AE-BCC278CAF09A}"/>
    <cellStyle name="หมายเหตุ 2 2 5 4 2 4" xfId="3360" xr:uid="{1D138EE6-C6EF-46AA-B5A5-DED5E2D19F42}"/>
    <cellStyle name="หมายเหตุ 2 2 5 4 3" xfId="17115" xr:uid="{1E355F65-39F7-4E60-90F2-D453290A3E4D}"/>
    <cellStyle name="หมายเหตุ 2 2 5 4 4" xfId="8458" xr:uid="{43D4E199-8281-43B2-973D-35C5B608CA41}"/>
    <cellStyle name="หมายเหตุ 2 2 5 4 5" xfId="3361" xr:uid="{1C19CCB4-7776-454A-96CA-AB7052ED1B01}"/>
    <cellStyle name="หมายเหตุ 2 2 5 5" xfId="30913" xr:uid="{C5E63BBC-99EA-4790-8360-876A0004CA78}"/>
    <cellStyle name="หมายเหตุ 2 2 5 5 2" xfId="30912" xr:uid="{33C8D8E0-6141-4F33-A411-28A83619E6D1}"/>
    <cellStyle name="หมายเหตุ 2 2 5 5 2 2" xfId="17112" xr:uid="{B4677C9E-0B0E-4A2F-851F-E58F30E129D4}"/>
    <cellStyle name="หมายเหตุ 2 2 5 5 2 3" xfId="8455" xr:uid="{133AD85B-6A12-4597-BAE2-344496C7050A}"/>
    <cellStyle name="หมายเหตุ 2 2 5 5 2 4" xfId="3358" xr:uid="{9DB56098-3BB3-4593-B905-2C67E81EFEBD}"/>
    <cellStyle name="หมายเหตุ 2 2 5 5 3" xfId="17113" xr:uid="{3B6FF12D-A467-4A1E-8B11-F7004BCBAFCC}"/>
    <cellStyle name="หมายเหตุ 2 2 5 5 4" xfId="8456" xr:uid="{2FE5BD2A-64EB-43A8-9B36-8F98946B4BB0}"/>
    <cellStyle name="หมายเหตุ 2 2 5 5 5" xfId="3359" xr:uid="{C9C1B383-F260-4218-A67E-EDDBB9D611A9}"/>
    <cellStyle name="หมายเหตุ 2 2 5 6" xfId="30911" xr:uid="{8D003E14-B427-4F08-9C05-326379973EE8}"/>
    <cellStyle name="หมายเหตุ 2 2 5 6 2" xfId="17111" xr:uid="{D7F44F7C-C8F6-42A2-9D96-D237C8942D23}"/>
    <cellStyle name="หมายเหตุ 2 2 5 6 3" xfId="8454" xr:uid="{BB18C3C9-0E87-4605-92D4-BCA4FF64C27D}"/>
    <cellStyle name="หมายเหตุ 2 2 5 6 4" xfId="3357" xr:uid="{EB0BB5B8-109E-42EB-AFB2-CC5136CF3FA7}"/>
    <cellStyle name="หมายเหตุ 2 2 5 7" xfId="30910" xr:uid="{74204A50-A8EA-4257-B16C-939BB8B36322}"/>
    <cellStyle name="หมายเหตุ 2 2 5 7 2" xfId="30909" xr:uid="{6A981F6A-B5F1-4317-9CF3-C62DDD6AE3CE}"/>
    <cellStyle name="หมายเหตุ 2 2 5 7 2 2" xfId="17109" xr:uid="{18BDADBA-2C05-4972-BA93-8C884BF10344}"/>
    <cellStyle name="หมายเหตุ 2 2 5 7 2 3" xfId="8452" xr:uid="{41F6D6A9-A432-447F-9312-78A4D4FC091B}"/>
    <cellStyle name="หมายเหตุ 2 2 5 7 2 4" xfId="3355" xr:uid="{02AF9CF9-F053-4A36-A5E6-4420C4F47EDD}"/>
    <cellStyle name="หมายเหตุ 2 2 5 7 3" xfId="17110" xr:uid="{83B14472-BC20-4262-B5E9-BC5ABC6BA196}"/>
    <cellStyle name="หมายเหตุ 2 2 5 7 4" xfId="8453" xr:uid="{7200E438-89DF-467B-B1F0-8CB885287C26}"/>
    <cellStyle name="หมายเหตุ 2 2 5 7 5" xfId="3356" xr:uid="{5B7D417C-E0AC-4A6A-BA61-83CC21DE1AB5}"/>
    <cellStyle name="หมายเหตุ 2 2 5 8" xfId="17119" xr:uid="{9B8FC9DD-20F2-4822-8493-457A44A076B8}"/>
    <cellStyle name="หมายเหตุ 2 2 5 9" xfId="8462" xr:uid="{CB2919E3-EB70-4BC0-B2C8-33EB762D6699}"/>
    <cellStyle name="หมายเหตุ 2 2 6" xfId="30908" xr:uid="{5A535A65-4187-4A7C-BC02-9813EE16831B}"/>
    <cellStyle name="หมายเหตุ 2 2 6 2" xfId="30907" xr:uid="{FC09AAE2-53EE-4453-A09E-A97F3B7A9F06}"/>
    <cellStyle name="หมายเหตุ 2 2 6 2 2" xfId="30906" xr:uid="{DC2CE7D6-A1CC-4CD4-9D76-F37CDB3E9B06}"/>
    <cellStyle name="หมายเหตุ 2 2 6 2 2 2" xfId="17106" xr:uid="{E7FD6784-E1C5-4FFC-9FCB-2044FDDD79B2}"/>
    <cellStyle name="หมายเหตุ 2 2 6 2 2 3" xfId="8449" xr:uid="{5310E2A0-94AD-46B5-AC19-BC0926AC571D}"/>
    <cellStyle name="หมายเหตุ 2 2 6 2 2 4" xfId="3352" xr:uid="{A5D47CE3-5249-4E85-879B-E5BA4394E70E}"/>
    <cellStyle name="หมายเหตุ 2 2 6 2 3" xfId="17107" xr:uid="{03F61168-5F80-415C-9224-17FDFA2211BF}"/>
    <cellStyle name="หมายเหตุ 2 2 6 2 4" xfId="8450" xr:uid="{F13C3082-EF31-4540-A567-CDE6B182EAF7}"/>
    <cellStyle name="หมายเหตุ 2 2 6 2 5" xfId="3353" xr:uid="{3AD0E0C8-530E-43C0-A00B-BA1CAC45CCA2}"/>
    <cellStyle name="หมายเหตุ 2 2 6 3" xfId="30905" xr:uid="{2DAD0A6B-0C6D-4EE2-A30D-C872936A7A47}"/>
    <cellStyle name="หมายเหตุ 2 2 6 3 2" xfId="30904" xr:uid="{3CBE70B9-6BCD-4AF5-A411-76E787668EFE}"/>
    <cellStyle name="หมายเหตุ 2 2 6 3 2 2" xfId="17104" xr:uid="{EA006756-9662-409D-940A-385B4861638A}"/>
    <cellStyle name="หมายเหตุ 2 2 6 3 2 3" xfId="8447" xr:uid="{C67C4FE9-972D-4C8A-B514-298AACB1FA39}"/>
    <cellStyle name="หมายเหตุ 2 2 6 3 2 4" xfId="3350" xr:uid="{02DA9FE5-136D-4B60-A78B-1D16B857FB5D}"/>
    <cellStyle name="หมายเหตุ 2 2 6 3 3" xfId="17105" xr:uid="{759CAF11-888F-42B7-8AF6-0C77DB583C0D}"/>
    <cellStyle name="หมายเหตุ 2 2 6 3 4" xfId="8448" xr:uid="{24DF25D1-0889-4B02-80AF-74863410BE46}"/>
    <cellStyle name="หมายเหตุ 2 2 6 3 5" xfId="3351" xr:uid="{1D184403-C418-47D1-8FD0-F54EE26282EA}"/>
    <cellStyle name="หมายเหตุ 2 2 6 4" xfId="30903" xr:uid="{73F19216-E1F6-4255-A586-22D30780C6DF}"/>
    <cellStyle name="หมายเหตุ 2 2 6 4 2" xfId="17103" xr:uid="{00A76493-7572-48DF-9EAA-81EBB545D85D}"/>
    <cellStyle name="หมายเหตุ 2 2 6 4 3" xfId="8446" xr:uid="{4F43F22F-4093-4708-BA31-CF533FE60901}"/>
    <cellStyle name="หมายเหตุ 2 2 6 4 4" xfId="3349" xr:uid="{DE3063BF-4F0E-4939-87A5-B6AEE2751E0C}"/>
    <cellStyle name="หมายเหตุ 2 2 6 5" xfId="30902" xr:uid="{0158798D-ADB5-4599-BD1B-3BF629B3CAC4}"/>
    <cellStyle name="หมายเหตุ 2 2 6 5 2" xfId="17102" xr:uid="{A5C3AD65-D973-4C66-BFB7-0DFB5EA08441}"/>
    <cellStyle name="หมายเหตุ 2 2 6 5 3" xfId="8445" xr:uid="{8985A883-D698-4783-B0AB-C5B47A8830E9}"/>
    <cellStyle name="หมายเหตุ 2 2 6 5 4" xfId="3348" xr:uid="{D64A79D3-3AA3-445B-AD11-678459B66397}"/>
    <cellStyle name="หมายเหตุ 2 2 6 6" xfId="30901" xr:uid="{0545EC93-B35E-4E26-8BD7-518108F43F58}"/>
    <cellStyle name="หมายเหตุ 2 2 6 6 2" xfId="30900" xr:uid="{44124129-C5D5-44D9-A57B-B92F71D6199C}"/>
    <cellStyle name="หมายเหตุ 2 2 6 6 2 2" xfId="17100" xr:uid="{3A11643F-8769-45B2-B2EA-599A7CCE4CA7}"/>
    <cellStyle name="หมายเหตุ 2 2 6 6 2 3" xfId="8443" xr:uid="{F37B443A-9B72-44AD-A871-1E2DEBFD9EBE}"/>
    <cellStyle name="หมายเหตุ 2 2 6 6 2 4" xfId="3346" xr:uid="{61069C9A-EEBD-4BAE-8B49-AFDC3150D891}"/>
    <cellStyle name="หมายเหตุ 2 2 6 6 3" xfId="17101" xr:uid="{EFEA3D02-C116-494C-906A-BB093F312689}"/>
    <cellStyle name="หมายเหตุ 2 2 6 6 4" xfId="8444" xr:uid="{EB346FCB-BAAB-4E6E-86EC-6DFDEE38FD0E}"/>
    <cellStyle name="หมายเหตุ 2 2 6 6 5" xfId="3347" xr:uid="{5127951B-957A-4EBD-AD38-3623474ACD32}"/>
    <cellStyle name="หมายเหตุ 2 2 6 7" xfId="17108" xr:uid="{696F7C27-6B91-43E3-B8A3-327B0B364199}"/>
    <cellStyle name="หมายเหตุ 2 2 6 8" xfId="8451" xr:uid="{2E7E9400-BCCA-4DE1-8714-1A5478A8FF09}"/>
    <cellStyle name="หมายเหตุ 2 2 6 9" xfId="3354" xr:uid="{A064834D-8145-4685-A4AE-D0C88DADD3CD}"/>
    <cellStyle name="หมายเหตุ 2 2 7" xfId="30899" xr:uid="{5CEC19C7-FFCE-4690-A14C-F2B062FF31F2}"/>
    <cellStyle name="หมายเหตุ 2 2 7 2" xfId="30898" xr:uid="{571DE8E5-4E90-4166-B7F3-9F10F8B2AE76}"/>
    <cellStyle name="หมายเหตุ 2 2 7 2 2" xfId="17098" xr:uid="{06573039-B7B7-4ECE-AFF1-759C5893F213}"/>
    <cellStyle name="หมายเหตุ 2 2 7 2 3" xfId="8441" xr:uid="{95B16330-B9E9-482C-8557-961DFAB7D788}"/>
    <cellStyle name="หมายเหตุ 2 2 7 2 4" xfId="3344" xr:uid="{D15F043D-F649-429F-9802-453E0A1BC2B5}"/>
    <cellStyle name="หมายเหตุ 2 2 7 3" xfId="17099" xr:uid="{60428661-2B57-4B33-9FE0-9C2E16BF52D2}"/>
    <cellStyle name="หมายเหตุ 2 2 7 4" xfId="8442" xr:uid="{3A167BC1-D039-4D30-9B96-3E6A50C9E147}"/>
    <cellStyle name="หมายเหตุ 2 2 7 5" xfId="3345" xr:uid="{3F08CE30-4595-48D8-ABCE-97867C833F6F}"/>
    <cellStyle name="หมายเหตุ 2 2 8" xfId="28359" xr:uid="{F9E0376C-636D-4096-999E-F7685842EC57}"/>
    <cellStyle name="หมายเหตุ 2 2 8 2" xfId="14878" xr:uid="{3F8E7D3E-2B65-48BF-8EAD-A33CC0AB73DC}"/>
    <cellStyle name="หมายเหตุ 2 2 8 3" xfId="6654" xr:uid="{330E3598-625E-4B98-87FC-446796485618}"/>
    <cellStyle name="หมายเหตุ 2 2 8 4" xfId="2250" xr:uid="{D05ABBA4-5039-4173-B287-D18AC39DA949}"/>
    <cellStyle name="หมายเหตุ 2 2 9" xfId="28858" xr:uid="{C8546119-F2A2-4931-9471-DBD6A82763A8}"/>
    <cellStyle name="หมายเหตุ 2 2 9 2" xfId="15267" xr:uid="{F27B262E-D0A1-4ACD-8B84-2B7294017C80}"/>
    <cellStyle name="หมายเหตุ 2 2 9 3" xfId="6965" xr:uid="{0C2AFF80-D166-43DF-B1EB-0FC5860974B5}"/>
    <cellStyle name="หมายเหตุ 2 2 9 4" xfId="2465" xr:uid="{FD69CF66-3AE2-4573-B9C7-3DF632E70784}"/>
    <cellStyle name="หมายเหตุ 2 3" xfId="41960" xr:uid="{BEB58625-BDE4-4A45-B03C-EC82EF63322C}"/>
    <cellStyle name="หมายเหตุ 2 3 10" xfId="27587" xr:uid="{8EABF2E1-0181-499F-8B3A-4F225EDABBD7}"/>
    <cellStyle name="หมายเหตุ 2 3 10 2" xfId="14119" xr:uid="{09D7A340-0CBA-45B2-8FE1-B6DCD58D1E0F}"/>
    <cellStyle name="หมายเหตุ 2 3 10 3" xfId="6083" xr:uid="{A8C22026-C3AD-4F69-A854-8C9575D79588}"/>
    <cellStyle name="หมายเหตุ 2 3 10 4" xfId="1815" xr:uid="{FF0D3E25-14A5-4893-A7D7-8AD7B6F8FABA}"/>
    <cellStyle name="หมายเหตุ 2 3 11" xfId="26167" xr:uid="{1CB1C665-762D-445A-83FB-0FE91DC98B3E}"/>
    <cellStyle name="หมายเหตุ 2 3 11 2" xfId="12731" xr:uid="{EF55A6D8-97C7-488A-8FED-27EABBB64D24}"/>
    <cellStyle name="หมายเหตุ 2 3 11 3" xfId="5057" xr:uid="{C432B34D-2C2C-4067-8741-1BB4D282345C}"/>
    <cellStyle name="หมายเหตุ 2 3 11 4" xfId="1171" xr:uid="{99B6FB7E-F7CC-4D3F-8676-59D596278D6E}"/>
    <cellStyle name="หมายเหตุ 2 3 12" xfId="30897" xr:uid="{01BAAC33-06E4-4665-8A70-BAC935EDBC1D}"/>
    <cellStyle name="หมายเหตุ 2 3 12 2" xfId="17097" xr:uid="{F8925C42-190C-4C55-9A50-9988FBB68AC5}"/>
    <cellStyle name="หมายเหตุ 2 3 12 3" xfId="8440" xr:uid="{606BE7BF-C064-43A1-8B26-B0A458139D0D}"/>
    <cellStyle name="หมายเหตุ 2 3 12 4" xfId="3343" xr:uid="{5F5E99FC-E8D3-49F2-9F57-C3734C6A3FCC}"/>
    <cellStyle name="หมายเหตุ 2 3 13" xfId="39090" xr:uid="{25EBF3B0-8665-4EF6-9BB8-2EB2E52911F9}"/>
    <cellStyle name="หมายเหตุ 2 3 14" xfId="24462" xr:uid="{DB9CAD66-E784-4551-A283-31834DDA666A}"/>
    <cellStyle name="หมายเหตุ 2 3 15" xfId="19489" xr:uid="{4F228C34-4F59-4431-8C12-58D1FBEF1A95}"/>
    <cellStyle name="หมายเหตุ 2 3 16" xfId="10524" xr:uid="{0B675C9E-E6E0-4F98-B78C-7E77F0BB965D}"/>
    <cellStyle name="หมายเหตุ 2 3 2" xfId="41441" xr:uid="{CD739A99-1DFE-4E30-AF01-8A8D29A13335}"/>
    <cellStyle name="หมายเหตุ 2 3 2 10" xfId="10816" xr:uid="{544D1315-2105-4692-B3CD-3C4920F35532}"/>
    <cellStyle name="หมายเหตุ 2 3 2 2" xfId="30895" xr:uid="{7B921C00-59DD-43A8-89D5-13799E23CD30}"/>
    <cellStyle name="หมายเหตุ 2 3 2 2 2" xfId="17095" xr:uid="{8771EE4D-8A67-45FA-91CE-ACF78B341E07}"/>
    <cellStyle name="หมายเหตุ 2 3 2 2 3" xfId="8438" xr:uid="{D09F3DC6-6FA5-45A5-BC3B-B507EEA65F08}"/>
    <cellStyle name="หมายเหตุ 2 3 2 2 4" xfId="3341" xr:uid="{0BBEDADE-6724-44D4-AA76-39F7B5F4CF19}"/>
    <cellStyle name="หมายเหตุ 2 3 2 3" xfId="27852" xr:uid="{8F1103A7-62F0-40C8-AAF5-4A117A32B8CD}"/>
    <cellStyle name="หมายเหตุ 2 3 2 3 2" xfId="14380" xr:uid="{AB4D7C8D-2C67-446B-BDDA-C9AAF547E216}"/>
    <cellStyle name="หมายเหตุ 2 3 2 3 3" xfId="6270" xr:uid="{808500F5-40AE-4744-8A92-B875B5224C12}"/>
    <cellStyle name="หมายเหตุ 2 3 2 3 4" xfId="1944" xr:uid="{07A3503A-BF71-489C-91E2-B61A99B9B763}"/>
    <cellStyle name="หมายเหตุ 2 3 2 4" xfId="30223" xr:uid="{86DC56B5-895A-41C1-A3E8-84F4387E715F}"/>
    <cellStyle name="หมายเหตุ 2 3 2 4 2" xfId="16490" xr:uid="{1503FC3E-3FA3-4A41-9693-A82155573594}"/>
    <cellStyle name="หมายเหตุ 2 3 2 4 3" xfId="7914" xr:uid="{577BB3CA-A5A5-495E-B43A-75BBC9148DEC}"/>
    <cellStyle name="หมายเหตุ 2 3 2 4 4" xfId="2990" xr:uid="{30DEBA73-86E9-49BB-BCCC-422A2B6ACDC7}"/>
    <cellStyle name="หมายเหตุ 2 3 2 5" xfId="25662" xr:uid="{C35C2115-1F1E-4E9A-AE51-F849F6799218}"/>
    <cellStyle name="หมายเหตุ 2 3 2 5 2" xfId="12237" xr:uid="{C4EA3F59-D2D0-4C2B-8F61-0C4E810EE02F}"/>
    <cellStyle name="หมายเหตุ 2 3 2 5 3" xfId="4707" xr:uid="{927021FE-342A-4B3F-B51D-0B60635687DF}"/>
    <cellStyle name="หมายเหตุ 2 3 2 5 4" xfId="941" xr:uid="{C56CDDE2-AE51-469B-A77D-F98EC34C341D}"/>
    <cellStyle name="หมายเหตุ 2 3 2 6" xfId="30896" xr:uid="{7B9048C3-3721-4C66-8680-F9BA64E758D9}"/>
    <cellStyle name="หมายเหตุ 2 3 2 6 2" xfId="17096" xr:uid="{1ABCCF2A-571D-4A80-A0DA-05FCEDF861A7}"/>
    <cellStyle name="หมายเหตุ 2 3 2 6 3" xfId="8439" xr:uid="{0B6AB2E6-9383-44D3-AA5A-BB2941F9867A}"/>
    <cellStyle name="หมายเหตุ 2 3 2 6 4" xfId="3342" xr:uid="{78FF7379-5531-4094-832C-D77A4C658ED6}"/>
    <cellStyle name="หมายเหตุ 2 3 2 7" xfId="38579" xr:uid="{2FCA255A-CE6F-42A8-AE66-3EBE843C96B0}"/>
    <cellStyle name="หมายเหตุ 2 3 2 8" xfId="23956" xr:uid="{2C43F8E6-D9B7-43BF-B00B-ECD73D689B6E}"/>
    <cellStyle name="หมายเหตุ 2 3 2 9" xfId="39489" xr:uid="{ABFFCA84-1247-4402-A6DB-1FA463725247}"/>
    <cellStyle name="หมายเหตุ 2 3 3" xfId="30894" xr:uid="{4606E0D5-C999-47D2-8F02-F6B32DC75546}"/>
    <cellStyle name="หมายเหตุ 2 3 3 2" xfId="30893" xr:uid="{66D191CE-5856-423A-8D0C-0CECCB8C4795}"/>
    <cellStyle name="หมายเหตุ 2 3 3 2 2" xfId="17093" xr:uid="{D8CA367E-DE73-4F8B-A52A-BE44E423B361}"/>
    <cellStyle name="หมายเหตุ 2 3 3 2 3" xfId="8436" xr:uid="{5FC54136-6508-4F58-A20F-D3E7CBD8634E}"/>
    <cellStyle name="หมายเหตุ 2 3 3 2 4" xfId="3339" xr:uid="{C48F95AF-F8C2-44E1-B7CE-D7B44B8658A7}"/>
    <cellStyle name="หมายเหตุ 2 3 3 3" xfId="17094" xr:uid="{5E78E237-2856-4773-836F-98A0050A71E8}"/>
    <cellStyle name="หมายเหตุ 2 3 3 4" xfId="8437" xr:uid="{B80443A3-7B83-4E18-8581-82B3830D7EF1}"/>
    <cellStyle name="หมายเหตุ 2 3 3 5" xfId="3340" xr:uid="{266A43D7-F5B5-4DFF-8B57-8535E7B29560}"/>
    <cellStyle name="หมายเหตุ 2 3 4" xfId="30892" xr:uid="{4AC63087-F5D0-40A8-BD73-02166BE1A275}"/>
    <cellStyle name="หมายเหตุ 2 3 4 2" xfId="17092" xr:uid="{96963E31-B816-4FBE-95DE-B270FEA5205B}"/>
    <cellStyle name="หมายเหตุ 2 3 4 3" xfId="8435" xr:uid="{EA678702-3607-4888-B225-620667AB4606}"/>
    <cellStyle name="หมายเหตุ 2 3 4 4" xfId="3338" xr:uid="{D88C0747-E321-44E9-BF96-90C06A3536FE}"/>
    <cellStyle name="หมายเหตุ 2 3 5" xfId="30891" xr:uid="{8549D333-FD76-4ECA-ADBF-7ACACAF43783}"/>
    <cellStyle name="หมายเหตุ 2 3 5 2" xfId="30890" xr:uid="{C13D6074-6EB7-44A9-BCCA-26EF06A29654}"/>
    <cellStyle name="หมายเหตุ 2 3 5 2 2" xfId="17090" xr:uid="{D213AFD2-566A-4D4C-ADFF-A62C9CC414AD}"/>
    <cellStyle name="หมายเหตุ 2 3 5 2 3" xfId="8433" xr:uid="{E714B29C-5F22-423B-B4F5-1D7281242494}"/>
    <cellStyle name="หมายเหตุ 2 3 5 2 4" xfId="3336" xr:uid="{C085F652-1891-42CB-A97A-0CE9598FC972}"/>
    <cellStyle name="หมายเหตุ 2 3 5 3" xfId="17091" xr:uid="{FD36FB6C-B9B4-4493-AC38-2FB5875ACE18}"/>
    <cellStyle name="หมายเหตุ 2 3 5 4" xfId="8434" xr:uid="{DEBB2A8D-1BFC-4674-9310-CAC7E060DDF7}"/>
    <cellStyle name="หมายเหตุ 2 3 5 5" xfId="3337" xr:uid="{B3DDE550-7D81-4592-B91D-E0D62000460E}"/>
    <cellStyle name="หมายเหตุ 2 3 6" xfId="30889" xr:uid="{75F8DB44-9923-4BFC-910E-8F73CCB16AEA}"/>
    <cellStyle name="หมายเหตุ 2 3 6 2" xfId="30888" xr:uid="{43547335-9FE0-416C-9D33-3C3841860FA5}"/>
    <cellStyle name="หมายเหตุ 2 3 6 2 2" xfId="17088" xr:uid="{DC83DBA8-FBFB-41E2-A587-D31EECAED7A6}"/>
    <cellStyle name="หมายเหตุ 2 3 6 2 3" xfId="8431" xr:uid="{AEFD4108-525C-45CA-A27A-3B564A2A22FB}"/>
    <cellStyle name="หมายเหตุ 2 3 6 2 4" xfId="3334" xr:uid="{C9B3D14A-CCD6-4AFD-89AD-827D0CF85466}"/>
    <cellStyle name="หมายเหตุ 2 3 6 3" xfId="17089" xr:uid="{2E913D23-AF54-4B2B-8289-54F9C030A4C1}"/>
    <cellStyle name="หมายเหตุ 2 3 6 4" xfId="8432" xr:uid="{00F27335-F419-4E42-9CCE-461EB1DA8A40}"/>
    <cellStyle name="หมายเหตุ 2 3 6 5" xfId="3335" xr:uid="{CB6BCE52-F546-49D0-A5A6-E7E7341FE500}"/>
    <cellStyle name="หมายเหตุ 2 3 7" xfId="30887" xr:uid="{C28BD524-2998-4A12-8D99-5EDEAA4E93D5}"/>
    <cellStyle name="หมายเหตุ 2 3 7 2" xfId="17087" xr:uid="{0EC1CC6F-E4EF-4F97-AFA7-7D976B117E8D}"/>
    <cellStyle name="หมายเหตุ 2 3 7 3" xfId="8430" xr:uid="{7E6CB7F1-1320-4EC3-B2D4-77ECFB812A27}"/>
    <cellStyle name="หมายเหตุ 2 3 7 4" xfId="3333" xr:uid="{4B7208D7-A29F-468E-A41F-37353E483B50}"/>
    <cellStyle name="หมายเหตุ 2 3 8" xfId="30886" xr:uid="{DD526735-732B-46DF-BAC4-8613B8D4EBAE}"/>
    <cellStyle name="หมายเหตุ 2 3 8 2" xfId="30885" xr:uid="{D9B19026-A4ED-4DE6-A9A7-153F3CE1A15A}"/>
    <cellStyle name="หมายเหตุ 2 3 8 2 2" xfId="17085" xr:uid="{E5A4019C-FEAE-4B12-9719-09AD4BE0F7FC}"/>
    <cellStyle name="หมายเหตุ 2 3 8 2 3" xfId="8428" xr:uid="{DAD17512-2EA8-4F05-AA41-798F6B52B217}"/>
    <cellStyle name="หมายเหตุ 2 3 8 2 4" xfId="3331" xr:uid="{ECCDDFD3-D99D-45DE-9232-D68404F18C9A}"/>
    <cellStyle name="หมายเหตุ 2 3 8 3" xfId="17086" xr:uid="{E67447BC-56DA-4B9E-8FD7-2E56CC5B96C1}"/>
    <cellStyle name="หมายเหตุ 2 3 8 4" xfId="8429" xr:uid="{495DD45F-36F1-422F-A464-57EC9389FB2C}"/>
    <cellStyle name="หมายเหตุ 2 3 8 5" xfId="3332" xr:uid="{926C6F0E-043E-46EC-800C-C88089A89847}"/>
    <cellStyle name="หมายเหตุ 2 3 9" xfId="28357" xr:uid="{D077C4D9-F524-4D18-8552-6A920794199B}"/>
    <cellStyle name="หมายเหตุ 2 3 9 2" xfId="14876" xr:uid="{5BFA7ECA-1E5E-42C1-B58F-81932D876655}"/>
    <cellStyle name="หมายเหตุ 2 3 9 3" xfId="6652" xr:uid="{2F75E547-D684-4DE0-92A4-A4DDFDD39DC6}"/>
    <cellStyle name="หมายเหตุ 2 3 9 4" xfId="2248" xr:uid="{E6AEFF3E-81F2-4A40-8FBB-562B0E77E78B}"/>
    <cellStyle name="หมายเหตุ 2 4" xfId="41959" xr:uid="{E1C65130-9006-4908-A45F-3BDB363C410C}"/>
    <cellStyle name="หมายเหตุ 2 4 10" xfId="26166" xr:uid="{F592D55C-5F90-40E7-875A-A512DC97F41B}"/>
    <cellStyle name="หมายเหตุ 2 4 10 2" xfId="12730" xr:uid="{AF8B5A85-2DC5-431C-A683-625B7A354763}"/>
    <cellStyle name="หมายเหตุ 2 4 10 3" xfId="5056" xr:uid="{DCEC27EA-1200-4FE9-9D34-C4125B777412}"/>
    <cellStyle name="หมายเหตุ 2 4 10 4" xfId="1170" xr:uid="{A2A496C8-E88B-4CC8-A4BC-92FA265FBBE4}"/>
    <cellStyle name="หมายเหตุ 2 4 11" xfId="30884" xr:uid="{11810F69-8103-4438-91B0-449885DB8D11}"/>
    <cellStyle name="หมายเหตุ 2 4 11 2" xfId="17084" xr:uid="{77B131A1-7BA4-40FD-A1CF-7B383649E2C0}"/>
    <cellStyle name="หมายเหตุ 2 4 11 3" xfId="8427" xr:uid="{650F1DD3-8082-4D77-80A7-C5FE30B6E385}"/>
    <cellStyle name="หมายเหตุ 2 4 11 4" xfId="3330" xr:uid="{FADE3B8C-57CB-4524-9B92-2C27B0E065FC}"/>
    <cellStyle name="หมายเหตุ 2 4 12" xfId="39089" xr:uid="{534C197F-9DDB-4B2E-84DD-CB185CB70829}"/>
    <cellStyle name="หมายเหตุ 2 4 13" xfId="24461" xr:uid="{025784FE-D2FA-47B8-91EB-636305B43642}"/>
    <cellStyle name="หมายเหตุ 2 4 14" xfId="19490" xr:uid="{A00E6E2F-9883-4D65-916F-43192F411527}"/>
    <cellStyle name="หมายเหตุ 2 4 15" xfId="4517" xr:uid="{8C79FDCC-FA64-403B-B193-74B42BCD7DF3}"/>
    <cellStyle name="หมายเหตุ 2 4 2" xfId="41440" xr:uid="{1CAE2139-C449-46E1-B0F7-801A98F588BB}"/>
    <cellStyle name="หมายเหตุ 2 4 2 10" xfId="10817" xr:uid="{5A464CC5-FF15-48D8-87B6-70B4DD87D564}"/>
    <cellStyle name="หมายเหตุ 2 4 2 2" xfId="30882" xr:uid="{74F4A274-5B1E-42B4-A066-4605E62D2047}"/>
    <cellStyle name="หมายเหตุ 2 4 2 2 2" xfId="17082" xr:uid="{91AC167A-CDF6-493F-BECC-848D203E8C39}"/>
    <cellStyle name="หมายเหตุ 2 4 2 2 3" xfId="8425" xr:uid="{47BD62FA-FF40-443F-974C-46997DA93563}"/>
    <cellStyle name="หมายเหตุ 2 4 2 2 4" xfId="3328" xr:uid="{74006B77-B2F2-4A9F-BF6C-19ED13238D8D}"/>
    <cellStyle name="หมายเหตุ 2 4 2 3" xfId="27851" xr:uid="{920626B0-2684-4B87-82B8-CE5274938033}"/>
    <cellStyle name="หมายเหตุ 2 4 2 3 2" xfId="14379" xr:uid="{E34C3875-2C09-4CC5-9437-413249C23059}"/>
    <cellStyle name="หมายเหตุ 2 4 2 3 3" xfId="6269" xr:uid="{9F4FB40B-9741-4A20-9667-797BCA9CF5B0}"/>
    <cellStyle name="หมายเหตุ 2 4 2 3 4" xfId="1943" xr:uid="{0AC635D1-4707-42F2-8840-B116ADBD080D}"/>
    <cellStyle name="หมายเหตุ 2 4 2 4" xfId="29572" xr:uid="{BAD27033-FB57-4606-8050-0A371862CA09}"/>
    <cellStyle name="หมายเหตุ 2 4 2 4 2" xfId="15906" xr:uid="{DCD4FC4F-88EE-4B13-AC56-09A84C3C40BC}"/>
    <cellStyle name="หมายเหตุ 2 4 2 4 3" xfId="7393" xr:uid="{1F16EA29-0225-4D79-B1CC-E451FCF20262}"/>
    <cellStyle name="หมายเหตุ 2 4 2 4 4" xfId="2641" xr:uid="{5AA74604-63FD-4609-A822-58A0A0265E9D}"/>
    <cellStyle name="หมายเหตุ 2 4 2 5" xfId="25661" xr:uid="{D43288E4-C37C-4EF6-BC5E-013227F0C2C0}"/>
    <cellStyle name="หมายเหตุ 2 4 2 5 2" xfId="12236" xr:uid="{FB9BCD49-3D39-4AEC-836C-55679E1D2EB9}"/>
    <cellStyle name="หมายเหตุ 2 4 2 5 3" xfId="4706" xr:uid="{FD59D27F-C194-46D5-8818-6423EEF2F315}"/>
    <cellStyle name="หมายเหตุ 2 4 2 5 4" xfId="940" xr:uid="{04F71225-71D5-4752-AA7A-F880708A29C2}"/>
    <cellStyle name="หมายเหตุ 2 4 2 6" xfId="30883" xr:uid="{30BCFE9E-B016-4E42-8397-3E48CDE5D00E}"/>
    <cellStyle name="หมายเหตุ 2 4 2 6 2" xfId="17083" xr:uid="{773FAF7A-AB10-450A-94D5-0FD193BDBE7A}"/>
    <cellStyle name="หมายเหตุ 2 4 2 6 3" xfId="8426" xr:uid="{D26A2DFE-65B8-4523-88F9-8B0797521531}"/>
    <cellStyle name="หมายเหตุ 2 4 2 6 4" xfId="3329" xr:uid="{55AD7D7F-FA26-4AC3-8A53-F3169AF67BC6}"/>
    <cellStyle name="หมายเหตุ 2 4 2 7" xfId="38578" xr:uid="{1F637CD3-830C-4717-AD0C-7B918018E8F2}"/>
    <cellStyle name="หมายเหตุ 2 4 2 8" xfId="23955" xr:uid="{83F98726-8756-402E-970E-AD9411D39B15}"/>
    <cellStyle name="หมายเหตุ 2 4 2 9" xfId="20984" xr:uid="{0CFC00D5-7A31-4202-90A5-11EBF5E47B85}"/>
    <cellStyle name="หมายเหตุ 2 4 3" xfId="30881" xr:uid="{9B96B9EC-0A52-4D8F-BF54-9E687E560986}"/>
    <cellStyle name="หมายเหตุ 2 4 3 2" xfId="17081" xr:uid="{FC1F0198-D746-461D-AC2A-AB00FEBE72BC}"/>
    <cellStyle name="หมายเหตุ 2 4 3 3" xfId="8424" xr:uid="{46648FCD-5F0E-4B02-8EBA-266E22493298}"/>
    <cellStyle name="หมายเหตุ 2 4 3 4" xfId="3327" xr:uid="{B7C53500-BA3E-4127-B794-73E6D0F17C63}"/>
    <cellStyle name="หมายเหตุ 2 4 4" xfId="30880" xr:uid="{D2C6A86C-BAF9-4C04-A547-C2DD887D3766}"/>
    <cellStyle name="หมายเหตุ 2 4 4 2" xfId="30879" xr:uid="{DB76504F-24FA-45C1-9F71-20CF2B2A673F}"/>
    <cellStyle name="หมายเหตุ 2 4 4 2 2" xfId="17079" xr:uid="{861C586F-F384-4A96-8C91-DC03EBEE3E97}"/>
    <cellStyle name="หมายเหตุ 2 4 4 2 3" xfId="8422" xr:uid="{B98B5569-D638-4975-AB88-4E6F00BED3FE}"/>
    <cellStyle name="หมายเหตุ 2 4 4 2 4" xfId="3325" xr:uid="{7AC592E7-1D00-4098-8FF2-3240A2EFDC96}"/>
    <cellStyle name="หมายเหตุ 2 4 4 3" xfId="17080" xr:uid="{DD623337-32DB-4C6F-B282-6AFD83A5B0C2}"/>
    <cellStyle name="หมายเหตุ 2 4 4 4" xfId="8423" xr:uid="{44476A0A-60F0-4037-85E0-E4DED30CA5D6}"/>
    <cellStyle name="หมายเหตุ 2 4 4 5" xfId="3326" xr:uid="{39BEA2D4-8398-4680-A51F-9B43F5B25A69}"/>
    <cellStyle name="หมายเหตุ 2 4 5" xfId="30878" xr:uid="{C41F0BB9-D162-401E-8A0A-667CC678C7E7}"/>
    <cellStyle name="หมายเหตุ 2 4 5 2" xfId="30877" xr:uid="{0A8BA901-8303-40DC-B6C9-63D5FDBAAF4B}"/>
    <cellStyle name="หมายเหตุ 2 4 5 2 2" xfId="17077" xr:uid="{73949D5C-DC3A-4234-A099-E2A8897DECA6}"/>
    <cellStyle name="หมายเหตุ 2 4 5 2 3" xfId="8420" xr:uid="{341AFA6E-7D5C-4D62-8F01-078052FAFE28}"/>
    <cellStyle name="หมายเหตุ 2 4 5 2 4" xfId="3323" xr:uid="{8B75B381-60B1-4A14-83CF-246E98B22CD2}"/>
    <cellStyle name="หมายเหตุ 2 4 5 3" xfId="17078" xr:uid="{24020F78-3287-4574-B702-B90BB6C79E4F}"/>
    <cellStyle name="หมายเหตุ 2 4 5 4" xfId="8421" xr:uid="{9B89F3E3-D319-4D50-B79A-B2102726CF1A}"/>
    <cellStyle name="หมายเหตุ 2 4 5 5" xfId="3324" xr:uid="{254C8B58-22FC-49DD-BC97-9BDCB621621D}"/>
    <cellStyle name="หมายเหตุ 2 4 6" xfId="30876" xr:uid="{B82D81CF-7BF7-48BD-A762-88CEBDEBDCAB}"/>
    <cellStyle name="หมายเหตุ 2 4 6 2" xfId="17076" xr:uid="{52080CA3-DDB3-422D-9406-EC77DD5275D4}"/>
    <cellStyle name="หมายเหตุ 2 4 6 3" xfId="8419" xr:uid="{A49A73B3-5C49-4766-AD4A-6BA0D2D4C172}"/>
    <cellStyle name="หมายเหตุ 2 4 6 4" xfId="3322" xr:uid="{995EE1B5-E67D-4359-A0D4-781BBA6B2169}"/>
    <cellStyle name="หมายเหตุ 2 4 7" xfId="30875" xr:uid="{2AB12A9B-A8A4-4817-943E-53166CF376D1}"/>
    <cellStyle name="หมายเหตุ 2 4 7 2" xfId="30874" xr:uid="{0F5C53CA-B816-4DE2-8B37-7195A96BA663}"/>
    <cellStyle name="หมายเหตุ 2 4 7 2 2" xfId="17074" xr:uid="{51D96A6E-1BD6-4EE9-B585-5677AC930CDD}"/>
    <cellStyle name="หมายเหตุ 2 4 7 2 3" xfId="8417" xr:uid="{65F67FDE-35D5-42F0-B4A5-BD4A25DDDF24}"/>
    <cellStyle name="หมายเหตุ 2 4 7 2 4" xfId="3320" xr:uid="{6EA11A38-D16F-4008-A339-724EC3DF72E9}"/>
    <cellStyle name="หมายเหตุ 2 4 7 3" xfId="17075" xr:uid="{EF9B9567-7769-46C7-9797-4682A924B0FD}"/>
    <cellStyle name="หมายเหตุ 2 4 7 4" xfId="8418" xr:uid="{882FFDEE-47F5-4434-9858-85A39484BFCC}"/>
    <cellStyle name="หมายเหตุ 2 4 7 5" xfId="3321" xr:uid="{2FDACF1D-85DA-410B-AA09-D3955C62C11D}"/>
    <cellStyle name="หมายเหตุ 2 4 8" xfId="28356" xr:uid="{DF35BFB3-C53A-44FA-92B6-6C50867B0DB3}"/>
    <cellStyle name="หมายเหตุ 2 4 8 2" xfId="14875" xr:uid="{CAB5D9F3-2BDE-428B-B15C-12EED44291A0}"/>
    <cellStyle name="หมายเหตุ 2 4 8 3" xfId="6651" xr:uid="{05DF4345-2029-45EE-BEFA-761D4A36E8D5}"/>
    <cellStyle name="หมายเหตุ 2 4 8 4" xfId="2247" xr:uid="{786FCE9A-BAF0-4B72-95B6-AAAFD4C4C7AA}"/>
    <cellStyle name="หมายเหตุ 2 4 9" xfId="26452" xr:uid="{18FB4C30-30FC-4886-8025-231957E3439B}"/>
    <cellStyle name="หมายเหตุ 2 4 9 2" xfId="13007" xr:uid="{1CDF24A1-118A-4D7E-B356-E59CB2EF51A7}"/>
    <cellStyle name="หมายเหตุ 2 4 9 3" xfId="5314" xr:uid="{B8825BD2-5930-4582-BB87-BBC2C0F9986E}"/>
    <cellStyle name="หมายเหตุ 2 4 9 4" xfId="1392" xr:uid="{BFB87EA1-FB55-4085-9EFF-05DB3708FFB9}"/>
    <cellStyle name="หมายเหตุ 2 5" xfId="41958" xr:uid="{8F3F3AED-9914-44ED-B7C2-CC4B9A88AB8F}"/>
    <cellStyle name="หมายเหตุ 2 5 10" xfId="26165" xr:uid="{49F62914-4AD9-4BA2-B572-6C4BE379DA1E}"/>
    <cellStyle name="หมายเหตุ 2 5 10 2" xfId="12729" xr:uid="{A56E7B58-5F53-43BE-BFD0-982375D32F36}"/>
    <cellStyle name="หมายเหตุ 2 5 10 3" xfId="5055" xr:uid="{7A4E80C1-F653-4C6E-94EA-C5E7C35297ED}"/>
    <cellStyle name="หมายเหตุ 2 5 10 4" xfId="1169" xr:uid="{EC92A2D1-253F-4C77-9B72-00897044C84B}"/>
    <cellStyle name="หมายเหตุ 2 5 11" xfId="30873" xr:uid="{DB7ABA6B-2B34-4FD8-AC11-9BEB9D001AD5}"/>
    <cellStyle name="หมายเหตุ 2 5 11 2" xfId="17073" xr:uid="{8A7C236C-79F2-4CD4-943E-A7D16E5684E9}"/>
    <cellStyle name="หมายเหตุ 2 5 11 3" xfId="8416" xr:uid="{E4520836-71EB-40CE-B4CD-F2CF09198805}"/>
    <cellStyle name="หมายเหตุ 2 5 11 4" xfId="3319" xr:uid="{ADA78E0C-5180-468B-B4D0-9F77A55F2B49}"/>
    <cellStyle name="หมายเหตุ 2 5 12" xfId="39088" xr:uid="{007D40DF-77FA-4599-8435-64D6B857D01A}"/>
    <cellStyle name="หมายเหตุ 2 5 13" xfId="24460" xr:uid="{140CD3BA-646C-4B16-A843-29838E9673D7}"/>
    <cellStyle name="หมายเหตุ 2 5 14" xfId="15282" xr:uid="{4ED1A76D-C9A0-4DE8-BC8F-D286A1B4F28D}"/>
    <cellStyle name="หมายเหตุ 2 5 15" xfId="5611" xr:uid="{30C92099-4BE6-4010-8AF4-C26C6C11E714}"/>
    <cellStyle name="หมายเหตุ 2 5 2" xfId="41439" xr:uid="{52B02D81-99C3-4770-8FAD-8806DB26C741}"/>
    <cellStyle name="หมายเหตุ 2 5 2 10" xfId="10818" xr:uid="{B3233CBF-9E55-43FD-A9E5-20DB2E184BDC}"/>
    <cellStyle name="หมายเหตุ 2 5 2 2" xfId="30871" xr:uid="{8D8BAE84-3964-4850-866B-FFDEF15F0CCE}"/>
    <cellStyle name="หมายเหตุ 2 5 2 2 2" xfId="17071" xr:uid="{154C7B9E-9197-49E1-BCD7-B270EAC00A52}"/>
    <cellStyle name="หมายเหตุ 2 5 2 2 3" xfId="8414" xr:uid="{7B77E943-942F-40D5-AF1A-DA9F22788C21}"/>
    <cellStyle name="หมายเหตุ 2 5 2 2 4" xfId="3317" xr:uid="{0A4FA28C-1E05-47D4-BE85-F6D0074673CB}"/>
    <cellStyle name="หมายเหตุ 2 5 2 3" xfId="27850" xr:uid="{C3240761-C3CD-4BDE-9869-077F39499807}"/>
    <cellStyle name="หมายเหตุ 2 5 2 3 2" xfId="14378" xr:uid="{00089BA8-C2CE-4F72-851B-C7389CCE2D93}"/>
    <cellStyle name="หมายเหตุ 2 5 2 3 3" xfId="6268" xr:uid="{0C083D16-88E1-4DF5-BE18-18D9DAA79C0D}"/>
    <cellStyle name="หมายเหตุ 2 5 2 3 4" xfId="1942" xr:uid="{ACA1646F-10EA-4A3B-9469-18A7643354EA}"/>
    <cellStyle name="หมายเหตุ 2 5 2 4" xfId="28630" xr:uid="{74DF027E-60CF-41F7-90C7-ACA33C88DE54}"/>
    <cellStyle name="หมายเหตุ 2 5 2 4 2" xfId="15114" xr:uid="{00A7FC64-E9DD-4106-B6D1-E2DE012F2971}"/>
    <cellStyle name="หมายเหตุ 2 5 2 4 3" xfId="6855" xr:uid="{C6189F38-312B-42D8-91AD-984B643EB048}"/>
    <cellStyle name="หมายเหตุ 2 5 2 4 4" xfId="2424" xr:uid="{694EBB3B-6443-4123-B483-64418AEA7439}"/>
    <cellStyle name="หมายเหตุ 2 5 2 5" xfId="25660" xr:uid="{635A9E43-A0CA-4948-ABAB-84A7837A509E}"/>
    <cellStyle name="หมายเหตุ 2 5 2 5 2" xfId="12235" xr:uid="{956D750B-C6B3-4146-9A75-58714E47D540}"/>
    <cellStyle name="หมายเหตุ 2 5 2 5 3" xfId="4705" xr:uid="{52CE2298-8AD2-4F59-8AA6-6FB8DB6A925A}"/>
    <cellStyle name="หมายเหตุ 2 5 2 5 4" xfId="939" xr:uid="{0031B6EE-3A16-440C-AABB-1FC5522893A7}"/>
    <cellStyle name="หมายเหตุ 2 5 2 6" xfId="30872" xr:uid="{E722924E-0242-42EB-82AA-EE2C81F447AB}"/>
    <cellStyle name="หมายเหตุ 2 5 2 6 2" xfId="17072" xr:uid="{568C8E20-72D3-4037-B6BC-5CF3300F1180}"/>
    <cellStyle name="หมายเหตุ 2 5 2 6 3" xfId="8415" xr:uid="{76721174-0838-4BF0-8150-7C14253AEE1D}"/>
    <cellStyle name="หมายเหตุ 2 5 2 6 4" xfId="3318" xr:uid="{2FEDCABF-9A50-4C9B-8E82-D7EEAC873DD2}"/>
    <cellStyle name="หมายเหตุ 2 5 2 7" xfId="38577" xr:uid="{96E02DA6-B2E3-418A-96CB-DC6AB8BDA202}"/>
    <cellStyle name="หมายเหตุ 2 5 2 8" xfId="23954" xr:uid="{A783F309-CD31-468D-BEA2-57E84E5D04C0}"/>
    <cellStyle name="หมายเหตุ 2 5 2 9" xfId="16314" xr:uid="{57FDC647-AC05-43EE-B18A-69C435C2291A}"/>
    <cellStyle name="หมายเหตุ 2 5 3" xfId="30870" xr:uid="{66354906-E400-4F70-9A02-8792DDB41877}"/>
    <cellStyle name="หมายเหตุ 2 5 3 2" xfId="17070" xr:uid="{1E126565-6ED5-4646-B8FE-A4EC6BED59E1}"/>
    <cellStyle name="หมายเหตุ 2 5 3 3" xfId="8413" xr:uid="{EBB5AD66-99B3-49F1-B4BF-A5912AB43C08}"/>
    <cellStyle name="หมายเหตุ 2 5 3 4" xfId="3316" xr:uid="{A1C2B63D-6FD1-494A-920F-A53E0B839F94}"/>
    <cellStyle name="หมายเหตุ 2 5 4" xfId="30869" xr:uid="{D2508E17-9A20-4349-9B75-C1EFF4A4349E}"/>
    <cellStyle name="หมายเหตุ 2 5 4 2" xfId="30868" xr:uid="{9E159D43-C32E-4C06-8E14-D55D994EE5B3}"/>
    <cellStyle name="หมายเหตุ 2 5 4 2 2" xfId="17068" xr:uid="{232B1FA2-9FB6-4E08-ACC1-74CABDDA6609}"/>
    <cellStyle name="หมายเหตุ 2 5 4 2 3" xfId="8411" xr:uid="{E7BA7E23-7283-49AE-8B7A-FE82B2E6CB89}"/>
    <cellStyle name="หมายเหตุ 2 5 4 2 4" xfId="3314" xr:uid="{A20C51B1-DBED-4B70-AD32-96265CFBEC19}"/>
    <cellStyle name="หมายเหตุ 2 5 4 3" xfId="17069" xr:uid="{E66BC15C-F5B8-44DE-8836-652A5FB9669A}"/>
    <cellStyle name="หมายเหตุ 2 5 4 4" xfId="8412" xr:uid="{F850BA5A-ED77-4ADE-8A1F-BD7C1135C919}"/>
    <cellStyle name="หมายเหตุ 2 5 4 5" xfId="3315" xr:uid="{0479E11D-3FA0-4FAD-8180-3A4603CA3E20}"/>
    <cellStyle name="หมายเหตุ 2 5 5" xfId="30867" xr:uid="{A4D6DB25-7E29-44B9-BB50-C1468BAEA682}"/>
    <cellStyle name="หมายเหตุ 2 5 5 2" xfId="30866" xr:uid="{A610E6BE-F0D4-4C7E-B1D9-26D067EDA908}"/>
    <cellStyle name="หมายเหตุ 2 5 5 2 2" xfId="17066" xr:uid="{5EA74236-A509-4B93-97C4-D41C8D310F15}"/>
    <cellStyle name="หมายเหตุ 2 5 5 2 3" xfId="8409" xr:uid="{F82DDE8D-77D7-46F4-A8B4-79F00983F013}"/>
    <cellStyle name="หมายเหตุ 2 5 5 2 4" xfId="3312" xr:uid="{355CB8E4-FDC7-4852-9D7E-B3657EC3441F}"/>
    <cellStyle name="หมายเหตุ 2 5 5 3" xfId="17067" xr:uid="{358FF57B-C64E-413E-8B4F-61C7B86C9861}"/>
    <cellStyle name="หมายเหตุ 2 5 5 4" xfId="8410" xr:uid="{E00DA813-D940-4350-BE47-E3B1D489DA16}"/>
    <cellStyle name="หมายเหตุ 2 5 5 5" xfId="3313" xr:uid="{95DEF297-6093-4198-BF2E-A744F0846F8B}"/>
    <cellStyle name="หมายเหตุ 2 5 6" xfId="30865" xr:uid="{C11AAE1F-A642-4121-AE4D-3DEA3F1BFABC}"/>
    <cellStyle name="หมายเหตุ 2 5 6 2" xfId="17065" xr:uid="{BDC7F25C-0FC5-408C-96F5-AA5421625340}"/>
    <cellStyle name="หมายเหตุ 2 5 6 3" xfId="8408" xr:uid="{F73A69C8-12DB-4F71-8DE2-56290220448A}"/>
    <cellStyle name="หมายเหตุ 2 5 6 4" xfId="3311" xr:uid="{E6FB778B-9371-4BC0-9E21-0422136CD00B}"/>
    <cellStyle name="หมายเหตุ 2 5 7" xfId="30864" xr:uid="{B5F38E20-F858-47F7-B682-2AA9D782637A}"/>
    <cellStyle name="หมายเหตุ 2 5 7 2" xfId="30863" xr:uid="{20D74AEF-00F8-4C92-81A3-06E35E75162F}"/>
    <cellStyle name="หมายเหตุ 2 5 7 2 2" xfId="17063" xr:uid="{91EAE511-F0D6-4A3D-A473-F7D1A5DD7B07}"/>
    <cellStyle name="หมายเหตุ 2 5 7 2 3" xfId="8406" xr:uid="{254B4FD5-E245-4DD4-8E59-2A7671C085B3}"/>
    <cellStyle name="หมายเหตุ 2 5 7 2 4" xfId="3309" xr:uid="{6F3F6053-5323-47EA-BEEE-0204F7934E4E}"/>
    <cellStyle name="หมายเหตุ 2 5 7 3" xfId="17064" xr:uid="{DD728541-BA63-4E84-83E2-CC23A681914C}"/>
    <cellStyle name="หมายเหตุ 2 5 7 4" xfId="8407" xr:uid="{54B7ACB6-EADC-4AD2-A5D0-5A3AFBAE5442}"/>
    <cellStyle name="หมายเหตุ 2 5 7 5" xfId="3310" xr:uid="{922AAA67-C627-4F7E-B6CA-9DA095646575}"/>
    <cellStyle name="หมายเหตุ 2 5 8" xfId="28355" xr:uid="{5B16CE20-7CCA-407E-B490-4C1CE71A77F7}"/>
    <cellStyle name="หมายเหตุ 2 5 8 2" xfId="14874" xr:uid="{A409607D-451E-4765-985F-D3D8FE7DEFEA}"/>
    <cellStyle name="หมายเหตุ 2 5 8 3" xfId="6650" xr:uid="{4691AE42-74D5-43F8-B813-435A25CA5453}"/>
    <cellStyle name="หมายเหตุ 2 5 8 4" xfId="2246" xr:uid="{21F3E413-168D-4C13-9A7D-A30C2BD65B95}"/>
    <cellStyle name="หมายเหตุ 2 5 9" xfId="27588" xr:uid="{9925CD88-C8CB-40C0-B8F3-DCC414D10478}"/>
    <cellStyle name="หมายเหตุ 2 5 9 2" xfId="14120" xr:uid="{9C364257-ACD8-44FC-9531-7F1F28C603CE}"/>
    <cellStyle name="หมายเหตุ 2 5 9 3" xfId="6084" xr:uid="{36BEC91E-CDB6-4B62-8433-58B3CE589D3F}"/>
    <cellStyle name="หมายเหตุ 2 5 9 4" xfId="1816" xr:uid="{AE8B1776-FB2C-4D38-83E0-F9B3C1E6F174}"/>
    <cellStyle name="หมายเหตุ 2 6" xfId="41957" xr:uid="{184BF81F-1772-4BAB-8077-F2D15A917A7A}"/>
    <cellStyle name="หมายเหตุ 2 6 10" xfId="26164" xr:uid="{65226504-848D-427E-971E-38310A6DCA2E}"/>
    <cellStyle name="หมายเหตุ 2 6 10 2" xfId="12728" xr:uid="{F55A946E-2D5D-46A1-8AF4-8BFE88F48B3A}"/>
    <cellStyle name="หมายเหตุ 2 6 10 3" xfId="5054" xr:uid="{D5BBA9C8-87C7-4076-A7B5-842F53D44C50}"/>
    <cellStyle name="หมายเหตุ 2 6 10 4" xfId="1168" xr:uid="{A9F96E9A-DEF5-4F2B-AD2E-5881A9B6BBFF}"/>
    <cellStyle name="หมายเหตุ 2 6 11" xfId="30862" xr:uid="{20F30577-C834-42C7-984D-0C912726AAAE}"/>
    <cellStyle name="หมายเหตุ 2 6 11 2" xfId="17062" xr:uid="{D11023D1-127E-4616-A03E-38DDED32C3EB}"/>
    <cellStyle name="หมายเหตุ 2 6 11 3" xfId="8405" xr:uid="{21576D52-38AF-473E-B710-2EE7AC56FDD5}"/>
    <cellStyle name="หมายเหตุ 2 6 11 4" xfId="3308" xr:uid="{C6519B91-A965-4293-B524-2036AEA68BBC}"/>
    <cellStyle name="หมายเหตุ 2 6 12" xfId="39087" xr:uid="{A211A18A-E2F6-413A-911E-D946261F9B2B}"/>
    <cellStyle name="หมายเหตุ 2 6 13" xfId="24459" xr:uid="{15AA6480-D666-4DB3-A370-780EC0462D56}"/>
    <cellStyle name="หมายเหตุ 2 6 14" xfId="40625" xr:uid="{54F52D82-CDAB-49B8-ACCE-0C5232FF1F8B}"/>
    <cellStyle name="หมายเหตุ 2 6 15" xfId="5942" xr:uid="{EAE1CF71-9907-4261-A4CA-8FC2E82C107C}"/>
    <cellStyle name="หมายเหตุ 2 6 2" xfId="41438" xr:uid="{D13FACE6-535F-4BFB-926E-C28E08E9B65B}"/>
    <cellStyle name="หมายเหตุ 2 6 2 10" xfId="10819" xr:uid="{1AF1FE22-5DA7-4999-B022-F8EF0FFE2229}"/>
    <cellStyle name="หมายเหตุ 2 6 2 2" xfId="30860" xr:uid="{0AFED215-8A3D-4416-8C5F-8CE22087003F}"/>
    <cellStyle name="หมายเหตุ 2 6 2 2 2" xfId="17060" xr:uid="{CD1EBCB7-C10A-460D-8337-5E631D501266}"/>
    <cellStyle name="หมายเหตุ 2 6 2 2 3" xfId="8403" xr:uid="{641B81E4-99E1-4910-B7E1-987547B59602}"/>
    <cellStyle name="หมายเหตุ 2 6 2 2 4" xfId="3306" xr:uid="{4437B0CE-C443-4194-A0D8-EC274B1BD578}"/>
    <cellStyle name="หมายเหตุ 2 6 2 3" xfId="27849" xr:uid="{8C181A97-1EB3-4AAB-82AC-57C7B70D6264}"/>
    <cellStyle name="หมายเหตุ 2 6 2 3 2" xfId="14377" xr:uid="{C21FF2CF-0CFF-45AE-81E6-EAA501B85890}"/>
    <cellStyle name="หมายเหตุ 2 6 2 3 3" xfId="6267" xr:uid="{CA021C08-F22F-4666-8F84-67213BAE686A}"/>
    <cellStyle name="หมายเหตุ 2 6 2 3 4" xfId="1941" xr:uid="{4973383F-39A1-4D64-A327-BBCA0D43EA1B}"/>
    <cellStyle name="หมายเหตุ 2 6 2 4" xfId="29571" xr:uid="{F10D822F-AEDD-4755-B4E5-9BC841366337}"/>
    <cellStyle name="หมายเหตุ 2 6 2 4 2" xfId="15905" xr:uid="{A8BE7E7B-5CD4-45CD-B1A0-976E932CD130}"/>
    <cellStyle name="หมายเหตุ 2 6 2 4 3" xfId="7392" xr:uid="{6F150E12-05BD-400A-A3B2-0BB2579E483A}"/>
    <cellStyle name="หมายเหตุ 2 6 2 4 4" xfId="2640" xr:uid="{0C3CDC83-59C9-4AEE-8F15-86FE735295DA}"/>
    <cellStyle name="หมายเหตุ 2 6 2 5" xfId="25659" xr:uid="{EF3C5EF3-2084-432B-9822-255F1C31AFBC}"/>
    <cellStyle name="หมายเหตุ 2 6 2 5 2" xfId="12234" xr:uid="{16E91F77-D56F-4CBE-A613-B2D7265EF2E7}"/>
    <cellStyle name="หมายเหตุ 2 6 2 5 3" xfId="4704" xr:uid="{8DBF1729-23BA-457C-893E-F7D152671D3C}"/>
    <cellStyle name="หมายเหตุ 2 6 2 5 4" xfId="938" xr:uid="{F64F4736-16FF-4DBA-92C4-E7E2EC6D21CC}"/>
    <cellStyle name="หมายเหตุ 2 6 2 6" xfId="30861" xr:uid="{6AEE678F-9AF0-4BB8-A079-7FFA2A137E0D}"/>
    <cellStyle name="หมายเหตุ 2 6 2 6 2" xfId="17061" xr:uid="{A86D3217-FD0D-4857-ACC6-1135C47C9958}"/>
    <cellStyle name="หมายเหตุ 2 6 2 6 3" xfId="8404" xr:uid="{FD23317B-2B8A-4209-93D2-CE736422ABD4}"/>
    <cellStyle name="หมายเหตุ 2 6 2 6 4" xfId="3307" xr:uid="{9136B15F-26BB-4D74-B6A2-145C56EE96F4}"/>
    <cellStyle name="หมายเหตุ 2 6 2 7" xfId="38576" xr:uid="{EE6CF42B-89D1-41B5-ACAD-65B9D98F230B}"/>
    <cellStyle name="หมายเหตุ 2 6 2 8" xfId="23953" xr:uid="{C2157D2C-1904-4533-A974-69DF45BC5CFC}"/>
    <cellStyle name="หมายเหตุ 2 6 2 9" xfId="20979" xr:uid="{2302A9F4-5B4B-4D9A-BCA6-57F925AB6839}"/>
    <cellStyle name="หมายเหตุ 2 6 3" xfId="30859" xr:uid="{4B6B7920-AD33-49A5-B32C-D8BECCD67057}"/>
    <cellStyle name="หมายเหตุ 2 6 3 2" xfId="17059" xr:uid="{9C665DEB-123B-4E2C-94A6-B8CC72B3E122}"/>
    <cellStyle name="หมายเหตุ 2 6 3 3" xfId="8402" xr:uid="{E6115686-7384-487A-A2D5-B862B8B602A6}"/>
    <cellStyle name="หมายเหตุ 2 6 3 4" xfId="3305" xr:uid="{B23DC44D-6762-4065-A767-865B0754CBD2}"/>
    <cellStyle name="หมายเหตุ 2 6 4" xfId="30858" xr:uid="{230F0617-9570-4DE7-9BBA-D91134D6CF47}"/>
    <cellStyle name="หมายเหตุ 2 6 4 2" xfId="30857" xr:uid="{62BCE2E8-6A88-4E4F-A0F8-914B1DB6ACC3}"/>
    <cellStyle name="หมายเหตุ 2 6 4 2 2" xfId="17057" xr:uid="{2A0AF58E-3D9B-4409-A06F-BA4289D7C794}"/>
    <cellStyle name="หมายเหตุ 2 6 4 2 3" xfId="8400" xr:uid="{E6DE4AC9-91FA-4490-AF3F-FE3BA694E6E8}"/>
    <cellStyle name="หมายเหตุ 2 6 4 2 4" xfId="3303" xr:uid="{D606A4B6-2D19-4798-9AAA-F786214D7452}"/>
    <cellStyle name="หมายเหตุ 2 6 4 3" xfId="17058" xr:uid="{09BAED88-9A6C-41A1-9FFC-EC13E7BEDD86}"/>
    <cellStyle name="หมายเหตุ 2 6 4 4" xfId="8401" xr:uid="{5786E2E1-570A-477D-84D9-7AE9E9E099AD}"/>
    <cellStyle name="หมายเหตุ 2 6 4 5" xfId="3304" xr:uid="{8AFE82CD-629C-4E19-B516-85CA4F54418C}"/>
    <cellStyle name="หมายเหตุ 2 6 5" xfId="30856" xr:uid="{9AC6084D-6FF3-417F-BD6E-52A3A23854F6}"/>
    <cellStyle name="หมายเหตุ 2 6 5 2" xfId="30855" xr:uid="{277EDD43-6A7E-42FE-8957-784053CE9522}"/>
    <cellStyle name="หมายเหตุ 2 6 5 2 2" xfId="17055" xr:uid="{E02BDB2B-3E6D-409D-BD94-AE75A0590638}"/>
    <cellStyle name="หมายเหตุ 2 6 5 2 3" xfId="8398" xr:uid="{1AA744E4-03DE-4795-B016-AD1B95625675}"/>
    <cellStyle name="หมายเหตุ 2 6 5 2 4" xfId="3301" xr:uid="{D58ED01D-0D40-4BF3-BB9F-A8268FB6F83B}"/>
    <cellStyle name="หมายเหตุ 2 6 5 3" xfId="17056" xr:uid="{B7B7C0AD-8A20-4084-8A2F-E02061C1F5C1}"/>
    <cellStyle name="หมายเหตุ 2 6 5 4" xfId="8399" xr:uid="{5D674407-AC2F-4494-9F18-D4FFC54D65A4}"/>
    <cellStyle name="หมายเหตุ 2 6 5 5" xfId="3302" xr:uid="{181FC898-4D32-48C3-84A3-62314A473250}"/>
    <cellStyle name="หมายเหตุ 2 6 6" xfId="30854" xr:uid="{1E2D12A0-2AD3-44F3-B46B-6191F58E8F05}"/>
    <cellStyle name="หมายเหตุ 2 6 6 2" xfId="17054" xr:uid="{B96043F5-7E45-406A-9109-14EA817F4D3D}"/>
    <cellStyle name="หมายเหตุ 2 6 6 3" xfId="8397" xr:uid="{ABFE3C09-83CC-4794-B91F-6BB6B3AD0C79}"/>
    <cellStyle name="หมายเหตุ 2 6 6 4" xfId="3300" xr:uid="{B132040B-7CB7-4359-9748-FC70E0A8A6C6}"/>
    <cellStyle name="หมายเหตุ 2 6 7" xfId="30853" xr:uid="{263AABFD-7B9F-4E2D-A63D-27DEB49613CC}"/>
    <cellStyle name="หมายเหตุ 2 6 7 2" xfId="30852" xr:uid="{8C77F6F7-14C7-4D5F-9FFF-4570522BD5D8}"/>
    <cellStyle name="หมายเหตุ 2 6 7 2 2" xfId="17052" xr:uid="{06D9C525-01AC-4CFA-B297-4E7922CF87F9}"/>
    <cellStyle name="หมายเหตุ 2 6 7 2 3" xfId="8395" xr:uid="{5D8291AE-1AFA-4100-B2F7-26B73DD23621}"/>
    <cellStyle name="หมายเหตุ 2 6 7 2 4" xfId="3298" xr:uid="{BCFE57C1-C62A-4B1D-ABB3-2F8F5B8C03AE}"/>
    <cellStyle name="หมายเหตุ 2 6 7 3" xfId="17053" xr:uid="{7EDB9401-8CF0-4355-B4D3-A8C7F6653AB0}"/>
    <cellStyle name="หมายเหตุ 2 6 7 4" xfId="8396" xr:uid="{CC29F309-844E-43EB-8524-FA6F957660D2}"/>
    <cellStyle name="หมายเหตุ 2 6 7 5" xfId="3299" xr:uid="{4CB696DB-7694-4428-88A6-9B2B7F57764D}"/>
    <cellStyle name="หมายเหตุ 2 6 8" xfId="28354" xr:uid="{DC3D6336-5803-4195-80A2-B75050F508CE}"/>
    <cellStyle name="หมายเหตุ 2 6 8 2" xfId="14873" xr:uid="{093928CC-C81D-4695-94F7-669C704A6355}"/>
    <cellStyle name="หมายเหตุ 2 6 8 3" xfId="6649" xr:uid="{D6E32B84-E12D-4BF0-86F2-2FB8F78A0D11}"/>
    <cellStyle name="หมายเหตุ 2 6 8 4" xfId="2245" xr:uid="{9AE45F03-E9F0-4541-945B-E251E56CCC2F}"/>
    <cellStyle name="หมายเหตุ 2 6 9" xfId="26459" xr:uid="{40E27B18-5535-418F-A3CC-2D542282862B}"/>
    <cellStyle name="หมายเหตุ 2 6 9 2" xfId="13014" xr:uid="{ACD6D224-ADC2-44F6-B6FD-5F17C9811E49}"/>
    <cellStyle name="หมายเหตุ 2 6 9 3" xfId="5321" xr:uid="{490B17F5-BAF0-41A3-9428-ACCE861ABA92}"/>
    <cellStyle name="หมายเหตุ 2 6 9 4" xfId="1399" xr:uid="{531CA43F-7B37-4BAF-96D6-4C84BBD1B909}"/>
    <cellStyle name="หมายเหตุ 2 7" xfId="41956" xr:uid="{37EE437A-B423-46A1-B29D-766A323BC21C}"/>
    <cellStyle name="หมายเหตุ 2 7 10" xfId="30851" xr:uid="{792A415B-E9EC-455A-B87D-62D2C162B80B}"/>
    <cellStyle name="หมายเหตุ 2 7 10 2" xfId="17051" xr:uid="{2A76B251-B7F9-4DD5-8F47-F31D5BE5907C}"/>
    <cellStyle name="หมายเหตุ 2 7 10 3" xfId="8394" xr:uid="{D44EB422-D6B0-4BB5-872B-D9FBDEBFE666}"/>
    <cellStyle name="หมายเหตุ 2 7 10 4" xfId="3297" xr:uid="{42341AD1-14CF-4AB7-9172-0899C074295A}"/>
    <cellStyle name="หมายเหตุ 2 7 11" xfId="39086" xr:uid="{6B190772-B335-4DDF-B51D-9E3D125B0782}"/>
    <cellStyle name="หมายเหตุ 2 7 12" xfId="24458" xr:uid="{E65892EE-3AA0-41D4-A57E-A9F880EBC157}"/>
    <cellStyle name="หมายเหตุ 2 7 13" xfId="39532" xr:uid="{262719AF-8930-49B3-92F8-D37477834770}"/>
    <cellStyle name="หมายเหตุ 2 7 14" xfId="6987" xr:uid="{4906AF3B-FA54-47D3-A19B-5C3115406D6A}"/>
    <cellStyle name="หมายเหตุ 2 7 2" xfId="41437" xr:uid="{ECC07904-32B6-4822-8C72-3B547C6AA4F0}"/>
    <cellStyle name="หมายเหตุ 2 7 2 10" xfId="10820" xr:uid="{A03D6D77-9B4F-4DF0-8B76-56EAB6311410}"/>
    <cellStyle name="หมายเหตุ 2 7 2 2" xfId="30849" xr:uid="{CFEB6BEA-A4FF-454F-AA18-C57D595D67D5}"/>
    <cellStyle name="หมายเหตุ 2 7 2 2 2" xfId="17049" xr:uid="{BF773A97-D300-4B70-B11B-D1E60FA3FA4C}"/>
    <cellStyle name="หมายเหตุ 2 7 2 2 3" xfId="8392" xr:uid="{F7D5C251-59F8-4F37-A6A7-81B8F684404E}"/>
    <cellStyle name="หมายเหตุ 2 7 2 2 4" xfId="3295" xr:uid="{3DDC73F8-6DFA-4AA7-8027-88C793620F0C}"/>
    <cellStyle name="หมายเหตุ 2 7 2 3" xfId="27848" xr:uid="{CE7D96A6-70C1-4BEE-844C-44527691B628}"/>
    <cellStyle name="หมายเหตุ 2 7 2 3 2" xfId="14376" xr:uid="{C5D9C9C6-4DFA-4756-8707-6A6A5FD8BD1A}"/>
    <cellStyle name="หมายเหตุ 2 7 2 3 3" xfId="6266" xr:uid="{DD3D4758-6B48-4F06-B6A4-B8E7E07B10D6}"/>
    <cellStyle name="หมายเหตุ 2 7 2 3 4" xfId="1940" xr:uid="{E122E8BE-03E3-4D11-A4D9-301E4F2AB093}"/>
    <cellStyle name="หมายเหตุ 2 7 2 4" xfId="28629" xr:uid="{BBE2E73B-DCCE-48A1-B6CD-C3627C0D7B78}"/>
    <cellStyle name="หมายเหตุ 2 7 2 4 2" xfId="15113" xr:uid="{217952AE-62E9-4B12-8124-D728BEA81D5D}"/>
    <cellStyle name="หมายเหตุ 2 7 2 4 3" xfId="6854" xr:uid="{31AC3187-7F29-4B3F-8538-4F6C018B26A5}"/>
    <cellStyle name="หมายเหตุ 2 7 2 4 4" xfId="2423" xr:uid="{0FDE3B8C-29D5-406B-94D8-F896792CFA9C}"/>
    <cellStyle name="หมายเหตุ 2 7 2 5" xfId="25658" xr:uid="{B9446F08-C964-4B7C-ACF3-9CE0BD32075A}"/>
    <cellStyle name="หมายเหตุ 2 7 2 5 2" xfId="12233" xr:uid="{CEA73613-79FC-49D8-ACF2-3C0994C7690A}"/>
    <cellStyle name="หมายเหตุ 2 7 2 5 3" xfId="4703" xr:uid="{F6B34828-5949-408C-94D5-A69C9824E6F2}"/>
    <cellStyle name="หมายเหตุ 2 7 2 5 4" xfId="937" xr:uid="{30DFE155-ACE2-497A-AEF9-792250B4ED17}"/>
    <cellStyle name="หมายเหตุ 2 7 2 6" xfId="30850" xr:uid="{9CE1FCC1-9807-49E6-9C95-CEEF8831AD74}"/>
    <cellStyle name="หมายเหตุ 2 7 2 6 2" xfId="17050" xr:uid="{5D3CDB05-A500-48B4-86D0-3CDCE9E0F4C6}"/>
    <cellStyle name="หมายเหตุ 2 7 2 6 3" xfId="8393" xr:uid="{E53D1761-BC43-4147-9BD7-239918F71136}"/>
    <cellStyle name="หมายเหตุ 2 7 2 6 4" xfId="3296" xr:uid="{E0E414D2-74D7-4A12-99F6-C9B688D6184F}"/>
    <cellStyle name="หมายเหตุ 2 7 2 7" xfId="38575" xr:uid="{B5AAA30C-CE25-4CC0-91DC-8EC27A90E536}"/>
    <cellStyle name="หมายเหตุ 2 7 2 8" xfId="23952" xr:uid="{CE469127-E8CC-4F0A-AD8C-9653BFF186C3}"/>
    <cellStyle name="หมายเหตุ 2 7 2 9" xfId="20980" xr:uid="{D68CD550-FD0F-4A3A-A0F7-5409C7E8A94D}"/>
    <cellStyle name="หมายเหตุ 2 7 3" xfId="30848" xr:uid="{44387F7D-11C7-4FDB-A2E3-16C14A328B52}"/>
    <cellStyle name="หมายเหตุ 2 7 3 2" xfId="30847" xr:uid="{E9E11215-5090-43C0-AD22-BFBCC24119BE}"/>
    <cellStyle name="หมายเหตุ 2 7 3 2 2" xfId="17047" xr:uid="{8FD2603A-514D-474E-9D40-B5B49D47D456}"/>
    <cellStyle name="หมายเหตุ 2 7 3 2 3" xfId="8390" xr:uid="{12D27A62-B85B-4264-96D3-4EDD5DDEF927}"/>
    <cellStyle name="หมายเหตุ 2 7 3 2 4" xfId="3293" xr:uid="{222F8A53-A6C0-4557-B821-8A2311F688DE}"/>
    <cellStyle name="หมายเหตุ 2 7 3 3" xfId="17048" xr:uid="{ECC6A083-2C6B-429B-A441-E6DA2B445B10}"/>
    <cellStyle name="หมายเหตุ 2 7 3 4" xfId="8391" xr:uid="{8014F10E-F122-4ECE-B446-754F1265A97E}"/>
    <cellStyle name="หมายเหตุ 2 7 3 5" xfId="3294" xr:uid="{6706FCB7-1106-4C4D-BAE1-F35BD7143F1D}"/>
    <cellStyle name="หมายเหตุ 2 7 4" xfId="30846" xr:uid="{16F9EA6A-3953-494F-A323-F3B3827F2D07}"/>
    <cellStyle name="หมายเหตุ 2 7 4 2" xfId="17046" xr:uid="{E5021B96-9C63-46A4-B639-132BE68EA21D}"/>
    <cellStyle name="หมายเหตุ 2 7 4 3" xfId="8389" xr:uid="{2C4B26B7-00F0-4E45-A6CB-5DA58D8B44C1}"/>
    <cellStyle name="หมายเหตุ 2 7 4 4" xfId="3292" xr:uid="{3D96BF47-D8FC-4B6C-8C92-1FBCF49FD395}"/>
    <cellStyle name="หมายเหตุ 2 7 5" xfId="30845" xr:uid="{36786C4C-5791-4D9B-9447-C4472A56DCF3}"/>
    <cellStyle name="หมายเหตุ 2 7 5 2" xfId="17045" xr:uid="{3313AF2D-3E4E-4AEE-828A-DFC813A62A75}"/>
    <cellStyle name="หมายเหตุ 2 7 5 3" xfId="8388" xr:uid="{A557A43F-C789-4209-99D1-973CC4BA046E}"/>
    <cellStyle name="หมายเหตุ 2 7 5 4" xfId="3291" xr:uid="{3EE938B9-B5EB-4BD0-9FBD-037BF1FAFFE7}"/>
    <cellStyle name="หมายเหตุ 2 7 6" xfId="30844" xr:uid="{305792F1-6F09-4D00-9CB2-9233FD454B07}"/>
    <cellStyle name="หมายเหตุ 2 7 6 2" xfId="30843" xr:uid="{4256EB29-1A83-4F99-87EE-AD0E14D84623}"/>
    <cellStyle name="หมายเหตุ 2 7 6 2 2" xfId="17043" xr:uid="{A4C16DBA-DF84-4024-9ADD-8E03CA993883}"/>
    <cellStyle name="หมายเหตุ 2 7 6 2 3" xfId="8386" xr:uid="{EB2B83FA-034B-4BC7-AE2F-D682A7B6A486}"/>
    <cellStyle name="หมายเหตุ 2 7 6 2 4" xfId="3289" xr:uid="{7DA99D56-F7FD-442A-B51B-A961DB9472F9}"/>
    <cellStyle name="หมายเหตุ 2 7 6 3" xfId="17044" xr:uid="{6AB101AB-5B2A-45AB-BBAB-32E0D512363B}"/>
    <cellStyle name="หมายเหตุ 2 7 6 4" xfId="8387" xr:uid="{B86AF709-C6C6-4763-BD9A-96261CCA8305}"/>
    <cellStyle name="หมายเหตุ 2 7 6 5" xfId="3290" xr:uid="{377785FE-CE3D-490A-9FB8-6D61D81714E3}"/>
    <cellStyle name="หมายเหตุ 2 7 7" xfId="28353" xr:uid="{91D0AA82-2FCE-4785-B9B8-F22F271E4EBD}"/>
    <cellStyle name="หมายเหตุ 2 7 7 2" xfId="14872" xr:uid="{DCEBBA81-620E-44AB-AC3A-DE04F7E38218}"/>
    <cellStyle name="หมายเหตุ 2 7 7 3" xfId="6648" xr:uid="{9613A986-1E87-4D00-AD34-7B34B6516E73}"/>
    <cellStyle name="หมายเหตุ 2 7 7 4" xfId="2244" xr:uid="{FE01D88F-F494-45C5-B48A-4A8ABFB113D9}"/>
    <cellStyle name="หมายเหตุ 2 7 8" xfId="27589" xr:uid="{80ED010F-FFAC-470A-95F5-02B29F449A59}"/>
    <cellStyle name="หมายเหตุ 2 7 8 2" xfId="14121" xr:uid="{D8054E0B-83E9-4130-BE94-AF4F61128DB9}"/>
    <cellStyle name="หมายเหตุ 2 7 8 3" xfId="6085" xr:uid="{8ECBE4A7-55A1-48BA-B9CD-1E2E3C100F08}"/>
    <cellStyle name="หมายเหตุ 2 7 8 4" xfId="1817" xr:uid="{C7F6238C-EE8C-4A3A-8D89-B61A4D3D3876}"/>
    <cellStyle name="หมายเหตุ 2 7 9" xfId="26163" xr:uid="{6BC683A4-3AB0-4986-ACED-AF8D764DF54A}"/>
    <cellStyle name="หมายเหตุ 2 7 9 2" xfId="12727" xr:uid="{C80245B6-91AD-458A-BCB2-94ABD1EE0A37}"/>
    <cellStyle name="หมายเหตุ 2 7 9 3" xfId="5053" xr:uid="{55C6201F-BBBF-4116-AD50-B7CECCDB7BF3}"/>
    <cellStyle name="หมายเหตุ 2 7 9 4" xfId="1167" xr:uid="{A92C7075-F508-47C5-A8B4-9CE3C1368315}"/>
    <cellStyle name="หมายเหตุ 2 8" xfId="41444" xr:uid="{92B65C3C-B1C8-4A10-968C-FB050B85F3A6}"/>
    <cellStyle name="หมายเหตุ 2 8 10" xfId="10813" xr:uid="{485E8AD6-4BF2-4DA2-87B0-E57FA16D57C1}"/>
    <cellStyle name="หมายเหตุ 2 8 2" xfId="30841" xr:uid="{2781FD6B-BE88-4F7D-A3CA-4ED5E376AB7A}"/>
    <cellStyle name="หมายเหตุ 2 8 2 2" xfId="17041" xr:uid="{435BDE1A-A381-48B9-81A4-F771E8AC088C}"/>
    <cellStyle name="หมายเหตุ 2 8 2 3" xfId="8384" xr:uid="{2A310647-5E99-4799-895B-C0D26F318DC8}"/>
    <cellStyle name="หมายเหตุ 2 8 2 4" xfId="3287" xr:uid="{24C822B9-0183-4015-93C3-4D6AA8E13920}"/>
    <cellStyle name="หมายเหตุ 2 8 3" xfId="27855" xr:uid="{31F92B88-064B-4707-8EDE-A27D171AC7A1}"/>
    <cellStyle name="หมายเหตุ 2 8 3 2" xfId="14383" xr:uid="{8BC3FCD2-9C20-416C-A175-60D75E7293AA}"/>
    <cellStyle name="หมายเหตุ 2 8 3 3" xfId="6273" xr:uid="{14441566-8264-4AF0-8D6B-40AE8E24458D}"/>
    <cellStyle name="หมายเหตุ 2 8 3 4" xfId="1947" xr:uid="{D23BB6A2-A973-4866-92B2-A177113463BF}"/>
    <cellStyle name="หมายเหตุ 2 8 4" xfId="28632" xr:uid="{518165C0-EE6E-4091-8692-3ECD7BF05081}"/>
    <cellStyle name="หมายเหตุ 2 8 4 2" xfId="15116" xr:uid="{CE68A3D3-00AE-4B56-A41F-58F53493BFDD}"/>
    <cellStyle name="หมายเหตุ 2 8 4 3" xfId="6857" xr:uid="{F6D27B82-B8E5-4F94-9A29-5A148379E043}"/>
    <cellStyle name="หมายเหตุ 2 8 4 4" xfId="2426" xr:uid="{2E3B5662-D443-486E-BA83-1C37BF2F0711}"/>
    <cellStyle name="หมายเหตุ 2 8 5" xfId="25665" xr:uid="{CC6A27C6-9865-4A51-968C-92A8FC13E0B1}"/>
    <cellStyle name="หมายเหตุ 2 8 5 2" xfId="12240" xr:uid="{03C5B901-5C47-448A-A641-FD2CB740A16A}"/>
    <cellStyle name="หมายเหตุ 2 8 5 3" xfId="4710" xr:uid="{2202AAA2-2E3E-47A4-8146-67F56141A4D7}"/>
    <cellStyle name="หมายเหตุ 2 8 5 4" xfId="944" xr:uid="{75EA5DBF-F1A7-411A-903C-A1BA5BF1AE37}"/>
    <cellStyle name="หมายเหตุ 2 8 6" xfId="30842" xr:uid="{8B640B17-DD4B-4A66-8201-4331F65F2E50}"/>
    <cellStyle name="หมายเหตุ 2 8 6 2" xfId="17042" xr:uid="{826E3D43-EF90-4972-BFE5-0360DEA70A0A}"/>
    <cellStyle name="หมายเหตุ 2 8 6 3" xfId="8385" xr:uid="{73EACEB0-ABEB-4FBC-9803-E89F428C7CD1}"/>
    <cellStyle name="หมายเหตุ 2 8 6 4" xfId="3288" xr:uid="{937B5E8F-F975-4E90-A273-4E75C4C18E25}"/>
    <cellStyle name="หมายเหตุ 2 8 7" xfId="38582" xr:uid="{084E844E-5397-4757-BF7E-319D6B80D00C}"/>
    <cellStyle name="หมายเหตุ 2 8 8" xfId="23959" xr:uid="{E39C88ED-C7B0-486E-9AB7-AEAFABAFF386}"/>
    <cellStyle name="หมายเหตุ 2 8 9" xfId="14293" xr:uid="{6D51EAFA-2BFE-45DE-A970-9A948B0EBB67}"/>
    <cellStyle name="หมายเหตุ 2 9" xfId="28360" xr:uid="{EE168AF9-C4B9-4204-905B-5BF33E5CC9CB}"/>
    <cellStyle name="หมายเหตุ 2 9 2" xfId="14879" xr:uid="{30BD1D63-718C-4D64-AA2A-7E6ACAB64B47}"/>
    <cellStyle name="หมายเหตุ 2 9 3" xfId="6655" xr:uid="{B3E9C6E2-16AF-4646-8746-99D93CA700E4}"/>
    <cellStyle name="หมายเหตุ 2 9 4" xfId="2251" xr:uid="{E940A861-B76D-43B0-92E2-002BA33D1CF1}"/>
    <cellStyle name="หมายเหตุ 20" xfId="24470" xr:uid="{ECE39D82-BA0B-4E87-B39B-DF0B0058AD00}"/>
    <cellStyle name="หมายเหตุ 21" xfId="40626" xr:uid="{20AB00D9-A762-4469-ACA8-AF56E8562F6B}"/>
    <cellStyle name="หมายเหตุ 22" xfId="7674" xr:uid="{5EFCD1C5-B82F-4023-94E2-426302FB820C}"/>
    <cellStyle name="หมายเหตุ 3" xfId="41955" xr:uid="{62A13508-7A99-48AD-9282-1F5E77B9B18D}"/>
    <cellStyle name="หมายเหตุ 3 10" xfId="28352" xr:uid="{1DA4B67D-5C22-474F-ABA8-F5FA3BE41EF8}"/>
    <cellStyle name="หมายเหตุ 3 10 2" xfId="14871" xr:uid="{AAD1A8DC-0412-4D24-AE9C-1B24ECC68F4A}"/>
    <cellStyle name="หมายเหตุ 3 10 3" xfId="6647" xr:uid="{E65ECF5F-838C-489F-A576-A8574A3C4037}"/>
    <cellStyle name="หมายเหตุ 3 10 4" xfId="2243" xr:uid="{06D3A39A-F1C5-49FC-B4B1-B19584F116DE}"/>
    <cellStyle name="หมายเหตุ 3 11" xfId="27590" xr:uid="{B2853EB6-8942-4758-A0FC-161756761B7B}"/>
    <cellStyle name="หมายเหตุ 3 11 2" xfId="14122" xr:uid="{9FB1D7BD-911C-4A97-8991-663EC0821BF9}"/>
    <cellStyle name="หมายเหตุ 3 11 3" xfId="6086" xr:uid="{30D57E8B-F198-4530-9A5E-F1D7FA05911D}"/>
    <cellStyle name="หมายเหตุ 3 11 4" xfId="1818" xr:uid="{224C92AB-E812-424C-B9EA-E3124CF6C0FA}"/>
    <cellStyle name="หมายเหตุ 3 12" xfId="26162" xr:uid="{450390CB-E59D-4A5B-B220-6D0FD42E641A}"/>
    <cellStyle name="หมายเหตุ 3 12 2" xfId="12726" xr:uid="{6ECF00E0-D2EC-43B2-9A4D-E75A7FAA9013}"/>
    <cellStyle name="หมายเหตุ 3 12 3" xfId="5052" xr:uid="{34E3F18C-DE53-4855-929F-E44CEF663EEF}"/>
    <cellStyle name="หมายเหตุ 3 12 4" xfId="1166" xr:uid="{BCEAB857-055E-494D-BB03-4195232D6D47}"/>
    <cellStyle name="หมายเหตุ 3 13" xfId="30840" xr:uid="{14E021C4-C842-4D06-B7EB-428A0B1B51AA}"/>
    <cellStyle name="หมายเหตุ 3 13 2" xfId="17040" xr:uid="{761F22A7-27F1-4BDF-BF77-6FD515AC2BDF}"/>
    <cellStyle name="หมายเหตุ 3 13 3" xfId="8383" xr:uid="{E8D2BF95-12ED-432D-BDDA-5FC4FF208744}"/>
    <cellStyle name="หมายเหตุ 3 13 4" xfId="3286" xr:uid="{935AB847-1484-4F06-850C-D4323818B68E}"/>
    <cellStyle name="หมายเหตุ 3 14" xfId="39085" xr:uid="{BF015531-27CE-4502-BBB8-40693B7269C1}"/>
    <cellStyle name="หมายเหตุ 3 15" xfId="24457" xr:uid="{FFC371EA-071F-4483-9284-8A0EE10D7E5A}"/>
    <cellStyle name="หมายเหตุ 3 16" xfId="41136" xr:uid="{36F66F8C-D157-4F55-A127-2B17D48A1F3C}"/>
    <cellStyle name="หมายเหตุ 3 17" xfId="10518" xr:uid="{F7E4E534-F75F-4D16-AC3D-91F429365A84}"/>
    <cellStyle name="หมายเหตุ 3 2" xfId="41954" xr:uid="{FF9FB90B-2E27-421F-B968-E4A7AFE5F01D}"/>
    <cellStyle name="หมายเหตุ 3 2 10" xfId="26161" xr:uid="{C1A41389-46FB-4D31-8042-AB2E4628FFF8}"/>
    <cellStyle name="หมายเหตุ 3 2 10 2" xfId="12725" xr:uid="{D328AC46-9036-43BF-930F-7CD3BCBA9DA2}"/>
    <cellStyle name="หมายเหตุ 3 2 10 3" xfId="5051" xr:uid="{58DBE6A6-D25B-40D7-9268-9EF627D83C1C}"/>
    <cellStyle name="หมายเหตุ 3 2 10 4" xfId="1165" xr:uid="{8040BB53-DC8B-4951-AB41-B4872DD1EA56}"/>
    <cellStyle name="หมายเหตุ 3 2 11" xfId="30839" xr:uid="{44FD05D8-B455-4524-8E43-9AA87866129E}"/>
    <cellStyle name="หมายเหตุ 3 2 11 2" xfId="17039" xr:uid="{75A55F38-49FF-4590-BDD8-816C687217FA}"/>
    <cellStyle name="หมายเหตุ 3 2 11 3" xfId="8382" xr:uid="{48B3507F-A3F0-42AE-80F2-59F7713770CF}"/>
    <cellStyle name="หมายเหตุ 3 2 11 4" xfId="3285" xr:uid="{6821192A-50BB-4411-923A-B2E8A1E98809}"/>
    <cellStyle name="หมายเหตุ 3 2 12" xfId="39084" xr:uid="{D313FE22-A6B2-488A-8752-950A842B4FEE}"/>
    <cellStyle name="หมายเหตุ 3 2 13" xfId="24456" xr:uid="{4C5F3AE6-1F68-4008-82B4-11753B0AAC55}"/>
    <cellStyle name="หมายเหตุ 3 2 14" xfId="40624" xr:uid="{3D3E6C18-2D31-4F28-87DB-6B735A5A34B1}"/>
    <cellStyle name="หมายเหตุ 3 2 15" xfId="10519" xr:uid="{42B6B442-FC6D-40D9-81EF-D4AAAB99D517}"/>
    <cellStyle name="หมายเหตุ 3 2 2" xfId="41953" xr:uid="{D947DB5F-A5E1-4F14-8F5F-A8FB9DFB70F2}"/>
    <cellStyle name="หมายเหตุ 3 2 2 10" xfId="29438" xr:uid="{7B34B86C-8195-495B-AECE-64628474C2B0}"/>
    <cellStyle name="หมายเหตุ 3 2 2 10 2" xfId="15775" xr:uid="{DD31A7D3-E246-4046-8C94-5330F1675BF0}"/>
    <cellStyle name="หมายเหตุ 3 2 2 10 3" xfId="7322" xr:uid="{0E6CEF5E-1C5C-46D3-9409-770CF9CFD924}"/>
    <cellStyle name="หมายเหตุ 3 2 2 10 4" xfId="2619" xr:uid="{3F48BEC8-AC61-4B84-89F2-8EF6B7A18F7F}"/>
    <cellStyle name="หมายเหตุ 3 2 2 11" xfId="26160" xr:uid="{89A0CC70-7B92-4F3B-B19B-88E70FE71DDE}"/>
    <cellStyle name="หมายเหตุ 3 2 2 11 2" xfId="12724" xr:uid="{83FFD470-0AB5-480A-B7BB-608D2970E9F5}"/>
    <cellStyle name="หมายเหตุ 3 2 2 11 3" xfId="5050" xr:uid="{1CBBFC8B-59C7-4A45-8D96-A390B0509DBF}"/>
    <cellStyle name="หมายเหตุ 3 2 2 11 4" xfId="1164" xr:uid="{B445F3B5-BDCB-4867-90B8-ACE222FE3C51}"/>
    <cellStyle name="หมายเหตุ 3 2 2 12" xfId="30838" xr:uid="{BF03AE47-C094-4251-A483-072AC498AE15}"/>
    <cellStyle name="หมายเหตุ 3 2 2 12 2" xfId="17038" xr:uid="{5235200E-B3B9-49D1-A8D4-70DF025FA19D}"/>
    <cellStyle name="หมายเหตุ 3 2 2 12 3" xfId="8381" xr:uid="{749EA09D-9CEE-44AF-87C0-B460EE54B3B9}"/>
    <cellStyle name="หมายเหตุ 3 2 2 12 4" xfId="3284" xr:uid="{21F90941-4F5D-4676-A1B9-3372129D1385}"/>
    <cellStyle name="หมายเหตุ 3 2 2 13" xfId="39083" xr:uid="{07321C86-733B-46B6-8776-78B4F80CE19E}"/>
    <cellStyle name="หมายเหตุ 3 2 2 14" xfId="24455" xr:uid="{91DBB7CF-1B13-41EA-B221-3AC2D38083D5}"/>
    <cellStyle name="หมายเหตุ 3 2 2 15" xfId="40787" xr:uid="{B134ED8A-CFBF-4BAC-9803-7C5868315A51}"/>
    <cellStyle name="หมายเหตุ 3 2 2 16" xfId="10520" xr:uid="{AFCC8CD1-6E78-4750-BC24-0403F77D2BEA}"/>
    <cellStyle name="หมายเหตุ 3 2 2 2" xfId="41434" xr:uid="{1579DF7F-35FE-43CA-BC00-B3027504AAB4}"/>
    <cellStyle name="หมายเหตุ 3 2 2 2 10" xfId="10823" xr:uid="{343CE9F6-263E-4159-868F-7A194E43C083}"/>
    <cellStyle name="หมายเหตุ 3 2 2 2 2" xfId="30836" xr:uid="{92E4A8D9-7872-448D-ABFD-5E5DF245CACB}"/>
    <cellStyle name="หมายเหตุ 3 2 2 2 2 2" xfId="17036" xr:uid="{29F0AE81-3E47-4EFA-A56A-C41ADFA8AEF8}"/>
    <cellStyle name="หมายเหตุ 3 2 2 2 2 3" xfId="8379" xr:uid="{4DD9C9FF-0891-4E5F-9514-6FF06A07155F}"/>
    <cellStyle name="หมายเหตุ 3 2 2 2 2 4" xfId="3282" xr:uid="{5627C38A-2B8A-4BC6-BDB3-729464F6E8A8}"/>
    <cellStyle name="หมายเหตุ 3 2 2 2 3" xfId="27845" xr:uid="{1A8A4912-BD63-47C3-828A-5AF7D063C29C}"/>
    <cellStyle name="หมายเหตุ 3 2 2 2 3 2" xfId="14373" xr:uid="{937467B3-DB3E-4EEA-8C76-1EB69146EAF6}"/>
    <cellStyle name="หมายเหตุ 3 2 2 2 3 3" xfId="6263" xr:uid="{CDC281A6-DFFA-41A8-8258-3EFA1EBC7A7C}"/>
    <cellStyle name="หมายเหตุ 3 2 2 2 3 4" xfId="1937" xr:uid="{461CC785-A587-43EA-B73C-074AC37D1DD1}"/>
    <cellStyle name="หมายเหตุ 3 2 2 2 4" xfId="28628" xr:uid="{3F156B66-AA8B-46C4-8011-2C53FF87C6E1}"/>
    <cellStyle name="หมายเหตุ 3 2 2 2 4 2" xfId="15112" xr:uid="{CC476EB8-FC27-4A44-B47D-4D22F7C9BA19}"/>
    <cellStyle name="หมายเหตุ 3 2 2 2 4 3" xfId="6853" xr:uid="{583648B6-8341-45B6-A715-5C864B2FC759}"/>
    <cellStyle name="หมายเหตุ 3 2 2 2 4 4" xfId="2422" xr:uid="{19E66D98-00A5-4A1A-B3B1-769A7408B13F}"/>
    <cellStyle name="หมายเหตุ 3 2 2 2 5" xfId="25655" xr:uid="{7D8E75CC-01C6-489E-8048-31CB749D6CD6}"/>
    <cellStyle name="หมายเหตุ 3 2 2 2 5 2" xfId="12230" xr:uid="{4C52F9F1-685D-482A-8E65-010AC97BE426}"/>
    <cellStyle name="หมายเหตุ 3 2 2 2 5 3" xfId="4700" xr:uid="{A9AAF56A-37A8-40BE-ADF9-2EAFB6A53805}"/>
    <cellStyle name="หมายเหตุ 3 2 2 2 5 4" xfId="934" xr:uid="{A25879E1-2FF4-48EC-972D-94E0E7512323}"/>
    <cellStyle name="หมายเหตุ 3 2 2 2 6" xfId="30837" xr:uid="{09B0A858-3B6E-4FD4-B28B-A96A779EA5C0}"/>
    <cellStyle name="หมายเหตุ 3 2 2 2 6 2" xfId="17037" xr:uid="{D967F5F8-F2C9-413A-B73B-78E40330CE16}"/>
    <cellStyle name="หมายเหตุ 3 2 2 2 6 3" xfId="8380" xr:uid="{4735327E-18A4-4502-BB18-83AD8DF360A5}"/>
    <cellStyle name="หมายเหตุ 3 2 2 2 6 4" xfId="3283" xr:uid="{D9BE8DA1-DB52-457A-8C01-3C83400D4565}"/>
    <cellStyle name="หมายเหตุ 3 2 2 2 7" xfId="38572" xr:uid="{CB1F104D-F60A-4A7D-BF43-AE6FD509499D}"/>
    <cellStyle name="หมายเหตุ 3 2 2 2 8" xfId="23949" xr:uid="{E576C5AB-73E6-40F7-875F-FC210EE5BD44}"/>
    <cellStyle name="หมายเหตุ 3 2 2 2 9" xfId="20983" xr:uid="{E072ABD4-323D-44B3-96E0-B018F73287CF}"/>
    <cellStyle name="หมายเหตุ 3 2 2 3" xfId="30835" xr:uid="{31332CB7-CDE3-4935-B971-2007EAABC64F}"/>
    <cellStyle name="หมายเหตุ 3 2 2 3 2" xfId="30834" xr:uid="{78C2BD2F-E202-4316-B234-59B23E806BE1}"/>
    <cellStyle name="หมายเหตุ 3 2 2 3 2 2" xfId="17034" xr:uid="{BE3D01DE-30C7-4B13-A2B2-2CB92D734294}"/>
    <cellStyle name="หมายเหตุ 3 2 2 3 2 3" xfId="8377" xr:uid="{7773AE40-2AD5-48E9-9E64-570D43DE6B8F}"/>
    <cellStyle name="หมายเหตุ 3 2 2 3 2 4" xfId="3280" xr:uid="{F2012529-403F-49CD-A029-C8172C861CC6}"/>
    <cellStyle name="หมายเหตุ 3 2 2 3 3" xfId="17035" xr:uid="{333947D2-2478-479A-A421-512EDC8CD799}"/>
    <cellStyle name="หมายเหตุ 3 2 2 3 4" xfId="8378" xr:uid="{5847C709-D0B8-4CA3-8947-75FFB74CD98B}"/>
    <cellStyle name="หมายเหตุ 3 2 2 3 5" xfId="3281" xr:uid="{4CE01965-7F3B-4FD6-B1F4-BF0977684627}"/>
    <cellStyle name="หมายเหตุ 3 2 2 4" xfId="30833" xr:uid="{77A842F0-16C0-4ADD-8E89-8FA4D9F2A049}"/>
    <cellStyle name="หมายเหตุ 3 2 2 4 2" xfId="17033" xr:uid="{CBACB2FE-2B3F-45DB-B2A2-19E6837058DE}"/>
    <cellStyle name="หมายเหตุ 3 2 2 4 3" xfId="8376" xr:uid="{5ECF5E30-75C4-4F7C-8965-774852DC4D8B}"/>
    <cellStyle name="หมายเหตุ 3 2 2 4 4" xfId="3279" xr:uid="{E638C0A1-E258-4227-907B-A647C500715E}"/>
    <cellStyle name="หมายเหตุ 3 2 2 5" xfId="30832" xr:uid="{1BF3AEBB-F383-45D9-AB20-471F71A06FF4}"/>
    <cellStyle name="หมายเหตุ 3 2 2 5 2" xfId="30831" xr:uid="{4429C180-0F3B-4A46-B2C7-1FC4A8C6C3D4}"/>
    <cellStyle name="หมายเหตุ 3 2 2 5 2 2" xfId="17031" xr:uid="{A5D610C7-2A1E-4228-8CF8-A581DAB4944B}"/>
    <cellStyle name="หมายเหตุ 3 2 2 5 2 3" xfId="8374" xr:uid="{2AA5ABF0-A1B1-410C-95BD-D6D73B6759A4}"/>
    <cellStyle name="หมายเหตุ 3 2 2 5 2 4" xfId="3277" xr:uid="{389B4CCD-8FF9-447B-9708-E668972310EC}"/>
    <cellStyle name="หมายเหตุ 3 2 2 5 3" xfId="17032" xr:uid="{824624BD-6A5C-492C-9A9A-D56A0CB88573}"/>
    <cellStyle name="หมายเหตุ 3 2 2 5 4" xfId="8375" xr:uid="{AACFFF84-A82D-4ECD-91EC-0BF1A5EC6261}"/>
    <cellStyle name="หมายเหตุ 3 2 2 5 5" xfId="3278" xr:uid="{9CFB4F19-D253-45EF-9F36-178E445EB941}"/>
    <cellStyle name="หมายเหตุ 3 2 2 6" xfId="30830" xr:uid="{CC71D004-C2C2-49C4-8871-F55EF4995242}"/>
    <cellStyle name="หมายเหตุ 3 2 2 6 2" xfId="30829" xr:uid="{B7D88957-45A9-4976-B9AD-6711948CD5BD}"/>
    <cellStyle name="หมายเหตุ 3 2 2 6 2 2" xfId="17029" xr:uid="{EF284E54-B926-4103-BF50-92369A9E120E}"/>
    <cellStyle name="หมายเหตุ 3 2 2 6 2 3" xfId="8372" xr:uid="{FA6EE6E2-A192-40BF-94AA-FD9E72317E1C}"/>
    <cellStyle name="หมายเหตุ 3 2 2 6 2 4" xfId="3275" xr:uid="{2D507CD8-E60E-4E1E-B152-B1068EBBD52E}"/>
    <cellStyle name="หมายเหตุ 3 2 2 6 3" xfId="17030" xr:uid="{237E84EE-093C-4010-9556-713B450B7437}"/>
    <cellStyle name="หมายเหตุ 3 2 2 6 4" xfId="8373" xr:uid="{DD3D88A5-103D-42B0-B36A-35EE034B5AC9}"/>
    <cellStyle name="หมายเหตุ 3 2 2 6 5" xfId="3276" xr:uid="{3C614B13-1F59-470D-9A21-E2185210B6D1}"/>
    <cellStyle name="หมายเหตุ 3 2 2 7" xfId="30828" xr:uid="{D32E164B-162F-4AA0-A543-BB7BAE0FB329}"/>
    <cellStyle name="หมายเหตุ 3 2 2 7 2" xfId="17028" xr:uid="{631ADB33-2657-4F5E-8676-F7EDE345481C}"/>
    <cellStyle name="หมายเหตุ 3 2 2 7 3" xfId="8371" xr:uid="{76CB6DEE-4E57-445F-9315-B94AFCF6A139}"/>
    <cellStyle name="หมายเหตุ 3 2 2 7 4" xfId="3274" xr:uid="{FB8B5ACE-48B1-4446-9ED4-FFDC3E2318A5}"/>
    <cellStyle name="หมายเหตุ 3 2 2 8" xfId="30827" xr:uid="{D2FF0CB9-E89D-4E73-A9A5-773836EA8179}"/>
    <cellStyle name="หมายเหตุ 3 2 2 8 2" xfId="30826" xr:uid="{CFD91C88-5E19-46E3-8473-24A93BB72635}"/>
    <cellStyle name="หมายเหตุ 3 2 2 8 2 2" xfId="17026" xr:uid="{BAC3AACF-280B-4FC7-BBC8-94D294AC9BD5}"/>
    <cellStyle name="หมายเหตุ 3 2 2 8 2 3" xfId="8369" xr:uid="{48C09491-51FF-4430-96F9-78382ABD23CD}"/>
    <cellStyle name="หมายเหตุ 3 2 2 8 2 4" xfId="3272" xr:uid="{9131F9C2-0FF9-4BC6-B0A1-F6B59D3F8401}"/>
    <cellStyle name="หมายเหตุ 3 2 2 8 3" xfId="17027" xr:uid="{90FDC519-A5B1-4E98-9BBF-2A245CFFA534}"/>
    <cellStyle name="หมายเหตุ 3 2 2 8 4" xfId="8370" xr:uid="{92A254FC-5ECC-4AC9-9564-F54D3CFA78B2}"/>
    <cellStyle name="หมายเหตุ 3 2 2 8 5" xfId="3273" xr:uid="{14E88105-CB29-42B6-B672-C642AE5268A0}"/>
    <cellStyle name="หมายเหตุ 3 2 2 9" xfId="28350" xr:uid="{72092B88-C500-4537-A37C-16D4C8E7065E}"/>
    <cellStyle name="หมายเหตุ 3 2 2 9 2" xfId="14869" xr:uid="{91B2342D-0559-45BF-818F-425DF96243B8}"/>
    <cellStyle name="หมายเหตุ 3 2 2 9 3" xfId="6645" xr:uid="{D823BBDD-4621-41D5-9E0D-62A0A5CC260D}"/>
    <cellStyle name="หมายเหตุ 3 2 2 9 4" xfId="2241" xr:uid="{BFFF4D6E-1E76-4916-BE0A-A485B9FB32B3}"/>
    <cellStyle name="หมายเหตุ 3 2 3" xfId="41435" xr:uid="{42FA90A9-E0A2-49DF-BC41-EE18E19C1A1C}"/>
    <cellStyle name="หมายเหตุ 3 2 3 10" xfId="25656" xr:uid="{7C6071E8-FE5F-4EB7-8432-D9694DBDBEA3}"/>
    <cellStyle name="หมายเหตุ 3 2 3 10 2" xfId="12231" xr:uid="{0A443D40-CD09-46FD-9079-AAA47EEF5EFC}"/>
    <cellStyle name="หมายเหตุ 3 2 3 10 3" xfId="4701" xr:uid="{D43A96B0-72D0-4EF9-A03A-EA76FD3811C1}"/>
    <cellStyle name="หมายเหตุ 3 2 3 10 4" xfId="935" xr:uid="{743C3902-9F87-4575-A7D5-74FF4FA0D5CA}"/>
    <cellStyle name="หมายเหตุ 3 2 3 11" xfId="30825" xr:uid="{0DECCD1C-0A4A-4AD5-B0F5-6B27D74EC622}"/>
    <cellStyle name="หมายเหตุ 3 2 3 11 2" xfId="17025" xr:uid="{3E2A22B9-2A3E-46D4-BF59-2728348A3413}"/>
    <cellStyle name="หมายเหตุ 3 2 3 11 3" xfId="8368" xr:uid="{E1EC24DA-3B37-44AD-92EC-590D973418C8}"/>
    <cellStyle name="หมายเหตุ 3 2 3 11 4" xfId="3271" xr:uid="{677C6A20-D0BB-4780-89DB-14FC507113D9}"/>
    <cellStyle name="หมายเหตุ 3 2 3 12" xfId="38573" xr:uid="{12BF50A7-E9B1-4653-AD79-DA043D0B9227}"/>
    <cellStyle name="หมายเหตุ 3 2 3 13" xfId="23950" xr:uid="{F1B9EE91-6EF2-43BE-8D1F-38155673CE33}"/>
    <cellStyle name="หมายเหตุ 3 2 3 14" xfId="20982" xr:uid="{EEC4E901-B67F-4590-8069-8C32121C8FAF}"/>
    <cellStyle name="หมายเหตุ 3 2 3 15" xfId="10822" xr:uid="{827E1FB4-555D-4E56-951D-CEF2D0941C0A}"/>
    <cellStyle name="หมายเหตุ 3 2 3 2" xfId="30824" xr:uid="{FB1D2A75-25AB-4CC4-B320-BCB39316D9C2}"/>
    <cellStyle name="หมายเหตุ 3 2 3 2 2" xfId="30823" xr:uid="{FE4DE426-C62C-444E-9416-585133F86545}"/>
    <cellStyle name="หมายเหตุ 3 2 3 2 2 2" xfId="17023" xr:uid="{B71D0C41-A20D-413B-90E6-B1292DDCFC72}"/>
    <cellStyle name="หมายเหตุ 3 2 3 2 2 3" xfId="8366" xr:uid="{50C8F3F9-9860-430A-89A9-FCFDE8CD2B4F}"/>
    <cellStyle name="หมายเหตุ 3 2 3 2 2 4" xfId="3269" xr:uid="{6690F1F7-56EC-412C-999D-9F27DECF95CD}"/>
    <cellStyle name="หมายเหตุ 3 2 3 2 3" xfId="17024" xr:uid="{274B835B-FFEA-47FA-8FFB-B71EBDD53141}"/>
    <cellStyle name="หมายเหตุ 3 2 3 2 4" xfId="8367" xr:uid="{C5F12657-320B-4496-BFC1-5FC4D4DF9BEA}"/>
    <cellStyle name="หมายเหตุ 3 2 3 2 5" xfId="3270" xr:uid="{BB917439-C7F3-4ED0-A134-58C36FCB6BB9}"/>
    <cellStyle name="หมายเหตุ 3 2 3 3" xfId="30822" xr:uid="{AEC5E02B-478D-45DB-B716-FBAE040E6B24}"/>
    <cellStyle name="หมายเหตุ 3 2 3 3 2" xfId="17022" xr:uid="{FA24FDD0-94EA-41C0-AC10-EEF183BBD22D}"/>
    <cellStyle name="หมายเหตุ 3 2 3 3 3" xfId="8365" xr:uid="{E47E7711-5806-4E78-BD78-480BC171B3C7}"/>
    <cellStyle name="หมายเหตุ 3 2 3 3 4" xfId="3268" xr:uid="{75B2734E-62CB-4189-835B-3BC876DAD900}"/>
    <cellStyle name="หมายเหตุ 3 2 3 4" xfId="30821" xr:uid="{77F8FAEE-445A-4737-ADE3-530C12D045D7}"/>
    <cellStyle name="หมายเหตุ 3 2 3 4 2" xfId="30820" xr:uid="{289E8C62-48E2-42B0-863F-DA5D223548B4}"/>
    <cellStyle name="หมายเหตุ 3 2 3 4 2 2" xfId="17020" xr:uid="{BD210B5C-80F1-4D99-953A-3FB8489597A8}"/>
    <cellStyle name="หมายเหตุ 3 2 3 4 2 3" xfId="8363" xr:uid="{F2521EEE-DB5C-4E79-B3AE-A9231A9543AB}"/>
    <cellStyle name="หมายเหตุ 3 2 3 4 2 4" xfId="3266" xr:uid="{E4C2C04F-94BD-4107-AF67-302550D0B0EE}"/>
    <cellStyle name="หมายเหตุ 3 2 3 4 3" xfId="17021" xr:uid="{52CBC8DE-66F6-4B08-BF02-83510BD680C2}"/>
    <cellStyle name="หมายเหตุ 3 2 3 4 4" xfId="8364" xr:uid="{D2AECA58-3B88-4A40-A8D7-8721128165F5}"/>
    <cellStyle name="หมายเหตุ 3 2 3 4 5" xfId="3267" xr:uid="{D4860490-AB01-434C-824C-1D351AD81B93}"/>
    <cellStyle name="หมายเหตุ 3 2 3 5" xfId="30819" xr:uid="{D9D49A6A-BACF-4D6D-AC76-52CFA87393D5}"/>
    <cellStyle name="หมายเหตุ 3 2 3 5 2" xfId="30818" xr:uid="{B4136933-6B05-42F2-A9B9-9F1A891C0889}"/>
    <cellStyle name="หมายเหตุ 3 2 3 5 2 2" xfId="17018" xr:uid="{B0C19F21-63A2-43E7-9617-E7A839ADE626}"/>
    <cellStyle name="หมายเหตุ 3 2 3 5 2 3" xfId="8361" xr:uid="{26C28EEF-AED1-4DCE-9086-2FA2AE29063C}"/>
    <cellStyle name="หมายเหตุ 3 2 3 5 2 4" xfId="3264" xr:uid="{ABBCDA4C-A677-49AE-9F76-50E89D63AABD}"/>
    <cellStyle name="หมายเหตุ 3 2 3 5 3" xfId="17019" xr:uid="{E1C561D1-E496-4636-96E4-AECDDC405C55}"/>
    <cellStyle name="หมายเหตุ 3 2 3 5 4" xfId="8362" xr:uid="{10FBBC0F-68D5-47DE-BAE2-725784AE10D5}"/>
    <cellStyle name="หมายเหตุ 3 2 3 5 5" xfId="3265" xr:uid="{09C53BB7-70A2-4227-9C90-80A322B7697E}"/>
    <cellStyle name="หมายเหตุ 3 2 3 6" xfId="30817" xr:uid="{B35815C2-7558-418D-AE73-2D1D06692C8E}"/>
    <cellStyle name="หมายเหตุ 3 2 3 6 2" xfId="17017" xr:uid="{1E363CBE-C76C-4A02-B76F-4C483FEA916E}"/>
    <cellStyle name="หมายเหตุ 3 2 3 6 3" xfId="8360" xr:uid="{BEC7A7CB-C699-4AAF-BE2B-5F30871ED935}"/>
    <cellStyle name="หมายเหตุ 3 2 3 6 4" xfId="3263" xr:uid="{23989041-56B8-4B4F-A898-0F4742E710E8}"/>
    <cellStyle name="หมายเหตุ 3 2 3 7" xfId="30816" xr:uid="{6EF98739-1F2D-40F5-BF03-8856CBA6914E}"/>
    <cellStyle name="หมายเหตุ 3 2 3 7 2" xfId="30815" xr:uid="{7707E468-D5F4-4924-B8BB-3154102C190C}"/>
    <cellStyle name="หมายเหตุ 3 2 3 7 2 2" xfId="17015" xr:uid="{C72E9775-0867-471B-9CF6-889203E96623}"/>
    <cellStyle name="หมายเหตุ 3 2 3 7 2 3" xfId="8358" xr:uid="{EBF5BA1C-6295-4A62-B1D8-12D7B875D281}"/>
    <cellStyle name="หมายเหตุ 3 2 3 7 2 4" xfId="3261" xr:uid="{8F5CE854-5A64-4060-8E4C-709B26757785}"/>
    <cellStyle name="หมายเหตุ 3 2 3 7 3" xfId="17016" xr:uid="{688F7347-DA02-4210-A590-3595AFBB9101}"/>
    <cellStyle name="หมายเหตุ 3 2 3 7 4" xfId="8359" xr:uid="{1FB3D596-5B31-4004-92B9-9D87A06EC3A5}"/>
    <cellStyle name="หมายเหตุ 3 2 3 7 5" xfId="3262" xr:uid="{CF2FDDFB-B8A8-4A2B-A935-FF3DE527010E}"/>
    <cellStyle name="หมายเหตุ 3 2 3 8" xfId="27846" xr:uid="{27843403-5A55-4192-A8A7-98794098134F}"/>
    <cellStyle name="หมายเหตุ 3 2 3 8 2" xfId="14374" xr:uid="{9B5A0A7D-2606-495B-A2EE-21339C09F97D}"/>
    <cellStyle name="หมายเหตุ 3 2 3 8 3" xfId="6264" xr:uid="{3CB11F2C-17A3-4333-A207-B1A25750547D}"/>
    <cellStyle name="หมายเหตุ 3 2 3 8 4" xfId="1938" xr:uid="{07922451-FDBD-4D07-B373-B42C39EE39EF}"/>
    <cellStyle name="หมายเหตุ 3 2 3 9" xfId="30185" xr:uid="{0AFD738F-1238-45A9-A5AF-181B6F3BFD09}"/>
    <cellStyle name="หมายเหตุ 3 2 3 9 2" xfId="16455" xr:uid="{9FEBE3AC-9B1D-4A48-A7A6-2EEA84BF7DE0}"/>
    <cellStyle name="หมายเหตุ 3 2 3 9 3" xfId="7879" xr:uid="{E862ACE5-9EDA-4A2A-B242-9FF8F904D165}"/>
    <cellStyle name="หมายเหตุ 3 2 3 9 4" xfId="2956" xr:uid="{A0682CC2-7637-452B-977B-6894C14E74A4}"/>
    <cellStyle name="หมายเหตุ 3 2 4" xfId="30814" xr:uid="{7D2C82B2-F4DB-40D2-888A-A0433A35C2B3}"/>
    <cellStyle name="หมายเหตุ 3 2 4 10" xfId="3260" xr:uid="{761DD9FA-54D7-4ADA-A011-D27CB20979A5}"/>
    <cellStyle name="หมายเหตุ 3 2 4 2" xfId="30813" xr:uid="{F6B01E52-81A5-46F2-95AB-27D43C13F13E}"/>
    <cellStyle name="หมายเหตุ 3 2 4 2 2" xfId="30812" xr:uid="{ABCEDB13-1820-40D8-B250-4B1E03741A3A}"/>
    <cellStyle name="หมายเหตุ 3 2 4 2 2 2" xfId="17012" xr:uid="{D5BE8ED3-72D6-4D10-800B-673D5E9B5E04}"/>
    <cellStyle name="หมายเหตุ 3 2 4 2 2 3" xfId="8355" xr:uid="{EF9F4983-2ABE-4661-9EFD-2284D1C709EE}"/>
    <cellStyle name="หมายเหตุ 3 2 4 2 2 4" xfId="3258" xr:uid="{4C9F4546-2AE9-4F5B-91D1-6297B7ECA4B0}"/>
    <cellStyle name="หมายเหตุ 3 2 4 2 3" xfId="17013" xr:uid="{4110F799-8CD1-42CB-9FCD-33ED934B7487}"/>
    <cellStyle name="หมายเหตุ 3 2 4 2 4" xfId="8356" xr:uid="{5F17637E-AA4F-4FBB-8815-E37CAC24B7E0}"/>
    <cellStyle name="หมายเหตุ 3 2 4 2 5" xfId="3259" xr:uid="{666D6ECE-8CB8-46C0-8832-86DA79D44139}"/>
    <cellStyle name="หมายเหตุ 3 2 4 3" xfId="30811" xr:uid="{F554EC7B-67B0-4A99-8C22-F549AE2E2265}"/>
    <cellStyle name="หมายเหตุ 3 2 4 3 2" xfId="17011" xr:uid="{39DA048F-F6EB-4ED9-BA8B-407B32F67218}"/>
    <cellStyle name="หมายเหตุ 3 2 4 3 3" xfId="8354" xr:uid="{B2230CB2-0500-476E-B435-6F75AFBF64A3}"/>
    <cellStyle name="หมายเหตุ 3 2 4 3 4" xfId="3257" xr:uid="{2B66AFBE-9B59-4FD6-AE8A-9FF3765E6632}"/>
    <cellStyle name="หมายเหตุ 3 2 4 4" xfId="30810" xr:uid="{28B49A8C-93BB-4149-A5FC-C6656EE77AF0}"/>
    <cellStyle name="หมายเหตุ 3 2 4 4 2" xfId="30809" xr:uid="{F2DA665C-44EA-4DB8-8973-619644B99ABB}"/>
    <cellStyle name="หมายเหตุ 3 2 4 4 2 2" xfId="17009" xr:uid="{D37521AB-2009-49F3-ADA2-28D5970F9F4C}"/>
    <cellStyle name="หมายเหตุ 3 2 4 4 2 3" xfId="8352" xr:uid="{6BCCD6BA-6244-4CA0-BD44-60519B2E1900}"/>
    <cellStyle name="หมายเหตุ 3 2 4 4 2 4" xfId="3255" xr:uid="{F08BF844-C9F1-4B69-8C54-BA7E43D4E824}"/>
    <cellStyle name="หมายเหตุ 3 2 4 4 3" xfId="17010" xr:uid="{CA2D08D9-40B9-4AAA-8282-837275B5938F}"/>
    <cellStyle name="หมายเหตุ 3 2 4 4 4" xfId="8353" xr:uid="{9863E833-7A6F-4317-80E8-CE738DA97E14}"/>
    <cellStyle name="หมายเหตุ 3 2 4 4 5" xfId="3256" xr:uid="{3BF6E816-2CA8-4F7A-89A1-3D280B717534}"/>
    <cellStyle name="หมายเหตุ 3 2 4 5" xfId="30808" xr:uid="{FBAED4EB-E791-454B-BF51-498B32F5949B}"/>
    <cellStyle name="หมายเหตุ 3 2 4 5 2" xfId="30807" xr:uid="{61339DBE-D67B-4C5B-8171-3603466CF8F5}"/>
    <cellStyle name="หมายเหตุ 3 2 4 5 2 2" xfId="17007" xr:uid="{8CD85C47-47B0-4540-AF4F-5C835D1282BF}"/>
    <cellStyle name="หมายเหตุ 3 2 4 5 2 3" xfId="8350" xr:uid="{15DC45DD-1B3F-4955-990F-CA937DF99559}"/>
    <cellStyle name="หมายเหตุ 3 2 4 5 2 4" xfId="3253" xr:uid="{BB4E568F-B7BC-4FB9-B320-CD412E0F8C2D}"/>
    <cellStyle name="หมายเหตุ 3 2 4 5 3" xfId="17008" xr:uid="{335E1364-57A2-4379-A4FA-4D75386CA366}"/>
    <cellStyle name="หมายเหตุ 3 2 4 5 4" xfId="8351" xr:uid="{CFC1EB88-8672-4942-95A2-4A44FD2167DA}"/>
    <cellStyle name="หมายเหตุ 3 2 4 5 5" xfId="3254" xr:uid="{AD621FA7-76C1-4188-A8C3-93FE6C56853D}"/>
    <cellStyle name="หมายเหตุ 3 2 4 6" xfId="30806" xr:uid="{2DA3FC38-B37B-4D57-92E4-DFA3E3ADE16A}"/>
    <cellStyle name="หมายเหตุ 3 2 4 6 2" xfId="17006" xr:uid="{F73AD325-A959-4467-AB8C-0864D2F25067}"/>
    <cellStyle name="หมายเหตุ 3 2 4 6 3" xfId="8349" xr:uid="{AB63C94F-D176-4A03-9677-1137514A50C8}"/>
    <cellStyle name="หมายเหตุ 3 2 4 6 4" xfId="3252" xr:uid="{DA63A1A7-44A2-422C-8789-A99F38F9BCDC}"/>
    <cellStyle name="หมายเหตุ 3 2 4 7" xfId="30805" xr:uid="{58AFC319-D256-48DD-A0B6-C5A3B5285C94}"/>
    <cellStyle name="หมายเหตุ 3 2 4 7 2" xfId="30804" xr:uid="{DDA7FEE7-B01C-4FCE-8EB9-82E5931DC369}"/>
    <cellStyle name="หมายเหตุ 3 2 4 7 2 2" xfId="17004" xr:uid="{4E63412A-52E5-4DCC-A441-1E14D8FF7309}"/>
    <cellStyle name="หมายเหตุ 3 2 4 7 2 3" xfId="8347" xr:uid="{774DE8C4-F882-4D25-93AF-B2C633A08273}"/>
    <cellStyle name="หมายเหตุ 3 2 4 7 2 4" xfId="3250" xr:uid="{33EF3EFE-3199-47A9-817C-A0AF68CE6532}"/>
    <cellStyle name="หมายเหตุ 3 2 4 7 3" xfId="17005" xr:uid="{BB40EA11-6664-4D2B-BBB0-CB699FBABB9B}"/>
    <cellStyle name="หมายเหตุ 3 2 4 7 4" xfId="8348" xr:uid="{EECA2291-0070-42DB-901E-F1BB8AA59762}"/>
    <cellStyle name="หมายเหตุ 3 2 4 7 5" xfId="3251" xr:uid="{32036393-AFEA-457E-86C0-C5AF3753DDCA}"/>
    <cellStyle name="หมายเหตุ 3 2 4 8" xfId="17014" xr:uid="{6335331F-B371-45E0-9354-7F3455A14FCC}"/>
    <cellStyle name="หมายเหตุ 3 2 4 9" xfId="8357" xr:uid="{3D873BEA-F5AA-436B-8250-FE4E2E0FC44C}"/>
    <cellStyle name="หมายเหตุ 3 2 5" xfId="30803" xr:uid="{91F61984-4EEC-460B-9E0F-BC9F67D75346}"/>
    <cellStyle name="หมายเหตุ 3 2 5 10" xfId="3249" xr:uid="{36CC4A2D-7AEC-4975-9C0F-26F3DEBFB757}"/>
    <cellStyle name="หมายเหตุ 3 2 5 2" xfId="30802" xr:uid="{AAD734EB-DA55-4EB6-AD33-9E9F85A03DFB}"/>
    <cellStyle name="หมายเหตุ 3 2 5 2 2" xfId="30801" xr:uid="{31CB4DD0-9CFB-49BC-BB81-0C7BFD5B49F5}"/>
    <cellStyle name="หมายเหตุ 3 2 5 2 2 2" xfId="17001" xr:uid="{69F056ED-7836-493B-9B46-0A56016D6937}"/>
    <cellStyle name="หมายเหตุ 3 2 5 2 2 3" xfId="8344" xr:uid="{1BADD82F-921D-4FFA-988E-8B2913DC0A75}"/>
    <cellStyle name="หมายเหตุ 3 2 5 2 2 4" xfId="3247" xr:uid="{53C98444-1016-4903-9F0B-7259A29F3FE1}"/>
    <cellStyle name="หมายเหตุ 3 2 5 2 3" xfId="17002" xr:uid="{66EBC2F6-CF18-49DC-986F-9EB39472433D}"/>
    <cellStyle name="หมายเหตุ 3 2 5 2 4" xfId="8345" xr:uid="{58F8198B-B51E-41B9-BA6E-F24087E50ED5}"/>
    <cellStyle name="หมายเหตุ 3 2 5 2 5" xfId="3248" xr:uid="{927A73F3-6166-4FE9-91D4-10750AEE8A17}"/>
    <cellStyle name="หมายเหตุ 3 2 5 3" xfId="30800" xr:uid="{56FC101D-76D4-4A73-A030-4DD6AA846ECA}"/>
    <cellStyle name="หมายเหตุ 3 2 5 3 2" xfId="17000" xr:uid="{5BFA4AD9-69F4-40C4-B214-8392469A7B1F}"/>
    <cellStyle name="หมายเหตุ 3 2 5 3 3" xfId="8343" xr:uid="{C2C1464B-F9A6-46FF-8384-2B9FC86DE6ED}"/>
    <cellStyle name="หมายเหตุ 3 2 5 3 4" xfId="3246" xr:uid="{85AC22F8-F9D2-4189-8C26-6F58CDF73C99}"/>
    <cellStyle name="หมายเหตุ 3 2 5 4" xfId="30799" xr:uid="{5CB61A86-85D2-40FA-9FF8-7C3251A92CE7}"/>
    <cellStyle name="หมายเหตุ 3 2 5 4 2" xfId="30798" xr:uid="{D88D5982-016D-4291-8DB2-C100FE221319}"/>
    <cellStyle name="หมายเหตุ 3 2 5 4 2 2" xfId="16998" xr:uid="{B1220A0A-92B6-4A9E-81C9-49AC1CF131DF}"/>
    <cellStyle name="หมายเหตุ 3 2 5 4 2 3" xfId="8341" xr:uid="{4A3D96D0-F149-4B13-88BF-365701CF7A18}"/>
    <cellStyle name="หมายเหตุ 3 2 5 4 2 4" xfId="3244" xr:uid="{1028ECEA-FA4F-423E-A1F5-BBEC52D5742B}"/>
    <cellStyle name="หมายเหตุ 3 2 5 4 3" xfId="16999" xr:uid="{20573255-787E-44D8-9277-1331E54CAF06}"/>
    <cellStyle name="หมายเหตุ 3 2 5 4 4" xfId="8342" xr:uid="{DA55B697-FC71-417F-B2DF-FC11C9F8AEF8}"/>
    <cellStyle name="หมายเหตุ 3 2 5 4 5" xfId="3245" xr:uid="{E93E27E3-A96C-428C-8776-2FEBDE83BBF9}"/>
    <cellStyle name="หมายเหตุ 3 2 5 5" xfId="30797" xr:uid="{FA229D3C-6601-4C79-967C-1FBE6EB32FC3}"/>
    <cellStyle name="หมายเหตุ 3 2 5 5 2" xfId="30796" xr:uid="{39502C72-D8CE-41D9-88B3-942208C39D1B}"/>
    <cellStyle name="หมายเหตุ 3 2 5 5 2 2" xfId="16996" xr:uid="{F38C0C1A-B4F0-4342-9E29-A35936ABFED7}"/>
    <cellStyle name="หมายเหตุ 3 2 5 5 2 3" xfId="8339" xr:uid="{D15A8FAB-4F17-4D55-B30C-95529ECA0AD4}"/>
    <cellStyle name="หมายเหตุ 3 2 5 5 2 4" xfId="3242" xr:uid="{0315DAD1-B7BB-4DE9-971B-72FAB655B862}"/>
    <cellStyle name="หมายเหตุ 3 2 5 5 3" xfId="16997" xr:uid="{90F669D9-8F51-4829-B9F4-8CD4064AB5E1}"/>
    <cellStyle name="หมายเหตุ 3 2 5 5 4" xfId="8340" xr:uid="{B9D87998-C2DC-4595-9340-C3244B5A4076}"/>
    <cellStyle name="หมายเหตุ 3 2 5 5 5" xfId="3243" xr:uid="{B043B0C0-0AA6-4904-A5F6-16D9885DB611}"/>
    <cellStyle name="หมายเหตุ 3 2 5 6" xfId="30795" xr:uid="{9B03F487-EC58-463E-BF10-7C75585E17BA}"/>
    <cellStyle name="หมายเหตุ 3 2 5 6 2" xfId="16995" xr:uid="{1E52BF14-DB2B-445C-BE6A-CBDDF4C83278}"/>
    <cellStyle name="หมายเหตุ 3 2 5 6 3" xfId="8338" xr:uid="{13C776AC-91B3-4EDF-9E9E-7ECC507DCFFE}"/>
    <cellStyle name="หมายเหตุ 3 2 5 6 4" xfId="3241" xr:uid="{B140F1BA-EF11-411B-83E7-CC4E2B79B569}"/>
    <cellStyle name="หมายเหตุ 3 2 5 7" xfId="30794" xr:uid="{F0F7FDCE-9A61-413C-8E7A-6E25F640F3A2}"/>
    <cellStyle name="หมายเหตุ 3 2 5 7 2" xfId="30793" xr:uid="{B4A62034-6808-4544-A0B6-ABAD268B2D17}"/>
    <cellStyle name="หมายเหตุ 3 2 5 7 2 2" xfId="16993" xr:uid="{810B1D0E-348B-4FD9-A303-5819CC53C97C}"/>
    <cellStyle name="หมายเหตุ 3 2 5 7 2 3" xfId="8336" xr:uid="{EB8A5104-2263-499E-B296-E2432C2BE1BD}"/>
    <cellStyle name="หมายเหตุ 3 2 5 7 2 4" xfId="3239" xr:uid="{82F7E378-B510-4833-8ABF-A3543AC9EDD2}"/>
    <cellStyle name="หมายเหตุ 3 2 5 7 3" xfId="16994" xr:uid="{9DE64B62-62B8-4A47-8097-EBC99CC6AA92}"/>
    <cellStyle name="หมายเหตุ 3 2 5 7 4" xfId="8337" xr:uid="{EEEA9D03-6480-402A-904B-A2A924952B6F}"/>
    <cellStyle name="หมายเหตุ 3 2 5 7 5" xfId="3240" xr:uid="{7CE01EE0-C3F0-456A-B3FF-FFA0CAD9808C}"/>
    <cellStyle name="หมายเหตุ 3 2 5 8" xfId="17003" xr:uid="{14DDABD3-EF32-4361-9A0E-5034F7270977}"/>
    <cellStyle name="หมายเหตุ 3 2 5 9" xfId="8346" xr:uid="{2A60F5E2-49AD-4636-A7BF-E2853CEEC549}"/>
    <cellStyle name="หมายเหตุ 3 2 6" xfId="30792" xr:uid="{1229E894-48D7-44A2-9A1E-4F1940528676}"/>
    <cellStyle name="หมายเหตุ 3 2 6 2" xfId="30791" xr:uid="{C303A47C-CB0D-46FE-B7C1-20C50CE4464E}"/>
    <cellStyle name="หมายเหตุ 3 2 6 2 2" xfId="30790" xr:uid="{C9F31767-0288-4CE1-A42D-44AAF7C2DDF5}"/>
    <cellStyle name="หมายเหตุ 3 2 6 2 2 2" xfId="16990" xr:uid="{3A70567F-AC8C-41E2-BF22-5364C653918F}"/>
    <cellStyle name="หมายเหตุ 3 2 6 2 2 3" xfId="8333" xr:uid="{A92AC8A4-8EB0-469E-B66A-A20940576E1B}"/>
    <cellStyle name="หมายเหตุ 3 2 6 2 2 4" xfId="3236" xr:uid="{86B86160-20EA-4348-8DA5-B8E1B4D3984D}"/>
    <cellStyle name="หมายเหตุ 3 2 6 2 3" xfId="16991" xr:uid="{B1D5D4B5-29D9-4512-B522-6436ED1A6743}"/>
    <cellStyle name="หมายเหตุ 3 2 6 2 4" xfId="8334" xr:uid="{A83B3E1B-1F53-47E7-B166-459F32B42E20}"/>
    <cellStyle name="หมายเหตุ 3 2 6 2 5" xfId="3237" xr:uid="{AD53F29B-A164-45EE-8242-A8623E1035E1}"/>
    <cellStyle name="หมายเหตุ 3 2 6 3" xfId="30789" xr:uid="{40A8D907-5860-4F7E-B274-B56C7BCD2296}"/>
    <cellStyle name="หมายเหตุ 3 2 6 3 2" xfId="30788" xr:uid="{7515B1DC-B55A-40A7-90F5-E341A9F00F89}"/>
    <cellStyle name="หมายเหตุ 3 2 6 3 2 2" xfId="16988" xr:uid="{0526E243-9E8C-49EC-82C6-7A2BE980ED0D}"/>
    <cellStyle name="หมายเหตุ 3 2 6 3 2 3" xfId="8331" xr:uid="{D758DE88-0C47-42FD-9309-9A4F6F02C2C6}"/>
    <cellStyle name="หมายเหตุ 3 2 6 3 2 4" xfId="3234" xr:uid="{84462C9E-2149-4CDB-919F-2762BA9A8CE2}"/>
    <cellStyle name="หมายเหตุ 3 2 6 3 3" xfId="16989" xr:uid="{9C4DA7FE-8703-4C54-8D22-B0528809A14E}"/>
    <cellStyle name="หมายเหตุ 3 2 6 3 4" xfId="8332" xr:uid="{E3EF942A-3060-4019-8889-15480DC2FDC6}"/>
    <cellStyle name="หมายเหตุ 3 2 6 3 5" xfId="3235" xr:uid="{BB1EBF11-EF1C-409A-8FD4-85310F63A13B}"/>
    <cellStyle name="หมายเหตุ 3 2 6 4" xfId="30787" xr:uid="{3AAEE9BC-9687-4EB6-AD31-2665DDFD3906}"/>
    <cellStyle name="หมายเหตุ 3 2 6 4 2" xfId="16987" xr:uid="{7D643D56-EC38-4805-9C8A-4260D6DACC9B}"/>
    <cellStyle name="หมายเหตุ 3 2 6 4 3" xfId="8330" xr:uid="{7B35A488-0CBC-402A-B0AA-D3D5723B8605}"/>
    <cellStyle name="หมายเหตุ 3 2 6 4 4" xfId="3233" xr:uid="{5B65F991-8CA1-47F0-A6A4-BEEB3BF9BC48}"/>
    <cellStyle name="หมายเหตุ 3 2 6 5" xfId="30786" xr:uid="{A698F419-2241-4CAE-B5B8-FF1FBE9E58BA}"/>
    <cellStyle name="หมายเหตุ 3 2 6 5 2" xfId="16986" xr:uid="{E34C9303-51D9-4F50-B343-23EFDD492E8B}"/>
    <cellStyle name="หมายเหตุ 3 2 6 5 3" xfId="8329" xr:uid="{9EBFA5A9-34AB-4F8A-8E9C-143B486B37BD}"/>
    <cellStyle name="หมายเหตุ 3 2 6 5 4" xfId="3232" xr:uid="{ED8317AF-E8EC-40CD-B1B6-ECF6499DD042}"/>
    <cellStyle name="หมายเหตุ 3 2 6 6" xfId="30785" xr:uid="{846D6D4E-983C-49C2-A1FA-4E7BBD9B1906}"/>
    <cellStyle name="หมายเหตุ 3 2 6 6 2" xfId="30784" xr:uid="{1380BE11-4868-4794-83CC-D7C2EC301E86}"/>
    <cellStyle name="หมายเหตุ 3 2 6 6 2 2" xfId="16984" xr:uid="{7B849028-E15A-4D5E-A7A1-D2A9E46284FA}"/>
    <cellStyle name="หมายเหตุ 3 2 6 6 2 3" xfId="8327" xr:uid="{161E9C93-1F03-4812-B3D0-856DEBC7D249}"/>
    <cellStyle name="หมายเหตุ 3 2 6 6 2 4" xfId="3230" xr:uid="{47029867-EFA9-4148-A53E-B4D24B13C8D0}"/>
    <cellStyle name="หมายเหตุ 3 2 6 6 3" xfId="16985" xr:uid="{879BE963-2C7B-474B-8464-E6BF491652EE}"/>
    <cellStyle name="หมายเหตุ 3 2 6 6 4" xfId="8328" xr:uid="{475B2C57-2E4C-4EED-B90B-7A3C0B725BD1}"/>
    <cellStyle name="หมายเหตุ 3 2 6 6 5" xfId="3231" xr:uid="{994D9C08-D27D-45FC-9301-47DED09D3D0E}"/>
    <cellStyle name="หมายเหตุ 3 2 6 7" xfId="16992" xr:uid="{0174C54A-0749-4ED1-A2B4-A1A0CDDFCB5B}"/>
    <cellStyle name="หมายเหตุ 3 2 6 8" xfId="8335" xr:uid="{C12E59B7-9889-4A92-871B-5339788D3CD3}"/>
    <cellStyle name="หมายเหตุ 3 2 6 9" xfId="3238" xr:uid="{06877635-1E1F-4DD8-BF23-B4AC1BA49F36}"/>
    <cellStyle name="หมายเหตุ 3 2 7" xfId="30783" xr:uid="{585153BD-F66F-4614-9073-9F06EDF854D0}"/>
    <cellStyle name="หมายเหตุ 3 2 7 2" xfId="30782" xr:uid="{3110581C-6616-45B8-8E98-4172DAD00C01}"/>
    <cellStyle name="หมายเหตุ 3 2 7 2 2" xfId="16982" xr:uid="{E642C6F5-A7C2-4F2D-B763-988200EE6504}"/>
    <cellStyle name="หมายเหตุ 3 2 7 2 3" xfId="8325" xr:uid="{F4A3F44B-F2F6-48E7-B76B-FC4484C0F6E1}"/>
    <cellStyle name="หมายเหตุ 3 2 7 2 4" xfId="3228" xr:uid="{63CD1A27-BC27-4EAC-9C74-F70CFAEAB66D}"/>
    <cellStyle name="หมายเหตุ 3 2 7 3" xfId="16983" xr:uid="{E53CF86E-0FF8-4E77-AC69-EF3BF909B188}"/>
    <cellStyle name="หมายเหตุ 3 2 7 4" xfId="8326" xr:uid="{64795CBD-D68C-457D-8A0B-0BCA0EF4AF83}"/>
    <cellStyle name="หมายเหตุ 3 2 7 5" xfId="3229" xr:uid="{ADDC7ED9-D22A-4DD1-B2A6-BCD07D9B2C86}"/>
    <cellStyle name="หมายเหตุ 3 2 8" xfId="28351" xr:uid="{C8EAE27E-38CD-4E81-B012-ACCB2E0CA3FC}"/>
    <cellStyle name="หมายเหตุ 3 2 8 2" xfId="14870" xr:uid="{5C1017C3-6ECA-45D6-B933-0580F9097070}"/>
    <cellStyle name="หมายเหตุ 3 2 8 3" xfId="6646" xr:uid="{53AF6868-47DF-4BFB-829F-4077E24EEFF1}"/>
    <cellStyle name="หมายเหตุ 3 2 8 4" xfId="2242" xr:uid="{5697F94A-DDB1-4288-9F27-A40DE7B3FB25}"/>
    <cellStyle name="หมายเหตุ 3 2 9" xfId="26456" xr:uid="{E4EDD6B5-351C-4F47-9487-80D5C5782E93}"/>
    <cellStyle name="หมายเหตุ 3 2 9 2" xfId="13011" xr:uid="{85B366DF-3CBF-4582-AFC9-22C81DCCFACC}"/>
    <cellStyle name="หมายเหตุ 3 2 9 3" xfId="5318" xr:uid="{DB489C74-9DE3-4F9A-8A25-3EB5DA3A7D40}"/>
    <cellStyle name="หมายเหตุ 3 2 9 4" xfId="1396" xr:uid="{7326D557-63CE-432B-9A38-B5CAC12D767D}"/>
    <cellStyle name="หมายเหตุ 3 3" xfId="41952" xr:uid="{296EA8CE-AB1C-4DD1-B5EC-642FA32E6076}"/>
    <cellStyle name="หมายเหตุ 3 3 10" xfId="26462" xr:uid="{4EFFFB2A-6893-4E11-8914-358788C74735}"/>
    <cellStyle name="หมายเหตุ 3 3 10 2" xfId="13017" xr:uid="{1E893B3B-9FC5-4FB8-B13F-08D53CCCE3B6}"/>
    <cellStyle name="หมายเหตุ 3 3 10 3" xfId="5324" xr:uid="{CF4FDA4E-3D50-40C4-AA30-9CC5ADD65046}"/>
    <cellStyle name="หมายเหตุ 3 3 10 4" xfId="1401" xr:uid="{6042DEEC-9560-490B-BD7B-919AFA5216CE}"/>
    <cellStyle name="หมายเหตุ 3 3 11" xfId="26159" xr:uid="{3CC2F2BB-22F4-42F1-89AA-4CC679F3A657}"/>
    <cellStyle name="หมายเหตุ 3 3 11 2" xfId="12723" xr:uid="{A7E79DB4-DC60-44B7-9756-B0642508D439}"/>
    <cellStyle name="หมายเหตุ 3 3 11 3" xfId="5049" xr:uid="{CD55C9B0-9EF0-41BD-AFEC-88A9415C0AA1}"/>
    <cellStyle name="หมายเหตุ 3 3 11 4" xfId="1163" xr:uid="{D3A5362E-5BD4-4C0E-A3B8-F3F640771FDC}"/>
    <cellStyle name="หมายเหตุ 3 3 12" xfId="30781" xr:uid="{E683ED61-F0F8-42BC-A8A8-5746E92EB4FC}"/>
    <cellStyle name="หมายเหตุ 3 3 12 2" xfId="16981" xr:uid="{4D1007A5-9159-4FA5-9D7D-1795DB694320}"/>
    <cellStyle name="หมายเหตุ 3 3 12 3" xfId="8324" xr:uid="{06CB4696-3AF1-40F2-9919-4AEC1E370F6C}"/>
    <cellStyle name="หมายเหตุ 3 3 12 4" xfId="3227" xr:uid="{4B35444C-5954-4E54-B058-5862E1D52ED8}"/>
    <cellStyle name="หมายเหตุ 3 3 13" xfId="39082" xr:uid="{0EF415F2-A47E-468E-B73A-0D83F48BAB2F}"/>
    <cellStyle name="หมายเหตุ 3 3 14" xfId="24454" xr:uid="{DC01F3B9-2C62-415B-89A8-F4F4DF39BC0D}"/>
    <cellStyle name="หมายเหตุ 3 3 15" xfId="40623" xr:uid="{D2D09441-9461-473D-8112-7F671BF6B900}"/>
    <cellStyle name="หมายเหตุ 3 3 16" xfId="10521" xr:uid="{A764F6F4-5C73-4D1E-BB15-5DAB208BAB88}"/>
    <cellStyle name="หมายเหตุ 3 3 2" xfId="41433" xr:uid="{778F05F0-350B-429F-9660-3946582E1673}"/>
    <cellStyle name="หมายเหตุ 3 3 2 10" xfId="10824" xr:uid="{9BCBC0B7-C49F-4679-8D35-7E7601D6DF93}"/>
    <cellStyle name="หมายเหตุ 3 3 2 2" xfId="30779" xr:uid="{8B0FD045-F736-4DB8-8589-99625442642B}"/>
    <cellStyle name="หมายเหตุ 3 3 2 2 2" xfId="16979" xr:uid="{2AE83717-62B4-4D22-89DE-22F5D547B67B}"/>
    <cellStyle name="หมายเหตุ 3 3 2 2 3" xfId="8322" xr:uid="{3BF466FC-4193-46C3-93AB-E8DB72EF2289}"/>
    <cellStyle name="หมายเหตุ 3 3 2 2 4" xfId="3225" xr:uid="{5D3A0134-8431-4206-B1EB-54C8BE52347A}"/>
    <cellStyle name="หมายเหตุ 3 3 2 3" xfId="27844" xr:uid="{FEA082CE-DC22-407A-B4F7-701618E0FC2A}"/>
    <cellStyle name="หมายเหตุ 3 3 2 3 2" xfId="14372" xr:uid="{7D648413-231C-45B8-9AEC-60FF97F18FFA}"/>
    <cellStyle name="หมายเหตุ 3 3 2 3 3" xfId="6262" xr:uid="{564F8456-44C4-44C5-A862-AD0D2D8478E7}"/>
    <cellStyle name="หมายเหตุ 3 3 2 3 4" xfId="1936" xr:uid="{BD0058CE-6A7A-475A-A84F-67ACFC8EBAA1}"/>
    <cellStyle name="หมายเหตุ 3 3 2 4" xfId="30184" xr:uid="{62B7B84D-9F1A-41AE-BD07-66CB75890947}"/>
    <cellStyle name="หมายเหตุ 3 3 2 4 2" xfId="16454" xr:uid="{8D890E9D-8D00-427C-ABBB-D540D7055D9C}"/>
    <cellStyle name="หมายเหตุ 3 3 2 4 3" xfId="7878" xr:uid="{A93E7AB8-853A-4563-9D77-CE5592974514}"/>
    <cellStyle name="หมายเหตุ 3 3 2 4 4" xfId="2955" xr:uid="{02637A52-1DE6-4CFC-8379-78662FC16280}"/>
    <cellStyle name="หมายเหตุ 3 3 2 5" xfId="25654" xr:uid="{6A419309-4FCE-4C66-BEEC-43D47C06D141}"/>
    <cellStyle name="หมายเหตุ 3 3 2 5 2" xfId="12229" xr:uid="{76FAB053-62AA-49F8-A600-38081A2B037A}"/>
    <cellStyle name="หมายเหตุ 3 3 2 5 3" xfId="4699" xr:uid="{1E59BA2D-0847-4928-B483-09A2033C9C29}"/>
    <cellStyle name="หมายเหตุ 3 3 2 5 4" xfId="933" xr:uid="{DCEF446A-BE92-48C3-BD5F-7843901E9AEA}"/>
    <cellStyle name="หมายเหตุ 3 3 2 6" xfId="30780" xr:uid="{06F43F7C-2E24-4D9B-AE73-84EF176B4560}"/>
    <cellStyle name="หมายเหตุ 3 3 2 6 2" xfId="16980" xr:uid="{51C06667-D7AD-49EA-B3FD-734493CF3FCA}"/>
    <cellStyle name="หมายเหตุ 3 3 2 6 3" xfId="8323" xr:uid="{55C1DAE4-718B-45AF-9398-A3CD33EE5798}"/>
    <cellStyle name="หมายเหตุ 3 3 2 6 4" xfId="3226" xr:uid="{E2139EDF-8E14-459A-933D-8B1AA4890F3F}"/>
    <cellStyle name="หมายเหตุ 3 3 2 7" xfId="38571" xr:uid="{F82A4029-12E2-46F5-986B-0C9FDB9D2A4F}"/>
    <cellStyle name="หมายเหตุ 3 3 2 8" xfId="23948" xr:uid="{3DDEAC24-991A-4F59-982A-B1E7797AE54A}"/>
    <cellStyle name="หมายเหตุ 3 3 2 9" xfId="39488" xr:uid="{865D3D45-CEF4-4904-B634-085BF5FC04F5}"/>
    <cellStyle name="หมายเหตุ 3 3 3" xfId="30778" xr:uid="{8DE16128-414C-4F9B-BB39-67A71435046D}"/>
    <cellStyle name="หมายเหตุ 3 3 3 2" xfId="30777" xr:uid="{8115B2A0-B437-4175-AFB4-149AAB073F62}"/>
    <cellStyle name="หมายเหตุ 3 3 3 2 2" xfId="16977" xr:uid="{CCA5DE88-990A-49DB-92E8-1F84AA98E665}"/>
    <cellStyle name="หมายเหตุ 3 3 3 2 3" xfId="8320" xr:uid="{CBBCB6EC-1752-46A8-B497-6084363080A0}"/>
    <cellStyle name="หมายเหตุ 3 3 3 2 4" xfId="3223" xr:uid="{BA1C9057-50F5-48C6-B22A-02C36B7F634F}"/>
    <cellStyle name="หมายเหตุ 3 3 3 3" xfId="16978" xr:uid="{C8268CED-12D9-4586-B0F4-15035E4DB0C6}"/>
    <cellStyle name="หมายเหตุ 3 3 3 4" xfId="8321" xr:uid="{4A99394D-54D6-47A3-993A-65608B782EA2}"/>
    <cellStyle name="หมายเหตุ 3 3 3 5" xfId="3224" xr:uid="{D2D99EAE-AD64-4235-9000-0DB730F0C8A6}"/>
    <cellStyle name="หมายเหตุ 3 3 4" xfId="30776" xr:uid="{94F15598-19C6-4542-B83F-B26060A81A11}"/>
    <cellStyle name="หมายเหตุ 3 3 4 2" xfId="16976" xr:uid="{C0296A58-1387-4862-9A0D-429DED5FF86C}"/>
    <cellStyle name="หมายเหตุ 3 3 4 3" xfId="8319" xr:uid="{5E639A5C-ECFA-47ED-8E1A-F1011E2E2943}"/>
    <cellStyle name="หมายเหตุ 3 3 4 4" xfId="3222" xr:uid="{FABECED5-0B27-4D4B-AB7F-5C2799B2265B}"/>
    <cellStyle name="หมายเหตุ 3 3 5" xfId="30775" xr:uid="{FF13B699-42EC-4BAD-97D0-DE59C6127AD4}"/>
    <cellStyle name="หมายเหตุ 3 3 5 2" xfId="30774" xr:uid="{E421589C-F50D-48E3-A213-4A2D73AB2C56}"/>
    <cellStyle name="หมายเหตุ 3 3 5 2 2" xfId="16974" xr:uid="{73DD5BB0-0273-466E-8F24-5E550510D814}"/>
    <cellStyle name="หมายเหตุ 3 3 5 2 3" xfId="8317" xr:uid="{6F7592CC-C292-43D4-B27C-67FE77BF06CA}"/>
    <cellStyle name="หมายเหตุ 3 3 5 2 4" xfId="3220" xr:uid="{59300C25-367E-4A1B-B11B-5EEADD75EE0F}"/>
    <cellStyle name="หมายเหตุ 3 3 5 3" xfId="16975" xr:uid="{E3CDDB5A-A3F7-46F6-B45C-C7439F332A46}"/>
    <cellStyle name="หมายเหตุ 3 3 5 4" xfId="8318" xr:uid="{D77DB46F-544B-455B-8650-5B9FA5D565D1}"/>
    <cellStyle name="หมายเหตุ 3 3 5 5" xfId="3221" xr:uid="{846EB2AD-FC7E-4922-93C6-C315EBB1B427}"/>
    <cellStyle name="หมายเหตุ 3 3 6" xfId="30773" xr:uid="{69A54E2D-10F4-40F7-BE32-E35082BFC8F1}"/>
    <cellStyle name="หมายเหตุ 3 3 6 2" xfId="30772" xr:uid="{EC65A456-35B6-4872-B843-4D8A46505485}"/>
    <cellStyle name="หมายเหตุ 3 3 6 2 2" xfId="16972" xr:uid="{F1859D69-F6B3-4935-ABB5-1BF66B972B02}"/>
    <cellStyle name="หมายเหตุ 3 3 6 2 3" xfId="8315" xr:uid="{D6E7FF60-D2F9-4093-9393-3EB43811B90F}"/>
    <cellStyle name="หมายเหตุ 3 3 6 2 4" xfId="3218" xr:uid="{3AEF344A-0D6B-4C94-8EDA-7E0F812ED91E}"/>
    <cellStyle name="หมายเหตุ 3 3 6 3" xfId="16973" xr:uid="{6E588597-D916-4E31-BF1C-CB2D1177F83B}"/>
    <cellStyle name="หมายเหตุ 3 3 6 4" xfId="8316" xr:uid="{F996CD5F-46E8-47BB-9CC2-0E87AF62A25B}"/>
    <cellStyle name="หมายเหตุ 3 3 6 5" xfId="3219" xr:uid="{5B1C56FE-3110-4DBB-98BC-3F9A7F17D3D7}"/>
    <cellStyle name="หมายเหตุ 3 3 7" xfId="30771" xr:uid="{D07E58BF-D75F-4F1D-A4C7-0E1E896AC354}"/>
    <cellStyle name="หมายเหตุ 3 3 7 2" xfId="16971" xr:uid="{2D0197EC-4C84-443D-9AB0-C773A77CE4E1}"/>
    <cellStyle name="หมายเหตุ 3 3 7 3" xfId="8314" xr:uid="{1D87C336-5E53-4B75-9D13-E20EB434DB60}"/>
    <cellStyle name="หมายเหตุ 3 3 7 4" xfId="3217" xr:uid="{6A17D8CA-F517-42DC-B9EE-D37A7C37DDA6}"/>
    <cellStyle name="หมายเหตุ 3 3 8" xfId="30770" xr:uid="{23EC051D-85F2-4A8E-9E80-F5428415C7B9}"/>
    <cellStyle name="หมายเหตุ 3 3 8 2" xfId="30769" xr:uid="{3DFB5BF3-7AC8-4ABD-BD79-78D4DBA87F19}"/>
    <cellStyle name="หมายเหตุ 3 3 8 2 2" xfId="16969" xr:uid="{CD9F401E-357A-496E-B809-65F39311FE25}"/>
    <cellStyle name="หมายเหตุ 3 3 8 2 3" xfId="8312" xr:uid="{1125B317-F14F-405E-A3B6-FD8512EB7A65}"/>
    <cellStyle name="หมายเหตุ 3 3 8 2 4" xfId="3215" xr:uid="{0FFA7B7A-7DD2-40D0-95FE-4F9C064D4414}"/>
    <cellStyle name="หมายเหตุ 3 3 8 3" xfId="16970" xr:uid="{2665C9B0-D245-4439-B8AE-ED6D6FC32034}"/>
    <cellStyle name="หมายเหตุ 3 3 8 4" xfId="8313" xr:uid="{61031915-591C-4215-9100-AAD2314CDFA9}"/>
    <cellStyle name="หมายเหตุ 3 3 8 5" xfId="3216" xr:uid="{8D9F5977-E0F5-4956-8B18-8D31EF27D8FF}"/>
    <cellStyle name="หมายเหตุ 3 3 9" xfId="28349" xr:uid="{73721D59-A22E-4F5E-A2CC-D38A63E387A4}"/>
    <cellStyle name="หมายเหตุ 3 3 9 2" xfId="14868" xr:uid="{C2C092D2-CECC-42D3-84FD-19E9B362E90C}"/>
    <cellStyle name="หมายเหตุ 3 3 9 3" xfId="6644" xr:uid="{8AB7F844-CC31-4502-81AD-6E489E006FD0}"/>
    <cellStyle name="หมายเหตุ 3 3 9 4" xfId="2240" xr:uid="{14EE89A8-362C-44B9-A263-0DF8376BC795}"/>
    <cellStyle name="หมายเหตุ 3 4" xfId="41951" xr:uid="{6EE67F34-74F3-4B74-B395-B3AC640CBA0A}"/>
    <cellStyle name="หมายเหตุ 3 4 10" xfId="26158" xr:uid="{3CEB466B-3D67-46CB-ACAC-392FFB8D5644}"/>
    <cellStyle name="หมายเหตุ 3 4 10 2" xfId="12722" xr:uid="{AE1A1345-C9B3-4506-8792-5A81B7DD67D8}"/>
    <cellStyle name="หมายเหตุ 3 4 10 3" xfId="5048" xr:uid="{A8125730-63D8-45FE-B059-7FE7E2865896}"/>
    <cellStyle name="หมายเหตุ 3 4 10 4" xfId="1162" xr:uid="{AD37D7BF-59B9-409B-8A3C-3429D839F58E}"/>
    <cellStyle name="หมายเหตุ 3 4 11" xfId="30768" xr:uid="{B8A8FDED-5061-4559-B78F-D331BB2C1A35}"/>
    <cellStyle name="หมายเหตุ 3 4 11 2" xfId="16968" xr:uid="{A984F7D3-C2C9-48F9-AF2A-68F27287EDD8}"/>
    <cellStyle name="หมายเหตุ 3 4 11 3" xfId="8311" xr:uid="{FEF65B47-A643-48D1-86F4-9FAA6C32FA53}"/>
    <cellStyle name="หมายเหตุ 3 4 11 4" xfId="3214" xr:uid="{9F6C3E2B-3EBA-485C-AFEF-82D0FE4AC368}"/>
    <cellStyle name="หมายเหตุ 3 4 12" xfId="39081" xr:uid="{9BE13FEC-7D50-4F6C-AAF9-E76EE2CA58DC}"/>
    <cellStyle name="หมายเหตุ 3 4 13" xfId="24453" xr:uid="{023CF01C-20D0-45F1-BAC2-BBDA6940EEA5}"/>
    <cellStyle name="หมายเหตุ 3 4 14" xfId="39575" xr:uid="{055BD4DE-9501-46AF-B4A5-1A8E56E6CF71}"/>
    <cellStyle name="หมายเหตุ 3 4 15" xfId="10523" xr:uid="{8269B87A-9DC8-4F7B-94F5-092AC0B9082F}"/>
    <cellStyle name="หมายเหตุ 3 4 2" xfId="41432" xr:uid="{7D401AE1-DE82-4E5F-9EA6-F015E1F846F4}"/>
    <cellStyle name="หมายเหตุ 3 4 2 10" xfId="10825" xr:uid="{72069C99-6D1C-4384-BC12-F6993699DDE1}"/>
    <cellStyle name="หมายเหตุ 3 4 2 2" xfId="30766" xr:uid="{3BAE4513-8CA2-46EA-9C74-ADA69A04C699}"/>
    <cellStyle name="หมายเหตุ 3 4 2 2 2" xfId="16966" xr:uid="{FF445EB0-4671-4C40-BA87-2B41579D0341}"/>
    <cellStyle name="หมายเหตุ 3 4 2 2 3" xfId="8309" xr:uid="{CD2FA3E3-C664-42DA-A71E-3084C170936A}"/>
    <cellStyle name="หมายเหตุ 3 4 2 2 4" xfId="3212" xr:uid="{14C20A63-AD7F-4CC9-943F-32C620E03E03}"/>
    <cellStyle name="หมายเหตุ 3 4 2 3" xfId="27843" xr:uid="{3AD1E8EB-7F6B-4B1E-8651-F105008E00C3}"/>
    <cellStyle name="หมายเหตุ 3 4 2 3 2" xfId="14371" xr:uid="{84E5925A-A527-4CD8-B5C3-14B0DE1C9525}"/>
    <cellStyle name="หมายเหตุ 3 4 2 3 3" xfId="6261" xr:uid="{416D30E9-AF30-450B-BBEF-498358FE8EB1}"/>
    <cellStyle name="หมายเหตุ 3 4 2 3 4" xfId="1935" xr:uid="{C8E6BFD1-FD83-48ED-AD9E-B26B04860BBC}"/>
    <cellStyle name="หมายเหตุ 3 4 2 4" xfId="28623" xr:uid="{13755691-21C2-41DD-9996-A617932842B4}"/>
    <cellStyle name="หมายเหตุ 3 4 2 4 2" xfId="15111" xr:uid="{BBEAEB77-C615-402F-8DB8-2239B0E27CC2}"/>
    <cellStyle name="หมายเหตุ 3 4 2 4 3" xfId="6850" xr:uid="{453C6359-FEF8-4D03-95C0-6C5A827DCD84}"/>
    <cellStyle name="หมายเหตุ 3 4 2 4 4" xfId="2421" xr:uid="{0422ECD7-CE7A-4A52-AE7F-01ECBD560B6A}"/>
    <cellStyle name="หมายเหตุ 3 4 2 5" xfId="25653" xr:uid="{8A40DE44-87FB-4388-8D79-FB33DDE90676}"/>
    <cellStyle name="หมายเหตุ 3 4 2 5 2" xfId="12228" xr:uid="{DF52C6EE-23B7-4FDD-832B-1E562CADAF78}"/>
    <cellStyle name="หมายเหตุ 3 4 2 5 3" xfId="4698" xr:uid="{3E60214A-34BE-4DBF-9AE9-8D559DEA736A}"/>
    <cellStyle name="หมายเหตุ 3 4 2 5 4" xfId="932" xr:uid="{5F2F9434-39BD-4C63-82E4-A4F1C8C1F422}"/>
    <cellStyle name="หมายเหตุ 3 4 2 6" xfId="30767" xr:uid="{D598B99F-6E94-4C71-B2D3-71CB9E7BE725}"/>
    <cellStyle name="หมายเหตุ 3 4 2 6 2" xfId="16967" xr:uid="{6A48D8C4-8197-4B0B-B5D9-0734B74F29BA}"/>
    <cellStyle name="หมายเหตุ 3 4 2 6 3" xfId="8310" xr:uid="{5A8F5F92-0E15-4BFE-96A5-6B3EC6B109CC}"/>
    <cellStyle name="หมายเหตุ 3 4 2 6 4" xfId="3213" xr:uid="{990BA993-0F67-41DF-8EAE-F0451A728B62}"/>
    <cellStyle name="หมายเหตุ 3 4 2 7" xfId="38570" xr:uid="{8B37403C-445F-4669-8D6D-AF1A5085676C}"/>
    <cellStyle name="หมายเหตุ 3 4 2 8" xfId="23947" xr:uid="{AA0BEC8A-4225-4959-93E1-718837F262F3}"/>
    <cellStyle name="หมายเหตุ 3 4 2 9" xfId="20990" xr:uid="{76F9A9DC-AFE4-40E2-BD26-2E479B6B54A9}"/>
    <cellStyle name="หมายเหตุ 3 4 3" xfId="30765" xr:uid="{D0683F34-7164-42FB-971E-3FC6B049119A}"/>
    <cellStyle name="หมายเหตุ 3 4 3 2" xfId="16965" xr:uid="{676ACA06-AF93-4D0E-9C6B-3312D0699C81}"/>
    <cellStyle name="หมายเหตุ 3 4 3 3" xfId="8308" xr:uid="{BA7E2B37-1F1E-4940-8712-19EC89B8A947}"/>
    <cellStyle name="หมายเหตุ 3 4 3 4" xfId="3211" xr:uid="{C0EA1E39-8F71-4AD9-891C-A03B618F1377}"/>
    <cellStyle name="หมายเหตุ 3 4 4" xfId="30764" xr:uid="{3035E8DC-7223-4390-AE9C-05B00A869963}"/>
    <cellStyle name="หมายเหตุ 3 4 4 2" xfId="30763" xr:uid="{45650255-F28F-43B7-8612-5E69195F81DB}"/>
    <cellStyle name="หมายเหตุ 3 4 4 2 2" xfId="16963" xr:uid="{656A5A3F-7E21-4963-8551-71ED0F561D07}"/>
    <cellStyle name="หมายเหตุ 3 4 4 2 3" xfId="8306" xr:uid="{5B31D761-3CD2-4B2E-B361-0DC021883C30}"/>
    <cellStyle name="หมายเหตุ 3 4 4 2 4" xfId="3209" xr:uid="{D4F8E81C-4D13-4282-9522-9EB697234EB7}"/>
    <cellStyle name="หมายเหตุ 3 4 4 3" xfId="16964" xr:uid="{24502E89-EFC9-4880-8AEA-C07B4DF286C0}"/>
    <cellStyle name="หมายเหตุ 3 4 4 4" xfId="8307" xr:uid="{62AF6B5E-65E5-4ED8-A925-B3A6027D9813}"/>
    <cellStyle name="หมายเหตุ 3 4 4 5" xfId="3210" xr:uid="{4F2BFC49-9C13-4739-A0CF-80338CB85676}"/>
    <cellStyle name="หมายเหตุ 3 4 5" xfId="30762" xr:uid="{9DD882E8-D6EA-4BDF-840F-EA1BF7ABC0A9}"/>
    <cellStyle name="หมายเหตุ 3 4 5 2" xfId="30761" xr:uid="{C92F288F-9D37-4FC3-A836-C14DCAD4EFE9}"/>
    <cellStyle name="หมายเหตุ 3 4 5 2 2" xfId="16961" xr:uid="{A6EAD4D0-A76C-4062-80A4-D8DAFC88579D}"/>
    <cellStyle name="หมายเหตุ 3 4 5 2 3" xfId="8304" xr:uid="{73DF59BF-DE4B-4842-9EA1-9EB76F7185DE}"/>
    <cellStyle name="หมายเหตุ 3 4 5 2 4" xfId="3207" xr:uid="{11B78FC3-B490-48E1-9C52-8B137C63DDB8}"/>
    <cellStyle name="หมายเหตุ 3 4 5 3" xfId="16962" xr:uid="{E1FB1B41-1035-47F2-B1FF-4CCC5C53A43D}"/>
    <cellStyle name="หมายเหตุ 3 4 5 4" xfId="8305" xr:uid="{4E940502-BE01-4CDB-96C7-DD502A3804AD}"/>
    <cellStyle name="หมายเหตุ 3 4 5 5" xfId="3208" xr:uid="{5123F527-62DD-4504-B79F-6626FEF760A5}"/>
    <cellStyle name="หมายเหตุ 3 4 6" xfId="30760" xr:uid="{6AE27230-125B-4688-BF74-76DC6BA7DB61}"/>
    <cellStyle name="หมายเหตุ 3 4 6 2" xfId="16960" xr:uid="{12854707-5A2C-4CAB-826E-39099ED6DBCE}"/>
    <cellStyle name="หมายเหตุ 3 4 6 3" xfId="8303" xr:uid="{E8A7A91C-6C40-43BD-9CB2-5C56E8B1A512}"/>
    <cellStyle name="หมายเหตุ 3 4 6 4" xfId="3206" xr:uid="{7F8C9122-107C-4BCB-84A9-8F814BA9B19D}"/>
    <cellStyle name="หมายเหตุ 3 4 7" xfId="30759" xr:uid="{DB7C47C4-72BD-44F0-84CC-C449937F92A3}"/>
    <cellStyle name="หมายเหตุ 3 4 7 2" xfId="30758" xr:uid="{A93BE40C-FD2E-4C4A-86AA-D8689E258696}"/>
    <cellStyle name="หมายเหตุ 3 4 7 2 2" xfId="16958" xr:uid="{F3A45236-884A-4988-96B0-AA296479ED84}"/>
    <cellStyle name="หมายเหตุ 3 4 7 2 3" xfId="8301" xr:uid="{949366B9-53AA-435A-BB34-E8A5B13880A0}"/>
    <cellStyle name="หมายเหตุ 3 4 7 2 4" xfId="3204" xr:uid="{78638BFF-C598-4113-990C-E53CC2359E53}"/>
    <cellStyle name="หมายเหตุ 3 4 7 3" xfId="16959" xr:uid="{93F7B051-FD57-4987-ABCE-2E09E4C23B1F}"/>
    <cellStyle name="หมายเหตุ 3 4 7 4" xfId="8302" xr:uid="{5618504B-59D9-4CA3-9C2F-9824D87EE6B4}"/>
    <cellStyle name="หมายเหตุ 3 4 7 5" xfId="3205" xr:uid="{07E58E7C-AF25-4466-A82E-A5D479AE76B1}"/>
    <cellStyle name="หมายเหตุ 3 4 8" xfId="28348" xr:uid="{82F2C546-71A9-42CC-A9E5-6604C93437E1}"/>
    <cellStyle name="หมายเหตุ 3 4 8 2" xfId="14867" xr:uid="{A74C8D92-1075-4DA7-94AB-A498E48E5DB5}"/>
    <cellStyle name="หมายเหตุ 3 4 8 3" xfId="6643" xr:uid="{C0E6CA3F-5F6D-47EB-9129-F8CF6612107B}"/>
    <cellStyle name="หมายเหตุ 3 4 8 4" xfId="2239" xr:uid="{67EF1069-0422-4D77-80EE-7B9F79953F29}"/>
    <cellStyle name="หมายเหตุ 3 4 9" xfId="27591" xr:uid="{85433556-96D3-4D23-8EFA-E0C2568E2A24}"/>
    <cellStyle name="หมายเหตุ 3 4 9 2" xfId="14123" xr:uid="{88652482-E503-46D4-86F7-55138D52456E}"/>
    <cellStyle name="หมายเหตุ 3 4 9 3" xfId="6087" xr:uid="{C4DA08EE-689A-4663-B7EE-0872D8310CAE}"/>
    <cellStyle name="หมายเหตุ 3 4 9 4" xfId="1819" xr:uid="{BE5E4207-C974-4919-AE34-B1AA650428BF}"/>
    <cellStyle name="หมายเหตุ 3 5" xfId="41950" xr:uid="{27696273-5942-4C22-89B2-28AF022E53BE}"/>
    <cellStyle name="หมายเหตุ 3 5 10" xfId="26157" xr:uid="{FC261C5D-BC7F-4AD4-B23B-63BE41388A00}"/>
    <cellStyle name="หมายเหตุ 3 5 10 2" xfId="12721" xr:uid="{92EBEE8B-BD4E-47A4-9791-2C1875787B18}"/>
    <cellStyle name="หมายเหตุ 3 5 10 3" xfId="5047" xr:uid="{F9AC6EF6-8EFE-4633-AF36-6B05BD9D315A}"/>
    <cellStyle name="หมายเหตุ 3 5 10 4" xfId="1161" xr:uid="{7CD088CE-D66F-468D-A9CA-5AD88E30769B}"/>
    <cellStyle name="หมายเหตุ 3 5 11" xfId="30757" xr:uid="{5BA1EA5B-536C-4EBF-BFF0-0507F3376DBC}"/>
    <cellStyle name="หมายเหตุ 3 5 11 2" xfId="16957" xr:uid="{3290AD9E-4066-44AE-8523-269A5410219B}"/>
    <cellStyle name="หมายเหตุ 3 5 11 3" xfId="8300" xr:uid="{03198A19-F3D3-45A5-A103-5190C2DA7854}"/>
    <cellStyle name="หมายเหตุ 3 5 11 4" xfId="3203" xr:uid="{8423A00A-A017-451F-A68A-C1737DC9F46B}"/>
    <cellStyle name="หมายเหตุ 3 5 12" xfId="39080" xr:uid="{422E663B-E4CA-4769-821B-D625150E4059}"/>
    <cellStyle name="หมายเหตุ 3 5 13" xfId="24452" xr:uid="{E65D172D-3459-4900-A947-503689B9DA16}"/>
    <cellStyle name="หมายเหตุ 3 5 14" xfId="16491" xr:uid="{8CDF0EA7-D1EC-4E70-B878-39FE63BD411B}"/>
    <cellStyle name="หมายเหตุ 3 5 15" xfId="4877" xr:uid="{B57B4402-41D0-475E-BA3C-9169194B136A}"/>
    <cellStyle name="หมายเหตุ 3 5 2" xfId="41431" xr:uid="{C1DA5C00-EAE5-4328-ADC6-6DC5FC476CE3}"/>
    <cellStyle name="หมายเหตุ 3 5 2 10" xfId="10826" xr:uid="{201201D3-F033-4588-9BCA-578017761CEA}"/>
    <cellStyle name="หมายเหตุ 3 5 2 2" xfId="30755" xr:uid="{6CBD2AB0-7C86-4B45-8D09-8959BE9DAACD}"/>
    <cellStyle name="หมายเหตุ 3 5 2 2 2" xfId="16955" xr:uid="{BDBF44E6-6E75-4DFC-A99A-32EA086C10AA}"/>
    <cellStyle name="หมายเหตุ 3 5 2 2 3" xfId="8298" xr:uid="{1BDB6163-E389-4BA9-9FC6-C5CF2A263B9C}"/>
    <cellStyle name="หมายเหตุ 3 5 2 2 4" xfId="3201" xr:uid="{8C364043-DF28-4D57-97E9-59BB307296DC}"/>
    <cellStyle name="หมายเหตุ 3 5 2 3" xfId="27842" xr:uid="{912932F1-8BC1-4CCF-9D7B-AD6947B580AE}"/>
    <cellStyle name="หมายเหตุ 3 5 2 3 2" xfId="14370" xr:uid="{24604DDE-DE8F-4FE6-A8CB-C63EC178F289}"/>
    <cellStyle name="หมายเหตุ 3 5 2 3 3" xfId="6260" xr:uid="{AD56A0D8-47F9-44A7-8A03-A1AE581B7222}"/>
    <cellStyle name="หมายเหตุ 3 5 2 3 4" xfId="1934" xr:uid="{2E49773F-183D-4924-BE48-A0293B5E291E}"/>
    <cellStyle name="หมายเหตุ 3 5 2 4" xfId="30083" xr:uid="{A5CAC8A1-78C9-4B9E-9D5B-BB714B08C9B7}"/>
    <cellStyle name="หมายเหตุ 3 5 2 4 2" xfId="16363" xr:uid="{E001EBD0-7758-4FC7-95CC-95C6458483EB}"/>
    <cellStyle name="หมายเหตุ 3 5 2 4 3" xfId="7806" xr:uid="{55F33673-B0A3-477D-8A36-6C189C1A0DA9}"/>
    <cellStyle name="หมายเหตุ 3 5 2 4 4" xfId="2900" xr:uid="{05D62306-DFDC-435B-8E7B-62978BC93360}"/>
    <cellStyle name="หมายเหตุ 3 5 2 5" xfId="25652" xr:uid="{6ED876D0-F3F0-4FF6-9CE4-792EE62C1EA7}"/>
    <cellStyle name="หมายเหตุ 3 5 2 5 2" xfId="12227" xr:uid="{98FD8010-36DF-420B-87E6-5DFBE99DD523}"/>
    <cellStyle name="หมายเหตุ 3 5 2 5 3" xfId="4697" xr:uid="{9F2756C9-C507-44D2-9342-DFEAC8A7D47C}"/>
    <cellStyle name="หมายเหตุ 3 5 2 5 4" xfId="931" xr:uid="{2FBEF5A6-2A0B-4BDA-8698-5B94C1CD0047}"/>
    <cellStyle name="หมายเหตุ 3 5 2 6" xfId="30756" xr:uid="{AB4EF323-649C-4C0A-9A98-AE4BE2DC4A9E}"/>
    <cellStyle name="หมายเหตุ 3 5 2 6 2" xfId="16956" xr:uid="{341514BC-CAED-42B7-8A53-3FFE970AA80B}"/>
    <cellStyle name="หมายเหตุ 3 5 2 6 3" xfId="8299" xr:uid="{68F2D325-9001-4078-A4E2-08E4FED762B1}"/>
    <cellStyle name="หมายเหตุ 3 5 2 6 4" xfId="3202" xr:uid="{C48D634C-2ECA-4437-91AB-E72986C17F84}"/>
    <cellStyle name="หมายเหตุ 3 5 2 7" xfId="38569" xr:uid="{CAF42C2F-96DB-444E-96F9-321D46D512FB}"/>
    <cellStyle name="หมายเหตุ 3 5 2 8" xfId="23946" xr:uid="{5D35DFDE-A860-4D04-B9F2-B48813614623}"/>
    <cellStyle name="หมายเหตุ 3 5 2 9" xfId="16232" xr:uid="{B422D33B-BE98-4FCF-87F3-D6060ABE98F6}"/>
    <cellStyle name="หมายเหตุ 3 5 3" xfId="30754" xr:uid="{C6A25782-EA96-47CD-9623-AEBE85559C14}"/>
    <cellStyle name="หมายเหตุ 3 5 3 2" xfId="16954" xr:uid="{C98B9918-DD59-40DA-92D1-55AD796D844A}"/>
    <cellStyle name="หมายเหตุ 3 5 3 3" xfId="8297" xr:uid="{116F293F-E6DF-43D2-B975-6246DF6A39DB}"/>
    <cellStyle name="หมายเหตุ 3 5 3 4" xfId="3200" xr:uid="{5FA1FF90-1AA5-4DD4-896B-1610C1762F2E}"/>
    <cellStyle name="หมายเหตุ 3 5 4" xfId="30753" xr:uid="{630EFCBB-2042-4A40-88A2-D1B30F0685CD}"/>
    <cellStyle name="หมายเหตุ 3 5 4 2" xfId="30752" xr:uid="{260854E7-9B46-48FD-B185-81DC53FE742D}"/>
    <cellStyle name="หมายเหตุ 3 5 4 2 2" xfId="16952" xr:uid="{BBBEDEF3-E0CC-4029-94DA-C7B247CF4B9B}"/>
    <cellStyle name="หมายเหตุ 3 5 4 2 3" xfId="8295" xr:uid="{CB1A41B4-EDA7-4ECA-9501-907CB02D14CF}"/>
    <cellStyle name="หมายเหตุ 3 5 4 2 4" xfId="3198" xr:uid="{ADE03189-9DB1-4FFE-AF8F-E55EBE27815E}"/>
    <cellStyle name="หมายเหตุ 3 5 4 3" xfId="16953" xr:uid="{F1705F25-09BD-4765-B06A-C57A33962681}"/>
    <cellStyle name="หมายเหตุ 3 5 4 4" xfId="8296" xr:uid="{829AB78E-5638-4897-8C06-868C6F8948B7}"/>
    <cellStyle name="หมายเหตุ 3 5 4 5" xfId="3199" xr:uid="{4B907248-F9FD-4199-A1E4-41DC74EB257A}"/>
    <cellStyle name="หมายเหตุ 3 5 5" xfId="30751" xr:uid="{C154546B-6EE2-48B4-AEFB-979B08A034F6}"/>
    <cellStyle name="หมายเหตุ 3 5 5 2" xfId="30750" xr:uid="{9A0553AB-B804-4861-976C-F4A43BB97050}"/>
    <cellStyle name="หมายเหตุ 3 5 5 2 2" xfId="16950" xr:uid="{B787265D-BA34-43FA-A4EE-0AAAD89A1DA5}"/>
    <cellStyle name="หมายเหตุ 3 5 5 2 3" xfId="8293" xr:uid="{FFAC2543-50A7-408B-913F-E9BF4A632778}"/>
    <cellStyle name="หมายเหตุ 3 5 5 2 4" xfId="3196" xr:uid="{C33D650F-1C8C-40AD-B075-705C582C9B45}"/>
    <cellStyle name="หมายเหตุ 3 5 5 3" xfId="16951" xr:uid="{DA528CCA-D977-40FF-B045-1D4E8663DFCA}"/>
    <cellStyle name="หมายเหตุ 3 5 5 4" xfId="8294" xr:uid="{C12258A7-33D7-4A97-AD46-1523A8054BFF}"/>
    <cellStyle name="หมายเหตุ 3 5 5 5" xfId="3197" xr:uid="{15C23C8A-FCD0-4595-8D8E-CB173B72E262}"/>
    <cellStyle name="หมายเหตุ 3 5 6" xfId="30749" xr:uid="{EFE4BC2D-768D-4EAD-B33B-4D806CC6F76C}"/>
    <cellStyle name="หมายเหตุ 3 5 6 2" xfId="16949" xr:uid="{E903E53D-6BB3-4A6A-A23D-60A0F1411E37}"/>
    <cellStyle name="หมายเหตุ 3 5 6 3" xfId="8292" xr:uid="{7430F0FB-77D7-4F3F-BF3A-4B34EDA01347}"/>
    <cellStyle name="หมายเหตุ 3 5 6 4" xfId="3195" xr:uid="{E67E2308-0F10-49AB-ACFD-9A9E42038FF9}"/>
    <cellStyle name="หมายเหตุ 3 5 7" xfId="30748" xr:uid="{31FE3BAE-6390-4E95-920F-0981AC32369F}"/>
    <cellStyle name="หมายเหตุ 3 5 7 2" xfId="30747" xr:uid="{978BF52C-0193-4080-A72F-5295AAE33244}"/>
    <cellStyle name="หมายเหตุ 3 5 7 2 2" xfId="16947" xr:uid="{8D5788C1-0548-4BC3-ACFA-88F260A604DC}"/>
    <cellStyle name="หมายเหตุ 3 5 7 2 3" xfId="8290" xr:uid="{EE8BE5F9-9748-45DF-8165-F9B62B961B31}"/>
    <cellStyle name="หมายเหตุ 3 5 7 2 4" xfId="3193" xr:uid="{478F1E73-42C9-4F99-B2FE-6F3467AB0E26}"/>
    <cellStyle name="หมายเหตุ 3 5 7 3" xfId="16948" xr:uid="{DD0853A5-80C2-4173-8895-2EA35F541960}"/>
    <cellStyle name="หมายเหตุ 3 5 7 4" xfId="8291" xr:uid="{222FDC37-64A9-4E76-9ABA-4C4FD18647A6}"/>
    <cellStyle name="หมายเหตุ 3 5 7 5" xfId="3194" xr:uid="{7E0BFE58-AF5B-4E63-BF08-E6DFA8FC1B85}"/>
    <cellStyle name="หมายเหตุ 3 5 8" xfId="28347" xr:uid="{0F88E701-DE90-4D7A-9810-05B818F98E17}"/>
    <cellStyle name="หมายเหตุ 3 5 8 2" xfId="14866" xr:uid="{8B9FD06C-27FB-44F3-B78B-8CB6F8C974AC}"/>
    <cellStyle name="หมายเหตุ 3 5 8 3" xfId="6642" xr:uid="{76AD375C-7D39-4C19-B9CF-A990B1BB183D}"/>
    <cellStyle name="หมายเหตุ 3 5 8 4" xfId="2238" xr:uid="{46D5CD53-21D3-486F-9DDD-754E84C73C41}"/>
    <cellStyle name="หมายเหตุ 3 5 9" xfId="27592" xr:uid="{B0B1DF0B-CFBD-4553-9A5F-3EBA0A3F09D8}"/>
    <cellStyle name="หมายเหตุ 3 5 9 2" xfId="14124" xr:uid="{73BCDA07-511E-44D0-97AA-5E14603C7857}"/>
    <cellStyle name="หมายเหตุ 3 5 9 3" xfId="6088" xr:uid="{3F7574AC-65F6-43A3-90F8-B892F6BD1970}"/>
    <cellStyle name="หมายเหตุ 3 5 9 4" xfId="1820" xr:uid="{2502FC00-F887-44BD-A23A-823EDF79E8E9}"/>
    <cellStyle name="หมายเหตุ 3 6" xfId="41949" xr:uid="{36BEFCA6-5995-4A02-B9D1-371CCF6EC8F5}"/>
    <cellStyle name="หมายเหตุ 3 6 10" xfId="26156" xr:uid="{4F8B1FE2-B646-40C0-B453-F9387C694A09}"/>
    <cellStyle name="หมายเหตุ 3 6 10 2" xfId="12720" xr:uid="{6A263C21-9DA5-4216-825F-75DB30705B65}"/>
    <cellStyle name="หมายเหตุ 3 6 10 3" xfId="5046" xr:uid="{F2568D9B-99B1-44A6-9CB2-F42FCB9323AB}"/>
    <cellStyle name="หมายเหตุ 3 6 10 4" xfId="1160" xr:uid="{9C9FC24D-A05A-4CF3-8E8E-DE8AF47140C5}"/>
    <cellStyle name="หมายเหตุ 3 6 11" xfId="30746" xr:uid="{FD9598C0-F074-4A7F-AC81-3A50ED323CD0}"/>
    <cellStyle name="หมายเหตุ 3 6 11 2" xfId="16946" xr:uid="{A6DF0C1C-191C-4698-A5BD-87C096B63003}"/>
    <cellStyle name="หมายเหตุ 3 6 11 3" xfId="8289" xr:uid="{76A470F4-9AB3-4032-8CCC-EEFB8ED266A3}"/>
    <cellStyle name="หมายเหตุ 3 6 11 4" xfId="3192" xr:uid="{B129BCF7-DE7C-4D54-B218-3C150656DFE8}"/>
    <cellStyle name="หมายเหตุ 3 6 12" xfId="39079" xr:uid="{A41D4C6D-299C-414A-924A-D30AA50AAA5E}"/>
    <cellStyle name="หมายเหตุ 3 6 13" xfId="24451" xr:uid="{746C522F-FA9A-469E-A2DB-8363C9C97368}"/>
    <cellStyle name="หมายเหตุ 3 6 14" xfId="39531" xr:uid="{E5BEE0F0-BE8F-41E8-826E-3F80A109E37A}"/>
    <cellStyle name="หมายเหตุ 3 6 15" xfId="6890" xr:uid="{29751980-D1FF-44BA-891A-3FC37D182453}"/>
    <cellStyle name="หมายเหตุ 3 6 2" xfId="41430" xr:uid="{77D6F8F1-669F-411A-9A59-0CB2A777CF70}"/>
    <cellStyle name="หมายเหตุ 3 6 2 10" xfId="10829" xr:uid="{D908892C-2138-4E49-84A7-7779F5D824D8}"/>
    <cellStyle name="หมายเหตุ 3 6 2 2" xfId="30744" xr:uid="{AD91AFA3-7F51-4AE1-81FA-7318F57E426D}"/>
    <cellStyle name="หมายเหตุ 3 6 2 2 2" xfId="16944" xr:uid="{CF499EAC-38B5-463F-9F72-31AB4317F4ED}"/>
    <cellStyle name="หมายเหตุ 3 6 2 2 3" xfId="8287" xr:uid="{E879104D-9FC6-4C82-B91D-FEE60640CF4D}"/>
    <cellStyle name="หมายเหตุ 3 6 2 2 4" xfId="3190" xr:uid="{0245C6C7-89E3-4E7A-8C8D-D76F1D16D6D1}"/>
    <cellStyle name="หมายเหตุ 3 6 2 3" xfId="27841" xr:uid="{B9223EB4-9594-4674-9170-81EA6196D7D0}"/>
    <cellStyle name="หมายเหตุ 3 6 2 3 2" xfId="14369" xr:uid="{C320BF8C-066F-4EBD-822F-3AE90EF96598}"/>
    <cellStyle name="หมายเหตุ 3 6 2 3 3" xfId="6259" xr:uid="{7C236FD5-FC56-478C-8EEF-4DBC61836E79}"/>
    <cellStyle name="หมายเหตุ 3 6 2 3 4" xfId="1933" xr:uid="{012C3453-3860-4A30-9A69-D5727A677CC6}"/>
    <cellStyle name="หมายเหตุ 3 6 2 4" xfId="29566" xr:uid="{839AAD88-CAB7-43E4-BD0A-F24E6A50523A}"/>
    <cellStyle name="หมายเหตุ 3 6 2 4 2" xfId="15900" xr:uid="{D2166D4D-2CF7-40F1-97B7-338A743448EE}"/>
    <cellStyle name="หมายเหตุ 3 6 2 4 3" xfId="7387" xr:uid="{C9D25409-BC9D-446E-9422-B5494C776371}"/>
    <cellStyle name="หมายเหตุ 3 6 2 4 4" xfId="2639" xr:uid="{FA5A7EEA-6396-49A7-8564-4A16A1CFCDE2}"/>
    <cellStyle name="หมายเหตุ 3 6 2 5" xfId="25651" xr:uid="{7DD2686D-459F-4ADA-B6CA-EC15F170C634}"/>
    <cellStyle name="หมายเหตุ 3 6 2 5 2" xfId="12226" xr:uid="{EF146383-01F7-4DD8-8F6A-1AC2F6F02040}"/>
    <cellStyle name="หมายเหตุ 3 6 2 5 3" xfId="4696" xr:uid="{4D107EB2-3825-4ABC-A0F8-3FC13D9BC212}"/>
    <cellStyle name="หมายเหตุ 3 6 2 5 4" xfId="930" xr:uid="{9DD2198C-771A-4754-A677-288E0052BEA7}"/>
    <cellStyle name="หมายเหตุ 3 6 2 6" xfId="30745" xr:uid="{9599C377-3843-4B5F-880B-5B3C351D4F24}"/>
    <cellStyle name="หมายเหตุ 3 6 2 6 2" xfId="16945" xr:uid="{07FC3B3E-B40D-404D-B7D0-199217E89D15}"/>
    <cellStyle name="หมายเหตุ 3 6 2 6 3" xfId="8288" xr:uid="{B24F9812-9757-490F-B766-FB6050B06315}"/>
    <cellStyle name="หมายเหตุ 3 6 2 6 4" xfId="3191" xr:uid="{33BD2A59-88AD-40F8-90C3-9EE298DD85FF}"/>
    <cellStyle name="หมายเหตุ 3 6 2 7" xfId="38568" xr:uid="{8658873C-4B71-4C51-A792-94AC800AEFF4}"/>
    <cellStyle name="หมายเหตุ 3 6 2 8" xfId="23945" xr:uid="{506FB5C0-8A96-48A3-8C65-3ADF81C8B8F5}"/>
    <cellStyle name="หมายเหตุ 3 6 2 9" xfId="20985" xr:uid="{5D16EEF5-17F9-43D4-92E2-45DA996B6227}"/>
    <cellStyle name="หมายเหตุ 3 6 3" xfId="30743" xr:uid="{95253044-8817-4D9E-80BD-9F91A279D45B}"/>
    <cellStyle name="หมายเหตุ 3 6 3 2" xfId="16943" xr:uid="{E8A61792-52EE-42EC-9990-E04C30F0C94D}"/>
    <cellStyle name="หมายเหตุ 3 6 3 3" xfId="8286" xr:uid="{ADC62F73-3417-4E28-A19F-DE2BC018F7B1}"/>
    <cellStyle name="หมายเหตุ 3 6 3 4" xfId="3189" xr:uid="{6DA2724E-2BC2-4ACA-AE88-C59928F8C8C4}"/>
    <cellStyle name="หมายเหตุ 3 6 4" xfId="30742" xr:uid="{4EEE5BF8-12A6-4830-B975-9BD4FB7F7612}"/>
    <cellStyle name="หมายเหตุ 3 6 4 2" xfId="30741" xr:uid="{E55B2A02-CB9E-4695-B458-FE39182520F4}"/>
    <cellStyle name="หมายเหตุ 3 6 4 2 2" xfId="16941" xr:uid="{E460B1D8-EF1F-49FB-87F4-CE46FE22C7DB}"/>
    <cellStyle name="หมายเหตุ 3 6 4 2 3" xfId="8284" xr:uid="{06CB4F0D-1F6D-49CB-AE66-58BD9DB81D51}"/>
    <cellStyle name="หมายเหตุ 3 6 4 2 4" xfId="3187" xr:uid="{68C4668F-A694-4776-AD86-9300FF8EED50}"/>
    <cellStyle name="หมายเหตุ 3 6 4 3" xfId="16942" xr:uid="{00CC9EB7-82E3-43E5-ABE1-1831E67F7533}"/>
    <cellStyle name="หมายเหตุ 3 6 4 4" xfId="8285" xr:uid="{091C14CE-B71A-480C-A8AA-382483AF805C}"/>
    <cellStyle name="หมายเหตุ 3 6 4 5" xfId="3188" xr:uid="{8DFBC487-44C8-4431-ABE2-2DC5CCD2B45B}"/>
    <cellStyle name="หมายเหตุ 3 6 5" xfId="30740" xr:uid="{CE9DD33C-3AFC-4F79-A452-3D4E3DBD7D3C}"/>
    <cellStyle name="หมายเหตุ 3 6 5 2" xfId="30739" xr:uid="{D85E8A1B-831D-409B-BE51-6239C815F89F}"/>
    <cellStyle name="หมายเหตุ 3 6 5 2 2" xfId="16939" xr:uid="{B7A49501-7EB5-499B-8C55-11A6E96E36A5}"/>
    <cellStyle name="หมายเหตุ 3 6 5 2 3" xfId="8282" xr:uid="{267DC65D-CFA5-4BAF-B93B-F697F9B9A1E8}"/>
    <cellStyle name="หมายเหตุ 3 6 5 2 4" xfId="3185" xr:uid="{176D2164-E004-40A4-A7DD-43E033BD42DE}"/>
    <cellStyle name="หมายเหตุ 3 6 5 3" xfId="16940" xr:uid="{3C984021-2903-4915-9931-79585148B792}"/>
    <cellStyle name="หมายเหตุ 3 6 5 4" xfId="8283" xr:uid="{06EAE373-8A6E-4A56-B3CE-633FE220BED9}"/>
    <cellStyle name="หมายเหตุ 3 6 5 5" xfId="3186" xr:uid="{9AC7F4FF-BBCD-4199-9881-C88231890F5D}"/>
    <cellStyle name="หมายเหตุ 3 6 6" xfId="30738" xr:uid="{20AFB313-1562-4995-93A3-DC710E67F64E}"/>
    <cellStyle name="หมายเหตุ 3 6 6 2" xfId="16938" xr:uid="{3F69C0B2-3BBD-431F-84AA-838F911DD2C6}"/>
    <cellStyle name="หมายเหตุ 3 6 6 3" xfId="8281" xr:uid="{15967076-B80F-4027-A98F-D54B4A08006C}"/>
    <cellStyle name="หมายเหตุ 3 6 6 4" xfId="3184" xr:uid="{3A54C6EB-C7FD-4BEA-90E0-1F64E87DD201}"/>
    <cellStyle name="หมายเหตุ 3 6 7" xfId="30737" xr:uid="{E3359726-055A-409C-9BA9-4D07EFFC3C99}"/>
    <cellStyle name="หมายเหตุ 3 6 7 2" xfId="30736" xr:uid="{44E68418-9D62-463D-8320-52A52E5593A6}"/>
    <cellStyle name="หมายเหตุ 3 6 7 2 2" xfId="16936" xr:uid="{EF23D521-98D2-4799-BA8A-538C0D2FDACC}"/>
    <cellStyle name="หมายเหตุ 3 6 7 2 3" xfId="8279" xr:uid="{8FEB8ACA-8498-4C8C-AAB2-99F750A2C58E}"/>
    <cellStyle name="หมายเหตุ 3 6 7 2 4" xfId="3182" xr:uid="{48E2E3D5-AE8F-4FCE-BE87-AFBD16558A02}"/>
    <cellStyle name="หมายเหตุ 3 6 7 3" xfId="16937" xr:uid="{469029E0-5464-47CC-9C71-560EA9D4E7A4}"/>
    <cellStyle name="หมายเหตุ 3 6 7 4" xfId="8280" xr:uid="{4DD71ACA-6069-4AD3-8CC8-5B1200E01D9D}"/>
    <cellStyle name="หมายเหตุ 3 6 7 5" xfId="3183" xr:uid="{0B76F22D-5CC4-43A8-B1EA-E7B7C38E4A7C}"/>
    <cellStyle name="หมายเหตุ 3 6 8" xfId="28346" xr:uid="{E775F12C-765E-4C24-9A73-892188CA64A2}"/>
    <cellStyle name="หมายเหตุ 3 6 8 2" xfId="14865" xr:uid="{F4C0F1C8-BC6F-4644-9A4C-33C935DF176F}"/>
    <cellStyle name="หมายเหตุ 3 6 8 3" xfId="6641" xr:uid="{AB37277E-24B3-44A5-8B94-625036836571}"/>
    <cellStyle name="หมายเหตุ 3 6 8 4" xfId="2237" xr:uid="{13520D67-E80F-45C7-A5F5-A80B14702FB3}"/>
    <cellStyle name="หมายเหตุ 3 6 9" xfId="27593" xr:uid="{45FAE4F8-CADD-45CE-89D4-A91427F2097D}"/>
    <cellStyle name="หมายเหตุ 3 6 9 2" xfId="14125" xr:uid="{1DF43CE8-8F8D-4A39-8E69-5B7FE9309495}"/>
    <cellStyle name="หมายเหตุ 3 6 9 3" xfId="6089" xr:uid="{6715F0E4-CCBB-48C8-ADC1-4690A1D0C992}"/>
    <cellStyle name="หมายเหตุ 3 6 9 4" xfId="1821" xr:uid="{EB19BB70-50DE-4D02-A5A0-807444CFA1E0}"/>
    <cellStyle name="หมายเหตุ 3 7" xfId="41948" xr:uid="{5C77ACBF-9745-42F0-A3FA-736B20B30682}"/>
    <cellStyle name="หมายเหตุ 3 7 10" xfId="30735" xr:uid="{EDCCC951-C88A-41A1-932D-0D4674703A5B}"/>
    <cellStyle name="หมายเหตุ 3 7 10 2" xfId="16935" xr:uid="{0CA64F09-5879-4AEF-BA73-B38037A87430}"/>
    <cellStyle name="หมายเหตุ 3 7 10 3" xfId="8278" xr:uid="{651CBEE2-38E8-449A-9202-4AF3AD97D09D}"/>
    <cellStyle name="หมายเหตุ 3 7 10 4" xfId="3181" xr:uid="{4A472B00-FF31-4063-83F1-DD1982821062}"/>
    <cellStyle name="หมายเหตุ 3 7 11" xfId="39078" xr:uid="{843A34C0-504E-4ADD-AC2F-9A53347964FF}"/>
    <cellStyle name="หมายเหตุ 3 7 12" xfId="24450" xr:uid="{833BFDAC-CFD1-4D8D-AF59-9ECFB042F8B6}"/>
    <cellStyle name="หมายเหตุ 3 7 13" xfId="15287" xr:uid="{FB8D07F5-D1C9-49BE-91A3-92296D702604}"/>
    <cellStyle name="หมายเหตุ 3 7 14" xfId="6439" xr:uid="{92A62BCC-66F3-447E-B763-887A1CF32016}"/>
    <cellStyle name="หมายเหตุ 3 7 2" xfId="41429" xr:uid="{8D035E8F-EB35-4329-8BA6-103684A842DE}"/>
    <cellStyle name="หมายเหตุ 3 7 2 10" xfId="4660" xr:uid="{FAFE3470-A28C-4525-9F94-B2A85F7BF087}"/>
    <cellStyle name="หมายเหตุ 3 7 2 2" xfId="30733" xr:uid="{CA8A6A35-6702-4A46-A3C8-C189BD577989}"/>
    <cellStyle name="หมายเหตุ 3 7 2 2 2" xfId="16933" xr:uid="{D4764382-DC37-4D38-8DE7-D4C805B5B172}"/>
    <cellStyle name="หมายเหตุ 3 7 2 2 3" xfId="8276" xr:uid="{845D2278-CDA3-470D-A3A3-653A8C143E11}"/>
    <cellStyle name="หมายเหตุ 3 7 2 2 4" xfId="3179" xr:uid="{A3828E0A-FC3C-4269-955C-C24E8A75F99E}"/>
    <cellStyle name="หมายเหตุ 3 7 2 3" xfId="27840" xr:uid="{4F12AB9A-D997-4EC2-9719-F194957E4986}"/>
    <cellStyle name="หมายเหตุ 3 7 2 3 2" xfId="14368" xr:uid="{C95F9AD6-68D7-4319-A302-8DE6C0977968}"/>
    <cellStyle name="หมายเหตุ 3 7 2 3 3" xfId="6258" xr:uid="{409FB92E-54E1-4B64-87B2-5F7527B6DCCE}"/>
    <cellStyle name="หมายเหตุ 3 7 2 3 4" xfId="1932" xr:uid="{964052F8-5068-4D63-BE91-B859755DFE7F}"/>
    <cellStyle name="หมายเหตุ 3 7 2 4" xfId="30363" xr:uid="{85047DD7-9438-4110-A829-1D290047BF35}"/>
    <cellStyle name="หมายเหตุ 3 7 2 4 2" xfId="16615" xr:uid="{A0EDBC28-B3D2-44C9-97D5-8BAC55E6513C}"/>
    <cellStyle name="หมายเหตุ 3 7 2 4 3" xfId="7991" xr:uid="{5F59333C-4C70-4C4F-87F3-915DEE25816B}"/>
    <cellStyle name="หมายเหตุ 3 7 2 4 4" xfId="3012" xr:uid="{B990DE4F-E388-42E3-8DD1-9E5738C67C18}"/>
    <cellStyle name="หมายเหตุ 3 7 2 5" xfId="25650" xr:uid="{0BEC7B49-C08C-42FD-984D-89296F189EFA}"/>
    <cellStyle name="หมายเหตุ 3 7 2 5 2" xfId="12225" xr:uid="{32F55989-75B1-42C4-951D-5C502EC8C874}"/>
    <cellStyle name="หมายเหตุ 3 7 2 5 3" xfId="4695" xr:uid="{5D9CF14F-D07A-440B-9521-C1143258DA7E}"/>
    <cellStyle name="หมายเหตุ 3 7 2 5 4" xfId="929" xr:uid="{5CA840F2-C26C-46DD-972F-FA009F577629}"/>
    <cellStyle name="หมายเหตุ 3 7 2 6" xfId="30734" xr:uid="{A80CD03A-32EF-4E47-A505-453F486FA824}"/>
    <cellStyle name="หมายเหตุ 3 7 2 6 2" xfId="16934" xr:uid="{15F34042-D89E-43D5-B528-8FCC19BD97E6}"/>
    <cellStyle name="หมายเหตุ 3 7 2 6 3" xfId="8277" xr:uid="{0D644F1A-6D13-4170-8BC4-A267232B62C5}"/>
    <cellStyle name="หมายเหตุ 3 7 2 6 4" xfId="3180" xr:uid="{968D8F38-1813-4025-BF17-271CB7743BEB}"/>
    <cellStyle name="หมายเหตุ 3 7 2 7" xfId="38567" xr:uid="{B7E3BF13-ED16-4629-B01D-1EE2DA376B63}"/>
    <cellStyle name="หมายเหตุ 3 7 2 8" xfId="23944" xr:uid="{6D5EC0EE-F1EB-4515-89B7-E7118063B347}"/>
    <cellStyle name="หมายเหตุ 3 7 2 9" xfId="20986" xr:uid="{3207C8C1-A65B-4251-BEE8-5C76FF8EFEAF}"/>
    <cellStyle name="หมายเหตุ 3 7 3" xfId="30732" xr:uid="{D52F6C10-2E8D-4C41-BEDB-D4932D07319B}"/>
    <cellStyle name="หมายเหตุ 3 7 3 2" xfId="30731" xr:uid="{AA808C19-0588-49ED-BFAC-07DD08DC9A9C}"/>
    <cellStyle name="หมายเหตุ 3 7 3 2 2" xfId="16931" xr:uid="{F8845E9D-77D8-4039-B412-1A5CA8A7C59B}"/>
    <cellStyle name="หมายเหตุ 3 7 3 2 3" xfId="8274" xr:uid="{32801FC0-719D-499A-82D5-67BE9FE50C8D}"/>
    <cellStyle name="หมายเหตุ 3 7 3 2 4" xfId="3177" xr:uid="{76DE9C2B-4053-4ED3-8876-19FD526E1DE0}"/>
    <cellStyle name="หมายเหตุ 3 7 3 3" xfId="16932" xr:uid="{26482794-E731-4B64-AF45-6477EAA2185C}"/>
    <cellStyle name="หมายเหตุ 3 7 3 4" xfId="8275" xr:uid="{E56ADAB2-BEAA-4927-A0DE-238B1815B02A}"/>
    <cellStyle name="หมายเหตุ 3 7 3 5" xfId="3178" xr:uid="{47D4F847-D839-4910-BC06-779B5B0416D5}"/>
    <cellStyle name="หมายเหตุ 3 7 4" xfId="30730" xr:uid="{DB4E73F4-179F-43B8-A351-D8BBD87D26F5}"/>
    <cellStyle name="หมายเหตุ 3 7 4 2" xfId="16930" xr:uid="{FD240B37-000E-4EAC-AAE9-759C7AAB0BE4}"/>
    <cellStyle name="หมายเหตุ 3 7 4 3" xfId="8273" xr:uid="{E60A710F-71C2-4391-9061-FF1D7F6F3B5D}"/>
    <cellStyle name="หมายเหตุ 3 7 4 4" xfId="3176" xr:uid="{89591B2C-5D74-46C5-AB41-ADDA319EAE48}"/>
    <cellStyle name="หมายเหตุ 3 7 5" xfId="30729" xr:uid="{02C54DCA-B4BE-4482-AF99-FBC1AFD2BB58}"/>
    <cellStyle name="หมายเหตุ 3 7 5 2" xfId="16929" xr:uid="{8DE25528-CD18-4F7C-9605-4F363830F1AD}"/>
    <cellStyle name="หมายเหตุ 3 7 5 3" xfId="8272" xr:uid="{A9FD22F4-3792-4515-83B7-589215440880}"/>
    <cellStyle name="หมายเหตุ 3 7 5 4" xfId="3175" xr:uid="{4486B7BE-325C-4B59-9A0B-A392A460DA0B}"/>
    <cellStyle name="หมายเหตุ 3 7 6" xfId="30728" xr:uid="{2C7A5239-B911-45EA-8E2A-C3A632125CCE}"/>
    <cellStyle name="หมายเหตุ 3 7 6 2" xfId="30727" xr:uid="{E52E7586-DEAC-40B1-B7B4-3533D3F6C746}"/>
    <cellStyle name="หมายเหตุ 3 7 6 2 2" xfId="16927" xr:uid="{E08E278D-4581-4B66-87D1-89D518FA83FB}"/>
    <cellStyle name="หมายเหตุ 3 7 6 2 3" xfId="8270" xr:uid="{31E2EBDC-7821-4EF8-A145-F7250BF59386}"/>
    <cellStyle name="หมายเหตุ 3 7 6 2 4" xfId="3173" xr:uid="{2EBCE26D-9C37-474E-A914-BB57B517248D}"/>
    <cellStyle name="หมายเหตุ 3 7 6 3" xfId="16928" xr:uid="{7E21FC0F-71C6-4E9A-8C2B-064CE15B8B45}"/>
    <cellStyle name="หมายเหตุ 3 7 6 4" xfId="8271" xr:uid="{AD884C7B-E155-40E8-B61A-D1E97F32014B}"/>
    <cellStyle name="หมายเหตุ 3 7 6 5" xfId="3174" xr:uid="{0A0764B9-9363-4F00-BE5C-D190BF240AE3}"/>
    <cellStyle name="หมายเหตุ 3 7 7" xfId="28345" xr:uid="{45ACC2E4-79E1-439F-B64F-F727097D1A54}"/>
    <cellStyle name="หมายเหตุ 3 7 7 2" xfId="14864" xr:uid="{BC115D77-F077-444F-BA37-12E79234CD8A}"/>
    <cellStyle name="หมายเหตุ 3 7 7 3" xfId="6640" xr:uid="{A481EFFD-498B-42C2-8286-8E10D6D8CF9F}"/>
    <cellStyle name="หมายเหตุ 3 7 7 4" xfId="2236" xr:uid="{5442DC2D-CCD0-4E11-B950-46CE4E388A28}"/>
    <cellStyle name="หมายเหตุ 3 7 8" xfId="27594" xr:uid="{6BC5DE61-AAAB-4DC6-A2DC-CCBFE7AB4F0B}"/>
    <cellStyle name="หมายเหตุ 3 7 8 2" xfId="14126" xr:uid="{38956683-4686-47EC-A481-19C23426E253}"/>
    <cellStyle name="หมายเหตุ 3 7 8 3" xfId="6090" xr:uid="{FBEEBE7B-95B4-435A-9A0C-805629DCF98F}"/>
    <cellStyle name="หมายเหตุ 3 7 8 4" xfId="1822" xr:uid="{83EF8CD9-B35A-4184-80DE-A2F3448D7413}"/>
    <cellStyle name="หมายเหตุ 3 7 9" xfId="26155" xr:uid="{B3A9907A-D434-4BBB-AE71-87F89DED2ED6}"/>
    <cellStyle name="หมายเหตุ 3 7 9 2" xfId="12719" xr:uid="{BAFB59C4-2786-40D6-BB0F-A7559B6300F6}"/>
    <cellStyle name="หมายเหตุ 3 7 9 3" xfId="5045" xr:uid="{2FB699FF-3A20-485F-B385-8C339B916829}"/>
    <cellStyle name="หมายเหตุ 3 7 9 4" xfId="1159" xr:uid="{247489CB-100C-482E-A382-FDC7187E07A4}"/>
    <cellStyle name="หมายเหตุ 3 8" xfId="41947" xr:uid="{E97D290C-CC52-4E79-803E-1CCF923D9777}"/>
    <cellStyle name="หมายเหตุ 3 8 10" xfId="10522" xr:uid="{7C2337A5-6B16-4824-9213-741C9800D7C5}"/>
    <cellStyle name="หมายเหตุ 3 8 2" xfId="41428" xr:uid="{810E5494-84ED-46FB-99A8-60BC56866479}"/>
    <cellStyle name="หมายเหตุ 3 8 2 2" xfId="27839" xr:uid="{888F83A5-FB06-4B96-BA24-3607A418B894}"/>
    <cellStyle name="หมายเหตุ 3 8 2 2 2" xfId="14367" xr:uid="{354EA855-FB66-4997-A161-438D2FC3C41A}"/>
    <cellStyle name="หมายเหตุ 3 8 2 2 3" xfId="6257" xr:uid="{1F8BC163-6771-469D-AAB2-C5007B421554}"/>
    <cellStyle name="หมายเหตุ 3 8 2 2 4" xfId="1931" xr:uid="{E73B2C90-F20F-4154-9DBB-33122F6046D8}"/>
    <cellStyle name="หมายเหตุ 3 8 2 3" xfId="29563" xr:uid="{900BD7C2-F594-4806-A30B-5DF29F974CC7}"/>
    <cellStyle name="หมายเหตุ 3 8 2 3 2" xfId="15897" xr:uid="{3A0F161B-F003-4FA6-99F7-AC095A252470}"/>
    <cellStyle name="หมายเหตุ 3 8 2 3 3" xfId="7384" xr:uid="{774142C8-E98E-4289-A51B-6341E379354A}"/>
    <cellStyle name="หมายเหตุ 3 8 2 3 4" xfId="2638" xr:uid="{0D264628-9253-40AE-A48E-C69C8D6B9D96}"/>
    <cellStyle name="หมายเหตุ 3 8 2 4" xfId="25649" xr:uid="{2B38C47D-EC5F-4631-8307-D02038130D41}"/>
    <cellStyle name="หมายเหตุ 3 8 2 4 2" xfId="12224" xr:uid="{D9C720EE-D3E5-4D5D-B2EE-07BC469C9D52}"/>
    <cellStyle name="หมายเหตุ 3 8 2 4 3" xfId="4694" xr:uid="{56964BB2-8689-48AB-B443-636C931CD1FC}"/>
    <cellStyle name="หมายเหตุ 3 8 2 4 4" xfId="928" xr:uid="{0512C5C6-814B-48C3-9CA4-E190C04ABEF5}"/>
    <cellStyle name="หมายเหตุ 3 8 2 5" xfId="30725" xr:uid="{4A2D0AD4-580E-4823-A7FE-11714B0D5591}"/>
    <cellStyle name="หมายเหตุ 3 8 2 5 2" xfId="16925" xr:uid="{EDF9665E-7E26-4B0F-B6B2-04A8E2651619}"/>
    <cellStyle name="หมายเหตุ 3 8 2 5 3" xfId="8268" xr:uid="{B9D576C6-0922-46CE-8AB1-9E3D524D7140}"/>
    <cellStyle name="หมายเหตุ 3 8 2 5 4" xfId="3171" xr:uid="{83796FC9-C6D0-4222-8E41-BB7DE952D081}"/>
    <cellStyle name="หมายเหตุ 3 8 2 6" xfId="38566" xr:uid="{593E3B9B-6B7A-495E-A7B7-4A38F27AD58F}"/>
    <cellStyle name="หมายเหตุ 3 8 2 7" xfId="23943" xr:uid="{751AE473-8630-48A4-B2EA-29E26D0740A4}"/>
    <cellStyle name="หมายเหตุ 3 8 2 8" xfId="20987" xr:uid="{2348371A-D2B3-471C-B782-9B7D548BB9B6}"/>
    <cellStyle name="หมายเหตุ 3 8 2 9" xfId="5762" xr:uid="{62F94F90-6376-4EF4-B15A-444FE3AE4D9C}"/>
    <cellStyle name="หมายเหตุ 3 8 3" xfId="28344" xr:uid="{0D4C76A3-2382-43A1-AF30-C6B6D3F9EF5F}"/>
    <cellStyle name="หมายเหตุ 3 8 3 2" xfId="14863" xr:uid="{BE6EED22-1D04-41A9-8B3B-45C7252804A9}"/>
    <cellStyle name="หมายเหตุ 3 8 3 3" xfId="6639" xr:uid="{CAA6A513-7003-4095-987B-2148B20816ED}"/>
    <cellStyle name="หมายเหตุ 3 8 3 4" xfId="2235" xr:uid="{0A16908C-ED29-47EC-9970-103A8EEE54E8}"/>
    <cellStyle name="หมายเหตุ 3 8 4" xfId="28505" xr:uid="{D7941D5A-9109-4160-A13A-73EE79343AB5}"/>
    <cellStyle name="หมายเหตุ 3 8 4 2" xfId="15006" xr:uid="{B5E88A9D-6183-4F91-8692-14D96D5C7D46}"/>
    <cellStyle name="หมายเหตุ 3 8 4 3" xfId="6745" xr:uid="{7DAD6698-ABE8-41DC-8E61-031E25BA5621}"/>
    <cellStyle name="หมายเหตุ 3 8 4 4" xfId="2332" xr:uid="{BDF60D8C-ACAD-4B28-A46A-703FE31FD9DF}"/>
    <cellStyle name="หมายเหตุ 3 8 5" xfId="26154" xr:uid="{72EA432D-3600-4EB7-A04B-5C8C70CCA73D}"/>
    <cellStyle name="หมายเหตุ 3 8 5 2" xfId="12718" xr:uid="{CF4E5132-7DC9-44C1-BD04-ADC74A65A881}"/>
    <cellStyle name="หมายเหตุ 3 8 5 3" xfId="5044" xr:uid="{53026E06-3C87-40F1-8DB6-600B324118C8}"/>
    <cellStyle name="หมายเหตุ 3 8 5 4" xfId="1158" xr:uid="{D78BB88D-B2A1-4B58-BD9F-BB21FEEA6327}"/>
    <cellStyle name="หมายเหตุ 3 8 6" xfId="30726" xr:uid="{D272F285-D412-4CEE-81DF-19552CE8B354}"/>
    <cellStyle name="หมายเหตุ 3 8 6 2" xfId="16926" xr:uid="{F39D62CC-8D03-4D6F-B391-CE7CE1107A38}"/>
    <cellStyle name="หมายเหตุ 3 8 6 3" xfId="8269" xr:uid="{6D82B92A-7C62-464D-B8A5-E79C5A7A378D}"/>
    <cellStyle name="หมายเหตุ 3 8 6 4" xfId="3172" xr:uid="{783A49B1-8677-4AA4-808C-F2554CE47E86}"/>
    <cellStyle name="หมายเหตุ 3 8 7" xfId="39077" xr:uid="{BB02D5F1-7E0D-41B4-A272-F6F5CC28BB22}"/>
    <cellStyle name="หมายเหตุ 3 8 8" xfId="24449" xr:uid="{79FC4319-0EB9-4A8B-A6EE-0D1A93F084B5}"/>
    <cellStyle name="หมายเหตุ 3 8 9" xfId="40619" xr:uid="{E4CBA70B-0890-4248-BB5D-17A2B0EC0BBF}"/>
    <cellStyle name="หมายเหตุ 3 9" xfId="41436" xr:uid="{B99ECB7D-A605-417B-9FA7-243B5A4BB6FB}"/>
    <cellStyle name="หมายเหตุ 3 9 2" xfId="29177" xr:uid="{9EA91FA3-458F-4A58-B29E-8E2D9F3AF082}"/>
    <cellStyle name="หมายเหตุ 3 9 2 2" xfId="15541" xr:uid="{3FBC9492-938C-487A-B82D-2456F515E4BB}"/>
    <cellStyle name="หมายเหตุ 3 9 2 3" xfId="7157" xr:uid="{C2C90D70-7DED-4C1E-A576-09C542487591}"/>
    <cellStyle name="หมายเหตุ 3 9 2 4" xfId="2516" xr:uid="{7713A628-0634-43F4-8F2D-8F406E7A4459}"/>
    <cellStyle name="หมายเหตุ 3 9 3" xfId="25657" xr:uid="{AF4E58B7-F8FD-4C61-AABF-1C49539236C2}"/>
    <cellStyle name="หมายเหตุ 3 9 3 2" xfId="12232" xr:uid="{3A3238AC-F810-412D-9C48-C938F83377F5}"/>
    <cellStyle name="หมายเหตุ 3 9 3 3" xfId="4702" xr:uid="{3AE6A7EC-F029-4B30-B7D6-A24CB8A6E89A}"/>
    <cellStyle name="หมายเหตุ 3 9 3 4" xfId="936" xr:uid="{7B37EB6E-6398-4326-B593-4C25674C1A39}"/>
    <cellStyle name="หมายเหตุ 3 9 4" xfId="27847" xr:uid="{F4D113C7-3D7F-406A-BCDD-6428F2757C8D}"/>
    <cellStyle name="หมายเหตุ 3 9 4 2" xfId="14375" xr:uid="{D371FFF2-0B13-40CF-A579-FD26885D19E1}"/>
    <cellStyle name="หมายเหตุ 3 9 4 3" xfId="6265" xr:uid="{895B7263-C111-457D-871A-B57BFCBC140F}"/>
    <cellStyle name="หมายเหตุ 3 9 4 4" xfId="1939" xr:uid="{1CA8EF8E-C77F-4A9F-8363-F57F04F944D8}"/>
    <cellStyle name="หมายเหตุ 3 9 5" xfId="38574" xr:uid="{4BEA6A8E-0B53-4507-A92E-81027D1F4FF3}"/>
    <cellStyle name="หมายเหตุ 3 9 6" xfId="23951" xr:uid="{B966AE83-8725-4DF4-BFBE-B71076F96F1D}"/>
    <cellStyle name="หมายเหตุ 3 9 7" xfId="20981" xr:uid="{DEE11D97-7154-455B-A2B7-06EE4CF93AFC}"/>
    <cellStyle name="หมายเหตุ 3 9 8" xfId="10821" xr:uid="{72657E7E-F11B-40F9-BF48-AD552827A02A}"/>
    <cellStyle name="หมายเหตุ 4" xfId="41946" xr:uid="{32475AE4-BE68-491E-8C69-41E661ABD90E}"/>
    <cellStyle name="หมายเหตุ 4 10" xfId="26153" xr:uid="{5B1AE681-DB2E-4BA4-B7EF-32886A2FC3CD}"/>
    <cellStyle name="หมายเหตุ 4 10 2" xfId="12717" xr:uid="{2F09FB7C-8DB8-4631-8934-50F27506A8CC}"/>
    <cellStyle name="หมายเหตุ 4 10 3" xfId="5043" xr:uid="{A930C025-E671-4DD9-86B6-0F0A2A2E53D7}"/>
    <cellStyle name="หมายเหตุ 4 10 4" xfId="1157" xr:uid="{58CA5928-526B-473F-B515-3D1AB9B181D1}"/>
    <cellStyle name="หมายเหตุ 4 11" xfId="30724" xr:uid="{CE7E05FA-DFA2-4AF6-87EA-6D83CF3BDC85}"/>
    <cellStyle name="หมายเหตุ 4 11 2" xfId="16924" xr:uid="{BF68F109-C6B3-4B37-AFD0-83921A677615}"/>
    <cellStyle name="หมายเหตุ 4 11 3" xfId="8267" xr:uid="{D83B01BA-C58B-41CE-A9DB-FF7BA606DDD6}"/>
    <cellStyle name="หมายเหตุ 4 11 4" xfId="3170" xr:uid="{694E0F6C-A507-4C7E-962E-BB1D0E6A438C}"/>
    <cellStyle name="หมายเหตุ 4 12" xfId="39076" xr:uid="{82598250-AA71-4CDD-86E0-5792002FDEE4}"/>
    <cellStyle name="หมายเหตุ 4 13" xfId="24448" xr:uid="{65FA005F-CB65-4FE4-9F80-8386BD2F50A9}"/>
    <cellStyle name="หมายเหตุ 4 14" xfId="19595" xr:uid="{1DD6084B-4E0B-4DDB-886A-6FB824B805A6}"/>
    <cellStyle name="หมายเหตุ 4 15" xfId="10525" xr:uid="{C6082782-BB1E-4048-A679-BCA79FEEDF05}"/>
    <cellStyle name="หมายเหตุ 4 2" xfId="41945" xr:uid="{DAD89951-D661-42E2-B746-901EF095CF95}"/>
    <cellStyle name="หมายเหตุ 4 2 10" xfId="27595" xr:uid="{8DA8D302-6DBD-41E2-A15E-EC6B628F7364}"/>
    <cellStyle name="หมายเหตุ 4 2 10 2" xfId="14127" xr:uid="{446F81E5-3ABD-48F9-A1BD-7FAAEDEBA56F}"/>
    <cellStyle name="หมายเหตุ 4 2 10 3" xfId="6091" xr:uid="{7EF7E480-F1FA-462A-A9CC-37EF11112CFE}"/>
    <cellStyle name="หมายเหตุ 4 2 10 4" xfId="1823" xr:uid="{F2B8B17F-F89F-496F-AEED-1192FF3FD77E}"/>
    <cellStyle name="หมายเหตุ 4 2 11" xfId="26152" xr:uid="{2F7E6126-F364-455E-B203-3B363EBA41FB}"/>
    <cellStyle name="หมายเหตุ 4 2 11 2" xfId="12716" xr:uid="{6E351C97-8F70-481A-ABDD-C0C5C231E06A}"/>
    <cellStyle name="หมายเหตุ 4 2 11 3" xfId="5042" xr:uid="{4C447E24-F938-4391-A733-B4531DFC416B}"/>
    <cellStyle name="หมายเหตุ 4 2 11 4" xfId="1156" xr:uid="{B2D4A39E-845B-42DE-9199-5F4EC53B1F28}"/>
    <cellStyle name="หมายเหตุ 4 2 12" xfId="30723" xr:uid="{D3FF91BA-C1FD-46D2-80AE-24C1FCD4ED3B}"/>
    <cellStyle name="หมายเหตุ 4 2 12 2" xfId="16923" xr:uid="{D722D02E-5B51-47FD-998C-DD30B269B8AE}"/>
    <cellStyle name="หมายเหตุ 4 2 12 3" xfId="8266" xr:uid="{272836A6-90E2-410D-ADD8-A353C0CB55ED}"/>
    <cellStyle name="หมายเหตุ 4 2 12 4" xfId="3169" xr:uid="{5DD0D41F-D847-4CBB-A7CF-FDD3EC4DAC53}"/>
    <cellStyle name="หมายเหตุ 4 2 13" xfId="39075" xr:uid="{2BBD6B92-4283-4F1B-94CF-FA1E0237ED7E}"/>
    <cellStyle name="หมายเหตุ 4 2 14" xfId="24447" xr:uid="{59144FFF-5AF8-4AA8-9C1D-4987526ECD9D}"/>
    <cellStyle name="หมายเหตุ 4 2 15" xfId="39561" xr:uid="{A36A9BC8-74E6-4035-B2B9-DBD1D0AA2F15}"/>
    <cellStyle name="หมายเหตุ 4 2 16" xfId="4331" xr:uid="{ABC0703A-958B-4433-BD75-3E58789F1F71}"/>
    <cellStyle name="หมายเหตุ 4 2 2" xfId="41426" xr:uid="{B216E003-28E5-4D38-A447-CD41ED2A3E3B}"/>
    <cellStyle name="หมายเหตุ 4 2 2 10" xfId="7026" xr:uid="{02DF1043-DF5C-4610-A12B-07D48BF2F25A}"/>
    <cellStyle name="หมายเหตุ 4 2 2 2" xfId="30721" xr:uid="{ED59D712-5DD3-4820-9833-8A6EA2367589}"/>
    <cellStyle name="หมายเหตุ 4 2 2 2 2" xfId="16921" xr:uid="{848A13F2-1898-4345-BA3D-33218FDAAD40}"/>
    <cellStyle name="หมายเหตุ 4 2 2 2 3" xfId="8264" xr:uid="{26C72C9D-4953-4FFA-AB74-D5DE483A6D3F}"/>
    <cellStyle name="หมายเหตุ 4 2 2 2 4" xfId="3167" xr:uid="{A72A1007-087C-46C2-9865-3E603529448C}"/>
    <cellStyle name="หมายเหตุ 4 2 2 3" xfId="27837" xr:uid="{ECC964CD-C6A5-4BB2-A905-6B084E4A6CC3}"/>
    <cellStyle name="หมายเหตุ 4 2 2 3 2" xfId="14365" xr:uid="{C0CC177E-6C44-4294-AC65-87876CD07C6C}"/>
    <cellStyle name="หมายเหตุ 4 2 2 3 3" xfId="6255" xr:uid="{99F618D7-5EDE-447B-8ED8-2F62E1D49B0F}"/>
    <cellStyle name="หมายเหตุ 4 2 2 3 4" xfId="1929" xr:uid="{357FBEA6-FA47-4F58-9C4A-2B8D094FE0E0}"/>
    <cellStyle name="หมายเหตุ 4 2 2 4" xfId="29172" xr:uid="{23D6D77F-619E-4277-8B47-AF814A8A27F3}"/>
    <cellStyle name="หมายเหตุ 4 2 2 4 2" xfId="15536" xr:uid="{745E0809-F8C8-4D17-8804-A9F8CE6095A9}"/>
    <cellStyle name="หมายเหตุ 4 2 2 4 3" xfId="7153" xr:uid="{69DAB1AB-3E00-4C17-AB5E-42425C55D699}"/>
    <cellStyle name="หมายเหตุ 4 2 2 4 4" xfId="2512" xr:uid="{D773A62E-2CD5-4FA5-92A6-C0567DFD4D63}"/>
    <cellStyle name="หมายเหตุ 4 2 2 5" xfId="25647" xr:uid="{5087679C-0CC7-4CB9-829E-9A2D977BE35A}"/>
    <cellStyle name="หมายเหตุ 4 2 2 5 2" xfId="12222" xr:uid="{251B4273-C17E-486E-BEA2-886596069BC2}"/>
    <cellStyle name="หมายเหตุ 4 2 2 5 3" xfId="4692" xr:uid="{CF9F2501-2D7E-4D80-9C4E-B93F6C0E7A43}"/>
    <cellStyle name="หมายเหตุ 4 2 2 5 4" xfId="926" xr:uid="{8F5B0D80-7A6D-4A1F-A0B4-C192D1AD02F1}"/>
    <cellStyle name="หมายเหตุ 4 2 2 6" xfId="30722" xr:uid="{6BEA2E09-7F21-4812-9483-068ACBB3F9E2}"/>
    <cellStyle name="หมายเหตุ 4 2 2 6 2" xfId="16922" xr:uid="{99E04A73-D754-4943-B1A1-A62DCDB4C910}"/>
    <cellStyle name="หมายเหตุ 4 2 2 6 3" xfId="8265" xr:uid="{D00A4ECE-78A0-4DA4-AB04-1CCD7ABF3813}"/>
    <cellStyle name="หมายเหตุ 4 2 2 6 4" xfId="3168" xr:uid="{67EDF45C-D395-4283-AC6F-8EE6CBEA759F}"/>
    <cellStyle name="หมายเหตุ 4 2 2 7" xfId="38564" xr:uid="{07EABB41-D6F5-419C-A1B4-20008E16F5A7}"/>
    <cellStyle name="หมายเหตุ 4 2 2 8" xfId="23941" xr:uid="{486E8D82-BC55-4E7E-9815-56FD04F44212}"/>
    <cellStyle name="หมายเหตุ 4 2 2 9" xfId="20989" xr:uid="{1FE6D631-61B2-4532-8C89-9236EA292FD1}"/>
    <cellStyle name="หมายเหตุ 4 2 3" xfId="30720" xr:uid="{1CD9411D-69FC-4491-9838-DED2F22AB5F1}"/>
    <cellStyle name="หมายเหตุ 4 2 3 2" xfId="30719" xr:uid="{1ED0F03C-11B6-4626-9E60-47D0C1F4D116}"/>
    <cellStyle name="หมายเหตุ 4 2 3 2 2" xfId="16919" xr:uid="{D9F8350B-ACE5-456D-A4AB-5EA39434521F}"/>
    <cellStyle name="หมายเหตุ 4 2 3 2 3" xfId="8262" xr:uid="{5384C337-68DD-4EB0-98BE-56E2E65600BA}"/>
    <cellStyle name="หมายเหตุ 4 2 3 2 4" xfId="3165" xr:uid="{7E2E3AED-AC2C-4A8B-A9AE-552C23BBF32A}"/>
    <cellStyle name="หมายเหตุ 4 2 3 3" xfId="16920" xr:uid="{BE68B666-E653-4C12-9CB5-CDA779E6A522}"/>
    <cellStyle name="หมายเหตุ 4 2 3 4" xfId="8263" xr:uid="{2280A8D2-7A30-4B2B-9399-AF157DCA3966}"/>
    <cellStyle name="หมายเหตุ 4 2 3 5" xfId="3166" xr:uid="{3FE95A7D-8A93-4B9A-BF02-727BC244879E}"/>
    <cellStyle name="หมายเหตุ 4 2 4" xfId="30718" xr:uid="{DE5FCCC9-8340-4EE4-A017-1C582B670491}"/>
    <cellStyle name="หมายเหตุ 4 2 4 2" xfId="16918" xr:uid="{65523906-7D2A-4925-B95D-F450D498D162}"/>
    <cellStyle name="หมายเหตุ 4 2 4 3" xfId="8261" xr:uid="{318ABD6E-6E62-4382-90DF-0873A58DB91E}"/>
    <cellStyle name="หมายเหตุ 4 2 4 4" xfId="3164" xr:uid="{228DB452-96C6-4132-A3A2-B4A01C729550}"/>
    <cellStyle name="หมายเหตุ 4 2 5" xfId="30717" xr:uid="{55A1518B-9A48-4121-9FB6-9B608FFEACEE}"/>
    <cellStyle name="หมายเหตุ 4 2 5 2" xfId="30716" xr:uid="{6562F55C-A24E-4399-9CF8-D0A3A70F1417}"/>
    <cellStyle name="หมายเหตุ 4 2 5 2 2" xfId="16916" xr:uid="{DFE47B85-BC53-4192-96A3-C46D8A28CA4A}"/>
    <cellStyle name="หมายเหตุ 4 2 5 2 3" xfId="8259" xr:uid="{33ED6C2B-8415-42FB-8D66-4FB1BF007923}"/>
    <cellStyle name="หมายเหตุ 4 2 5 2 4" xfId="3162" xr:uid="{CE30F287-6FCA-4816-81DD-36AEA024B336}"/>
    <cellStyle name="หมายเหตุ 4 2 5 3" xfId="16917" xr:uid="{DA15D8B8-B09B-4ED7-B583-FDF88D9CCE3A}"/>
    <cellStyle name="หมายเหตุ 4 2 5 4" xfId="8260" xr:uid="{1BEF845E-EA5C-473B-9E0A-0E1E3FE15931}"/>
    <cellStyle name="หมายเหตุ 4 2 5 5" xfId="3163" xr:uid="{298FB65B-4A03-4E20-9C77-D0B91CB2C303}"/>
    <cellStyle name="หมายเหตุ 4 2 6" xfId="30715" xr:uid="{EE2EF66E-BBBA-4165-A547-52FB58ACF6D8}"/>
    <cellStyle name="หมายเหตุ 4 2 6 2" xfId="30714" xr:uid="{9F25F5B4-2D17-42ED-A388-30C36683F3F2}"/>
    <cellStyle name="หมายเหตุ 4 2 6 2 2" xfId="16914" xr:uid="{48A3700C-0727-4DCE-B487-3451A564892A}"/>
    <cellStyle name="หมายเหตุ 4 2 6 2 3" xfId="8257" xr:uid="{C17009DA-2548-4E29-8DBB-A25292F942D9}"/>
    <cellStyle name="หมายเหตุ 4 2 6 2 4" xfId="3160" xr:uid="{6E4E448F-1749-4C65-8E38-5C6F6E014DCA}"/>
    <cellStyle name="หมายเหตุ 4 2 6 3" xfId="16915" xr:uid="{72D51816-CC24-4542-B4DA-B3080982CF88}"/>
    <cellStyle name="หมายเหตุ 4 2 6 4" xfId="8258" xr:uid="{780EFFA7-E432-47C8-98CD-DD7E82063592}"/>
    <cellStyle name="หมายเหตุ 4 2 6 5" xfId="3161" xr:uid="{B1ED4E0F-27FB-46A6-9132-927455BCD0B8}"/>
    <cellStyle name="หมายเหตุ 4 2 7" xfId="30713" xr:uid="{53320547-1899-40CA-BEA5-4CA31906EBE9}"/>
    <cellStyle name="หมายเหตุ 4 2 7 2" xfId="16913" xr:uid="{93C490C6-46E7-480C-B427-E882BBCC725C}"/>
    <cellStyle name="หมายเหตุ 4 2 7 3" xfId="8256" xr:uid="{B38D9C7A-BE8B-4CDF-AF5A-0BFC5C42D683}"/>
    <cellStyle name="หมายเหตุ 4 2 7 4" xfId="3159" xr:uid="{92F7DA76-FA55-4CC1-8081-4EA4F52D79BA}"/>
    <cellStyle name="หมายเหตุ 4 2 8" xfId="30712" xr:uid="{9A7C98F3-9726-4ACC-999E-A4ECECC1AA2F}"/>
    <cellStyle name="หมายเหตุ 4 2 8 2" xfId="30711" xr:uid="{68457122-3D79-419F-B37F-9CAB277F79A0}"/>
    <cellStyle name="หมายเหตุ 4 2 8 2 2" xfId="16911" xr:uid="{E33998D0-1B14-420E-9202-14439191C894}"/>
    <cellStyle name="หมายเหตุ 4 2 8 2 3" xfId="8254" xr:uid="{480475F8-4E97-4FD5-8BE8-22ACD23D96FD}"/>
    <cellStyle name="หมายเหตุ 4 2 8 2 4" xfId="3157" xr:uid="{C4B494BF-ED75-4F3F-8B9C-5F67EB56BBCF}"/>
    <cellStyle name="หมายเหตุ 4 2 8 3" xfId="16912" xr:uid="{26ABDBFD-4507-4F44-878B-CC7D56F53096}"/>
    <cellStyle name="หมายเหตุ 4 2 8 4" xfId="8255" xr:uid="{60074AD3-E491-49BF-A0B2-C8B17BA54E1B}"/>
    <cellStyle name="หมายเหตุ 4 2 8 5" xfId="3158" xr:uid="{E35616BB-78F9-4966-8496-711C43DFA5F0}"/>
    <cellStyle name="หมายเหตุ 4 2 9" xfId="28342" xr:uid="{E3C56F70-957B-4600-A593-A23A64940129}"/>
    <cellStyle name="หมายเหตุ 4 2 9 2" xfId="14861" xr:uid="{36C39CC8-C0BE-4AF5-8F31-18DCB33AA4D3}"/>
    <cellStyle name="หมายเหตุ 4 2 9 3" xfId="6637" xr:uid="{46CC9074-6C4A-4E3C-A659-33BB6D859BA6}"/>
    <cellStyle name="หมายเหตุ 4 2 9 4" xfId="2233" xr:uid="{96D3B985-B974-442A-9224-CEA486E562A0}"/>
    <cellStyle name="หมายเหตุ 4 3" xfId="41944" xr:uid="{DE219F70-50F4-411A-ADB3-B829DC8F050D}"/>
    <cellStyle name="หมายเหตุ 4 3 10" xfId="26151" xr:uid="{B4BCEC92-7E6C-4EDC-9896-11E60CE32BA3}"/>
    <cellStyle name="หมายเหตุ 4 3 10 2" xfId="12715" xr:uid="{4B0285D8-5017-47B4-BC0F-CE6F34366392}"/>
    <cellStyle name="หมายเหตุ 4 3 10 3" xfId="5041" xr:uid="{C222AF0B-FDD7-416C-8D31-EFD05192EBAB}"/>
    <cellStyle name="หมายเหตุ 4 3 10 4" xfId="1155" xr:uid="{62B4F288-F018-4D12-B61A-03B5A1D2C912}"/>
    <cellStyle name="หมายเหตุ 4 3 11" xfId="30710" xr:uid="{728429B9-222A-40C9-B732-5CEB831C50F9}"/>
    <cellStyle name="หมายเหตุ 4 3 11 2" xfId="16910" xr:uid="{DD738690-940D-4EE4-A2E9-3F080F43373C}"/>
    <cellStyle name="หมายเหตุ 4 3 11 3" xfId="8253" xr:uid="{206C8B57-ABB6-4528-B2EF-D5258744EEEB}"/>
    <cellStyle name="หมายเหตุ 4 3 11 4" xfId="3156" xr:uid="{021A61D5-39C3-42AC-977A-D4624155CA02}"/>
    <cellStyle name="หมายเหตุ 4 3 12" xfId="39074" xr:uid="{03062B09-AB4A-4B30-955D-1C833E367079}"/>
    <cellStyle name="หมายเหตุ 4 3 13" xfId="24446" xr:uid="{0D0E6BA5-58F8-4F97-AF2A-163AA08A31FC}"/>
    <cellStyle name="หมายเหตุ 4 3 14" xfId="39530" xr:uid="{7730E2C1-1F62-4E65-B9E0-D42EB1AF303B}"/>
    <cellStyle name="หมายเหตุ 4 3 15" xfId="5734" xr:uid="{34B61619-92E9-4C96-B048-4CD9ECB9EC62}"/>
    <cellStyle name="หมายเหตุ 4 3 2" xfId="41425" xr:uid="{16B0226B-B61E-40D7-A9E0-9930766DA11C}"/>
    <cellStyle name="หมายเหตุ 4 3 2 10" xfId="10827" xr:uid="{0B272A5D-9521-46EF-AEEF-DB96984DAB40}"/>
    <cellStyle name="หมายเหตุ 4 3 2 2" xfId="30708" xr:uid="{9EDF422F-C990-4EE5-A7ED-721ADD710D81}"/>
    <cellStyle name="หมายเหตุ 4 3 2 2 2" xfId="16908" xr:uid="{8AFEC93B-D972-4DB6-91CA-8A5B9CF888E3}"/>
    <cellStyle name="หมายเหตุ 4 3 2 2 3" xfId="8251" xr:uid="{24A561A1-DA62-4F9A-9479-D91B15F5D412}"/>
    <cellStyle name="หมายเหตุ 4 3 2 2 4" xfId="3154" xr:uid="{4509B0D2-87CB-4DC2-926E-DC4F6FA0B378}"/>
    <cellStyle name="หมายเหตุ 4 3 2 3" xfId="27836" xr:uid="{4A5A6E34-7CE4-423A-ADC0-15B3B5FD816E}"/>
    <cellStyle name="หมายเหตุ 4 3 2 3 2" xfId="14364" xr:uid="{7B2D3FFF-3C41-44D5-B473-3C4734E6C1B8}"/>
    <cellStyle name="หมายเหตุ 4 3 2 3 3" xfId="6254" xr:uid="{9E64E691-7CBB-41B1-A1A6-A74CDE417845}"/>
    <cellStyle name="หมายเหตุ 4 3 2 3 4" xfId="1928" xr:uid="{C2122581-0D75-45D2-A9D0-9D0E415BB6A6}"/>
    <cellStyle name="หมายเหตุ 4 3 2 4" xfId="29562" xr:uid="{AB86329F-9486-4501-A4D2-F29E1F6DAF56}"/>
    <cellStyle name="หมายเหตุ 4 3 2 4 2" xfId="15896" xr:uid="{5F485227-8B4B-4F2D-A840-CAEDA7F1CB18}"/>
    <cellStyle name="หมายเหตุ 4 3 2 4 3" xfId="7383" xr:uid="{9A4695BA-25DE-4956-9C2A-FEFF2F276DD6}"/>
    <cellStyle name="หมายเหตุ 4 3 2 4 4" xfId="2637" xr:uid="{F65BA9D6-CAA7-4FA5-9E7B-8E7F7F133E20}"/>
    <cellStyle name="หมายเหตุ 4 3 2 5" xfId="25646" xr:uid="{04BAB2AD-0308-4DD0-B280-CD045D98097E}"/>
    <cellStyle name="หมายเหตุ 4 3 2 5 2" xfId="12221" xr:uid="{4003E6C2-39CE-44F2-907F-C95EF8A89AEA}"/>
    <cellStyle name="หมายเหตุ 4 3 2 5 3" xfId="4691" xr:uid="{9DBAF448-0378-4A13-B27E-67AF2049B589}"/>
    <cellStyle name="หมายเหตุ 4 3 2 5 4" xfId="925" xr:uid="{C5BF2D54-789C-4380-A370-7F18C90701C2}"/>
    <cellStyle name="หมายเหตุ 4 3 2 6" xfId="30709" xr:uid="{8EEEDD57-B551-43A4-A1E9-6FCC9D844039}"/>
    <cellStyle name="หมายเหตุ 4 3 2 6 2" xfId="16909" xr:uid="{365AE7C9-5AC9-4DB2-9E12-8E4BA677772E}"/>
    <cellStyle name="หมายเหตุ 4 3 2 6 3" xfId="8252" xr:uid="{5174DC0F-5F8D-4867-97D1-36F13D59421F}"/>
    <cellStyle name="หมายเหตุ 4 3 2 6 4" xfId="3155" xr:uid="{5CD93961-5C9E-4DE3-A38F-2F405173BD0B}"/>
    <cellStyle name="หมายเหตุ 4 3 2 7" xfId="38563" xr:uid="{E297DDA0-3CF6-4D36-9100-39A95093BAF0}"/>
    <cellStyle name="หมายเหตุ 4 3 2 8" xfId="23940" xr:uid="{F0C14174-71D6-478E-B5DE-681B3A92226A}"/>
    <cellStyle name="หมายเหตุ 4 3 2 9" xfId="39117" xr:uid="{67775914-CB15-4981-9015-1AD8F0793B77}"/>
    <cellStyle name="หมายเหตุ 4 3 3" xfId="30707" xr:uid="{1E40CD69-AB26-40DF-93DF-9B4CC977E55B}"/>
    <cellStyle name="หมายเหตุ 4 3 3 2" xfId="16907" xr:uid="{943F585D-5E7F-48FD-89DD-C3EF462AE61E}"/>
    <cellStyle name="หมายเหตุ 4 3 3 3" xfId="8250" xr:uid="{AFBAD155-F3E3-4508-BDBD-1B978BD135A9}"/>
    <cellStyle name="หมายเหตุ 4 3 3 4" xfId="3153" xr:uid="{CD5B11D9-E71F-4074-9C4B-43A53571910B}"/>
    <cellStyle name="หมายเหตุ 4 3 4" xfId="30706" xr:uid="{5B49634C-C044-4E29-B2D6-92E27A937EC3}"/>
    <cellStyle name="หมายเหตุ 4 3 4 2" xfId="30705" xr:uid="{ADC72080-0178-44FB-888E-CE5ED6A551C1}"/>
    <cellStyle name="หมายเหตุ 4 3 4 2 2" xfId="16905" xr:uid="{E71C9025-21F1-4189-B3C3-FF1352985B22}"/>
    <cellStyle name="หมายเหตุ 4 3 4 2 3" xfId="8248" xr:uid="{9B6A33F9-08F2-4C11-83C4-9D085209E68E}"/>
    <cellStyle name="หมายเหตุ 4 3 4 2 4" xfId="3151" xr:uid="{F02B829B-5826-42F1-B476-1E2419073846}"/>
    <cellStyle name="หมายเหตุ 4 3 4 3" xfId="16906" xr:uid="{AACED748-BF9F-425A-B21A-43DFEF2AF827}"/>
    <cellStyle name="หมายเหตุ 4 3 4 4" xfId="8249" xr:uid="{F37729B1-8C64-4C89-9FFC-ABFF38FE54FE}"/>
    <cellStyle name="หมายเหตุ 4 3 4 5" xfId="3152" xr:uid="{62732498-7D10-488A-9C12-E2DF9C3A6DED}"/>
    <cellStyle name="หมายเหตุ 4 3 5" xfId="30704" xr:uid="{BF8AA53B-7AC4-4BC9-A901-3828FB8B29E2}"/>
    <cellStyle name="หมายเหตุ 4 3 5 2" xfId="30703" xr:uid="{339289F0-117E-4A95-A8C4-305E8BA8C1EC}"/>
    <cellStyle name="หมายเหตุ 4 3 5 2 2" xfId="16903" xr:uid="{BD74C419-A108-4656-BF62-9BBEBCF8CB20}"/>
    <cellStyle name="หมายเหตุ 4 3 5 2 3" xfId="8246" xr:uid="{87F2D5C3-9D69-4FB6-997E-A1E9B668E890}"/>
    <cellStyle name="หมายเหตุ 4 3 5 2 4" xfId="3149" xr:uid="{8C6C1C2F-3A15-4716-A4D3-A66EA36D84DF}"/>
    <cellStyle name="หมายเหตุ 4 3 5 3" xfId="16904" xr:uid="{D58DF69C-85F6-41E5-91F3-88D20A5CDD31}"/>
    <cellStyle name="หมายเหตุ 4 3 5 4" xfId="8247" xr:uid="{D38FA3C3-D53A-4F6A-94CF-928E845815E7}"/>
    <cellStyle name="หมายเหตุ 4 3 5 5" xfId="3150" xr:uid="{F302764F-92BA-479F-93AA-48985FB8CFA9}"/>
    <cellStyle name="หมายเหตุ 4 3 6" xfId="30702" xr:uid="{2A75544A-ED43-4557-B250-828CB311C212}"/>
    <cellStyle name="หมายเหตุ 4 3 6 2" xfId="16902" xr:uid="{B56E61C8-1260-4B34-9724-05121F3847A7}"/>
    <cellStyle name="หมายเหตุ 4 3 6 3" xfId="8245" xr:uid="{3A4F96E3-2609-4C51-B6A1-9B23A22FC3A0}"/>
    <cellStyle name="หมายเหตุ 4 3 6 4" xfId="3148" xr:uid="{FD82DAFC-30B0-4410-AEB9-23B67EB85918}"/>
    <cellStyle name="หมายเหตุ 4 3 7" xfId="30701" xr:uid="{AD69FFD3-6F00-4362-8D97-C2B73FC0F532}"/>
    <cellStyle name="หมายเหตุ 4 3 7 2" xfId="30700" xr:uid="{9FDE5DE1-77D7-4D4C-82B2-4E0AB77266A8}"/>
    <cellStyle name="หมายเหตุ 4 3 7 2 2" xfId="16900" xr:uid="{35A67A63-E9EC-401D-BD7D-E275E0AFE911}"/>
    <cellStyle name="หมายเหตุ 4 3 7 2 3" xfId="8243" xr:uid="{2B784943-D946-47E0-8893-52991927D679}"/>
    <cellStyle name="หมายเหตุ 4 3 7 2 4" xfId="3146" xr:uid="{14C53365-E514-4208-A178-9C32E750B8B1}"/>
    <cellStyle name="หมายเหตุ 4 3 7 3" xfId="16901" xr:uid="{6D6CD5F4-0C18-40F5-A531-CF09ECB895CE}"/>
    <cellStyle name="หมายเหตุ 4 3 7 4" xfId="8244" xr:uid="{66AC0C50-B9EB-41D8-B154-3A48E0D11C46}"/>
    <cellStyle name="หมายเหตุ 4 3 7 5" xfId="3147" xr:uid="{67B0BC5D-5FDA-40A7-82BD-F4FC9A33EA7E}"/>
    <cellStyle name="หมายเหตุ 4 3 8" xfId="28341" xr:uid="{37E7D7D5-41A5-46F1-8ECB-820CB6A6671E}"/>
    <cellStyle name="หมายเหตุ 4 3 8 2" xfId="14860" xr:uid="{AF9680B9-6452-4E45-93AC-B167D02BE563}"/>
    <cellStyle name="หมายเหตุ 4 3 8 3" xfId="6636" xr:uid="{522032D7-B14B-4736-A52A-9A067FD0584C}"/>
    <cellStyle name="หมายเหตุ 4 3 8 4" xfId="2232" xr:uid="{F1560541-82F0-44B5-9BAB-1F0383A67AE2}"/>
    <cellStyle name="หมายเหตุ 4 3 9" xfId="27596" xr:uid="{144A3CC9-820C-4163-A68E-CBB91649603B}"/>
    <cellStyle name="หมายเหตุ 4 3 9 2" xfId="14128" xr:uid="{47ADB387-8480-4F25-AF24-DF25AC2AAEC8}"/>
    <cellStyle name="หมายเหตุ 4 3 9 3" xfId="6092" xr:uid="{7B78BB91-8B96-45FD-A600-78914658603B}"/>
    <cellStyle name="หมายเหตุ 4 3 9 4" xfId="1824" xr:uid="{52DAF67F-C5D1-4724-82DB-5866DAEEC23B}"/>
    <cellStyle name="หมายเหตุ 4 4" xfId="41943" xr:uid="{1445C2DB-043C-4D30-9FEA-5301472E9DCF}"/>
    <cellStyle name="หมายเหตุ 4 4 10" xfId="26150" xr:uid="{E89E9256-10A6-4E9F-BE1D-EAE6F0181876}"/>
    <cellStyle name="หมายเหตุ 4 4 10 2" xfId="12714" xr:uid="{D349EEE3-4C9C-4FED-827B-8F6FE89EF496}"/>
    <cellStyle name="หมายเหตุ 4 4 10 3" xfId="5040" xr:uid="{474A856E-EA0E-46A3-AF91-D8EBB521B05B}"/>
    <cellStyle name="หมายเหตุ 4 4 10 4" xfId="1154" xr:uid="{20C3255A-D708-4AAB-B179-4F2BF0294F62}"/>
    <cellStyle name="หมายเหตุ 4 4 11" xfId="30699" xr:uid="{3E7AC479-508B-4D54-A5FA-DEB59FADFE6F}"/>
    <cellStyle name="หมายเหตุ 4 4 11 2" xfId="16899" xr:uid="{93D77365-BBBA-4E3A-B278-4FAA0E9053D8}"/>
    <cellStyle name="หมายเหตุ 4 4 11 3" xfId="8242" xr:uid="{ABBD5F50-B930-4F8D-8FE5-5CD1C9E1697C}"/>
    <cellStyle name="หมายเหตุ 4 4 11 4" xfId="3145" xr:uid="{CB922025-5161-4997-A59C-A01AAF0370BD}"/>
    <cellStyle name="หมายเหตุ 4 4 12" xfId="39073" xr:uid="{5E7A39C8-9F0B-4146-BBC2-45F4D0EB03D6}"/>
    <cellStyle name="หมายเหตุ 4 4 13" xfId="24445" xr:uid="{481104AB-A019-48DA-B88A-77E4A04578BD}"/>
    <cellStyle name="หมายเหตุ 4 4 14" xfId="40614" xr:uid="{A4446992-3B6E-4813-AA6A-CC3E56DB2921}"/>
    <cellStyle name="หมายเหตุ 4 4 15" xfId="10526" xr:uid="{FA7339CC-CAF4-4833-AAEE-ED7C93C408DC}"/>
    <cellStyle name="หมายเหตุ 4 4 2" xfId="41424" xr:uid="{319E8B36-6A2A-4F5F-9CE8-922DC9FAFC2B}"/>
    <cellStyle name="หมายเหตุ 4 4 2 10" xfId="10828" xr:uid="{922EBC25-6213-4AF3-A104-74D48D3D01EA}"/>
    <cellStyle name="หมายเหตุ 4 4 2 2" xfId="30697" xr:uid="{304C807F-2035-4A88-8AA1-605C3BB76E74}"/>
    <cellStyle name="หมายเหตุ 4 4 2 2 2" xfId="16897" xr:uid="{E10DDEC3-EE40-4144-AD79-F3232DFB8728}"/>
    <cellStyle name="หมายเหตุ 4 4 2 2 3" xfId="8240" xr:uid="{36E38541-D36A-4D50-8BF0-A26B555E826C}"/>
    <cellStyle name="หมายเหตุ 4 4 2 2 4" xfId="3143" xr:uid="{2C3360C9-E520-43C9-81AC-374CB7E2E3CB}"/>
    <cellStyle name="หมายเหตุ 4 4 2 3" xfId="27835" xr:uid="{78AAFAC9-15B3-460D-AB69-3D8AF8FDDDAC}"/>
    <cellStyle name="หมายเหตุ 4 4 2 3 2" xfId="14363" xr:uid="{3BCD0BBD-BB58-423D-BE2C-960FB75ED1AA}"/>
    <cellStyle name="หมายเหตุ 4 4 2 3 3" xfId="6253" xr:uid="{1E4AE5E3-B2F7-4768-970B-A289243531C5}"/>
    <cellStyle name="หมายเหตุ 4 4 2 3 4" xfId="1927" xr:uid="{91EEFCA2-7896-4CD6-87D1-A31787C93900}"/>
    <cellStyle name="หมายเหตุ 4 4 2 4" xfId="29961" xr:uid="{0F51D1E0-3212-4373-843E-4C03A0023FF0}"/>
    <cellStyle name="หมายเหตุ 4 4 2 4 2" xfId="16259" xr:uid="{B4A88A09-D811-4B72-A020-0A8DEF0ECB49}"/>
    <cellStyle name="หมายเหตุ 4 4 2 4 3" xfId="7723" xr:uid="{CA706E9C-16D4-4BC1-A077-C706F7F0B13C}"/>
    <cellStyle name="หมายเหตุ 4 4 2 4 4" xfId="2849" xr:uid="{9F963BF2-0429-4F95-A388-C2C14CF8BAB9}"/>
    <cellStyle name="หมายเหตุ 4 4 2 5" xfId="25645" xr:uid="{D309E5F3-3984-4953-9FEF-1356326CC0D1}"/>
    <cellStyle name="หมายเหตุ 4 4 2 5 2" xfId="12220" xr:uid="{2A93A815-1430-4A2F-9B6A-E1344DC62B43}"/>
    <cellStyle name="หมายเหตุ 4 4 2 5 3" xfId="4690" xr:uid="{572888A5-EE54-4F3B-84F2-2E1335FA614E}"/>
    <cellStyle name="หมายเหตุ 4 4 2 5 4" xfId="924" xr:uid="{46B47A1A-5C7D-4691-A137-3A8D7AE2AC21}"/>
    <cellStyle name="หมายเหตุ 4 4 2 6" xfId="30698" xr:uid="{16B8AD29-1EB2-4CEB-83DB-C55476B072E2}"/>
    <cellStyle name="หมายเหตุ 4 4 2 6 2" xfId="16898" xr:uid="{A3A9FE4D-A318-4E9D-9ED4-985AAAF5C9DF}"/>
    <cellStyle name="หมายเหตุ 4 4 2 6 3" xfId="8241" xr:uid="{C253D35B-8323-477D-AEEF-BA2656DD3AF5}"/>
    <cellStyle name="หมายเหตุ 4 4 2 6 4" xfId="3144" xr:uid="{9A08D8DC-0CB1-45CB-9FDE-8A55058B18EB}"/>
    <cellStyle name="หมายเหตุ 4 4 2 7" xfId="38562" xr:uid="{EE0F8C3D-441F-4DEF-B9CB-FA2F5318C558}"/>
    <cellStyle name="หมายเหตุ 4 4 2 8" xfId="23939" xr:uid="{B58DF4A4-DD53-49F7-8A6A-0A017CD05F93}"/>
    <cellStyle name="หมายเหตุ 4 4 2 9" xfId="39115" xr:uid="{FB8619C2-8036-47C5-BBDC-7108DB239558}"/>
    <cellStyle name="หมายเหตุ 4 4 3" xfId="30696" xr:uid="{09E570BD-2428-4D76-A54C-B9CF20705CC7}"/>
    <cellStyle name="หมายเหตุ 4 4 3 2" xfId="16896" xr:uid="{8AD6816B-2F6B-4DC1-B029-BC4876E7539D}"/>
    <cellStyle name="หมายเหตุ 4 4 3 3" xfId="8239" xr:uid="{AAA885E5-9034-4E3F-88F4-F03609C6BD39}"/>
    <cellStyle name="หมายเหตุ 4 4 3 4" xfId="3142" xr:uid="{2586B644-EBC2-43F2-A069-214997E82D29}"/>
    <cellStyle name="หมายเหตุ 4 4 4" xfId="30695" xr:uid="{C60BF560-8B7A-4DCE-BF4E-C9405CA3561B}"/>
    <cellStyle name="หมายเหตุ 4 4 4 2" xfId="30694" xr:uid="{44628C63-D031-4F21-9216-38CC2706F68D}"/>
    <cellStyle name="หมายเหตุ 4 4 4 2 2" xfId="16894" xr:uid="{A49ED27A-6DA4-4A3C-8970-6647E863B16D}"/>
    <cellStyle name="หมายเหตุ 4 4 4 2 3" xfId="8237" xr:uid="{9358A09D-EA16-4D64-BAB1-94AB4D3CBB01}"/>
    <cellStyle name="หมายเหตุ 4 4 4 2 4" xfId="3140" xr:uid="{3AFBF56A-7BFE-4E79-B5BE-D8813E800816}"/>
    <cellStyle name="หมายเหตุ 4 4 4 3" xfId="16895" xr:uid="{E567A815-2847-463D-A82E-FE2984F30908}"/>
    <cellStyle name="หมายเหตุ 4 4 4 4" xfId="8238" xr:uid="{C42BA0CE-049C-4A89-9B62-B53EF7C2F5C9}"/>
    <cellStyle name="หมายเหตุ 4 4 4 5" xfId="3141" xr:uid="{373FBEE5-2605-4167-9A83-CC427EDB141B}"/>
    <cellStyle name="หมายเหตุ 4 4 5" xfId="30693" xr:uid="{4F06E283-6278-45C8-966B-6FE4ADC49210}"/>
    <cellStyle name="หมายเหตุ 4 4 5 2" xfId="30692" xr:uid="{61EDD0CE-F5F0-47DB-80B2-446E5320375A}"/>
    <cellStyle name="หมายเหตุ 4 4 5 2 2" xfId="16892" xr:uid="{9678A77A-AB17-43B0-B9A1-FD1E90F52BAC}"/>
    <cellStyle name="หมายเหตุ 4 4 5 2 3" xfId="8235" xr:uid="{3E96576C-CAB6-4454-8610-924D36C64564}"/>
    <cellStyle name="หมายเหตุ 4 4 5 2 4" xfId="3138" xr:uid="{43DDD1CD-4338-470B-AFD5-BF82044AC079}"/>
    <cellStyle name="หมายเหตุ 4 4 5 3" xfId="16893" xr:uid="{3D198D9D-11AB-45D0-9BD3-FD3679F1447E}"/>
    <cellStyle name="หมายเหตุ 4 4 5 4" xfId="8236" xr:uid="{5AF8E8D5-DDBA-44B0-933A-9DBF04EB94FA}"/>
    <cellStyle name="หมายเหตุ 4 4 5 5" xfId="3139" xr:uid="{816947DA-FA93-476E-A166-01900989B25C}"/>
    <cellStyle name="หมายเหตุ 4 4 6" xfId="30691" xr:uid="{34CB2BF3-C713-4930-B73F-09B152264ED8}"/>
    <cellStyle name="หมายเหตุ 4 4 6 2" xfId="16891" xr:uid="{ECB207EF-28D5-4070-A9B1-21D944D4F24A}"/>
    <cellStyle name="หมายเหตุ 4 4 6 3" xfId="8234" xr:uid="{8811869C-AB18-42B1-8F98-F10BA066E941}"/>
    <cellStyle name="หมายเหตุ 4 4 6 4" xfId="3137" xr:uid="{43EF57DD-45E2-4958-A7F9-63E51F8C025A}"/>
    <cellStyle name="หมายเหตุ 4 4 7" xfId="30690" xr:uid="{180348EE-4904-401E-8CF3-47840A06B5AF}"/>
    <cellStyle name="หมายเหตุ 4 4 7 2" xfId="30689" xr:uid="{42F408D6-4EB0-472C-8692-50B93F0FAC44}"/>
    <cellStyle name="หมายเหตุ 4 4 7 2 2" xfId="16889" xr:uid="{BBBA0A73-952A-4706-B73F-8AD2A7446006}"/>
    <cellStyle name="หมายเหตุ 4 4 7 2 3" xfId="8232" xr:uid="{37424FB5-56D5-48B6-B5EB-4B2DEFA4B82E}"/>
    <cellStyle name="หมายเหตุ 4 4 7 2 4" xfId="3135" xr:uid="{BCC12D52-ACE3-46A5-B552-C42F16086F49}"/>
    <cellStyle name="หมายเหตุ 4 4 7 3" xfId="16890" xr:uid="{E49F82C0-EC5B-4237-8530-3A30D4706368}"/>
    <cellStyle name="หมายเหตุ 4 4 7 4" xfId="8233" xr:uid="{366FDECA-23B7-4B9C-9F3C-8213431B7AEA}"/>
    <cellStyle name="หมายเหตุ 4 4 7 5" xfId="3136" xr:uid="{0590E7DE-86AE-48CD-8C99-816B163B6279}"/>
    <cellStyle name="หมายเหตุ 4 4 8" xfId="28340" xr:uid="{808C6E0C-A653-44B4-A0E4-B217E41AC2B7}"/>
    <cellStyle name="หมายเหตุ 4 4 8 2" xfId="14859" xr:uid="{81963764-3A93-46F5-BFC8-3DBFB8998F40}"/>
    <cellStyle name="หมายเหตุ 4 4 8 3" xfId="6635" xr:uid="{20EDC9BC-8F75-47EF-AAA5-7218254726D9}"/>
    <cellStyle name="หมายเหตุ 4 4 8 4" xfId="2231" xr:uid="{B82AA8F8-88D9-415F-805D-B6BFEB1C228E}"/>
    <cellStyle name="หมายเหตุ 4 4 9" xfId="27597" xr:uid="{B4243953-B5DB-470B-A905-821D1F034438}"/>
    <cellStyle name="หมายเหตุ 4 4 9 2" xfId="14129" xr:uid="{F74ED370-1E44-4449-B5AA-9107DCEF97D5}"/>
    <cellStyle name="หมายเหตุ 4 4 9 3" xfId="6093" xr:uid="{B71AFEDC-F456-46BE-BF47-C171AC01E1F0}"/>
    <cellStyle name="หมายเหตุ 4 4 9 4" xfId="1825" xr:uid="{498B0A57-2A38-4D74-9B13-6D2BC436121A}"/>
    <cellStyle name="หมายเหตุ 4 5" xfId="41942" xr:uid="{A7819B94-A5FF-48B7-8636-D96174CC8A9B}"/>
    <cellStyle name="หมายเหตุ 4 5 10" xfId="26149" xr:uid="{04E3A0F4-C3DF-4C15-989F-480FD60C2B4C}"/>
    <cellStyle name="หมายเหตุ 4 5 10 2" xfId="12713" xr:uid="{80FF9C86-EB86-4B5E-A0A0-76BEDB1E3BBE}"/>
    <cellStyle name="หมายเหตุ 4 5 10 3" xfId="5039" xr:uid="{52BFB606-7FDF-402D-AFD0-E5540693CD1F}"/>
    <cellStyle name="หมายเหตุ 4 5 10 4" xfId="1153" xr:uid="{84494460-9107-47EF-977D-F1B9E03B54FE}"/>
    <cellStyle name="หมายเหตุ 4 5 11" xfId="30688" xr:uid="{DA7AC26A-1FAB-4B3B-80E7-53C929ACB1BD}"/>
    <cellStyle name="หมายเหตุ 4 5 11 2" xfId="16888" xr:uid="{0ECB8E9E-7CA2-460C-92D1-5BA0DD3367AB}"/>
    <cellStyle name="หมายเหตุ 4 5 11 3" xfId="8231" xr:uid="{D45BDAD2-4910-4C3D-9BB5-28440086D6AB}"/>
    <cellStyle name="หมายเหตุ 4 5 11 4" xfId="3134" xr:uid="{B5247490-9B26-4644-838B-189D3C697859}"/>
    <cellStyle name="หมายเหตุ 4 5 12" xfId="39072" xr:uid="{047AEB4D-EB69-4C46-8D53-B594B24D5C42}"/>
    <cellStyle name="หมายเหตุ 4 5 13" xfId="24444" xr:uid="{2F68738D-1674-4118-A966-54A801AED9CC}"/>
    <cellStyle name="หมายเหตุ 4 5 14" xfId="40613" xr:uid="{A54203BD-29EA-4EBF-A477-6EB6A4A9FDE8}"/>
    <cellStyle name="หมายเหตุ 4 5 15" xfId="5974" xr:uid="{380643A6-AE09-419E-B46F-AB3BE408CE68}"/>
    <cellStyle name="หมายเหตุ 4 5 2" xfId="41423" xr:uid="{7090D8EF-2B0F-45F8-AC56-EA4D1C939DFC}"/>
    <cellStyle name="หมายเหตุ 4 5 2 10" xfId="19250" xr:uid="{0A88441E-15F6-441D-8E2E-DED16381CC62}"/>
    <cellStyle name="หมายเหตุ 4 5 2 2" xfId="30686" xr:uid="{7DE6F5A6-CA27-403B-B4B5-684B88D848B4}"/>
    <cellStyle name="หมายเหตุ 4 5 2 2 2" xfId="16886" xr:uid="{11846C73-7B26-4AA1-BC69-7153A7200B2B}"/>
    <cellStyle name="หมายเหตุ 4 5 2 2 3" xfId="8229" xr:uid="{590D29D8-CFB5-4105-BAB1-246B53795A62}"/>
    <cellStyle name="หมายเหตุ 4 5 2 2 4" xfId="3132" xr:uid="{717B9E4A-6DC3-4241-BED6-C174EFA5F7E1}"/>
    <cellStyle name="หมายเหตุ 4 5 2 3" xfId="27834" xr:uid="{C117E278-A98B-4BB8-B404-0B03CB18474E}"/>
    <cellStyle name="หมายเหตุ 4 5 2 3 2" xfId="14362" xr:uid="{A048CDB8-AAF6-4850-92BD-3A16C9923D77}"/>
    <cellStyle name="หมายเหตุ 4 5 2 3 3" xfId="6252" xr:uid="{08A6561C-C5F3-48DB-9C22-7C2AE932D36D}"/>
    <cellStyle name="หมายเหตุ 4 5 2 3 4" xfId="1926" xr:uid="{674C512F-E437-4786-979B-0A866796A20A}"/>
    <cellStyle name="หมายเหตุ 4 5 2 4" xfId="29561" xr:uid="{D789787F-0B27-46B3-AF45-3BE591448F65}"/>
    <cellStyle name="หมายเหตุ 4 5 2 4 2" xfId="15895" xr:uid="{5C796D66-695A-43BB-BAD6-222AFE525AE7}"/>
    <cellStyle name="หมายเหตุ 4 5 2 4 3" xfId="7382" xr:uid="{46A007BF-9EFE-4AC7-AC90-A7403499A72C}"/>
    <cellStyle name="หมายเหตุ 4 5 2 4 4" xfId="2636" xr:uid="{9BB32841-5406-43F1-BC36-AAFC7559574C}"/>
    <cellStyle name="หมายเหตุ 4 5 2 5" xfId="25644" xr:uid="{F5D912E7-0992-4EAD-B90B-A87BE8C4E4A9}"/>
    <cellStyle name="หมายเหตุ 4 5 2 5 2" xfId="12219" xr:uid="{249B33A7-8069-4583-A7ED-A9000641E03F}"/>
    <cellStyle name="หมายเหตุ 4 5 2 5 3" xfId="4689" xr:uid="{9D140F89-3231-41F0-8E1C-223B9BBA52C8}"/>
    <cellStyle name="หมายเหตุ 4 5 2 5 4" xfId="923" xr:uid="{180D8933-7CA5-459B-A1CE-43DF9E537C29}"/>
    <cellStyle name="หมายเหตุ 4 5 2 6" xfId="30687" xr:uid="{9D87F1AF-2A14-4DC7-962C-BE2724BECE0C}"/>
    <cellStyle name="หมายเหตุ 4 5 2 6 2" xfId="16887" xr:uid="{9CE26163-CEF7-4AFC-BA6A-5CEC0719322A}"/>
    <cellStyle name="หมายเหตุ 4 5 2 6 3" xfId="8230" xr:uid="{BBF8F6D1-F22F-4856-8AE0-31C6F0A5EF5A}"/>
    <cellStyle name="หมายเหตุ 4 5 2 6 4" xfId="3133" xr:uid="{22BAA82F-453D-4B55-9185-FA8CC92916FD}"/>
    <cellStyle name="หมายเหตุ 4 5 2 7" xfId="38561" xr:uid="{B18853E6-84D2-4F68-A034-AD304671A213}"/>
    <cellStyle name="หมายเหตุ 4 5 2 8" xfId="23938" xr:uid="{D7888219-AAAD-427E-B31E-543ECF0F4EB1}"/>
    <cellStyle name="หมายเหตุ 4 5 2 9" xfId="16534" xr:uid="{621420E9-4C76-4767-AF0B-313F11FCE07A}"/>
    <cellStyle name="หมายเหตุ 4 5 3" xfId="30685" xr:uid="{9CBA81BC-7C52-47A1-BA19-64C89962824F}"/>
    <cellStyle name="หมายเหตุ 4 5 3 2" xfId="16885" xr:uid="{B6F3D0FA-5A48-4B0D-B592-DCC476AF2B27}"/>
    <cellStyle name="หมายเหตุ 4 5 3 3" xfId="8228" xr:uid="{B23CAA56-2E6E-48AE-8CBB-C349C8EB72DD}"/>
    <cellStyle name="หมายเหตุ 4 5 3 4" xfId="3131" xr:uid="{3417236E-94CC-4749-B8EF-A8E6012432B1}"/>
    <cellStyle name="หมายเหตุ 4 5 4" xfId="30684" xr:uid="{B86BA385-2A09-4220-AB8D-E101C15A6A79}"/>
    <cellStyle name="หมายเหตุ 4 5 4 2" xfId="30683" xr:uid="{EDBB8EDF-34D8-4CE5-8BB3-CCD75684381B}"/>
    <cellStyle name="หมายเหตุ 4 5 4 2 2" xfId="16883" xr:uid="{4686908C-6EB6-4430-9DB5-8731F8876DE6}"/>
    <cellStyle name="หมายเหตุ 4 5 4 2 3" xfId="8226" xr:uid="{D5883D2E-CB93-4D09-BFED-D297D4B0F944}"/>
    <cellStyle name="หมายเหตุ 4 5 4 2 4" xfId="3129" xr:uid="{1244973E-8B00-4A41-BECC-A840B91A95AC}"/>
    <cellStyle name="หมายเหตุ 4 5 4 3" xfId="16884" xr:uid="{8FE21655-8E45-48C1-8516-0E9EA57BFF6D}"/>
    <cellStyle name="หมายเหตุ 4 5 4 4" xfId="8227" xr:uid="{BB9B73B0-5542-495F-96E5-566C1AECBAF5}"/>
    <cellStyle name="หมายเหตุ 4 5 4 5" xfId="3130" xr:uid="{ABA687F9-3240-44CA-8757-F34F9521CC73}"/>
    <cellStyle name="หมายเหตุ 4 5 5" xfId="30682" xr:uid="{ED0ACED6-AC45-4CCE-B136-360D1838FAF8}"/>
    <cellStyle name="หมายเหตุ 4 5 5 2" xfId="30681" xr:uid="{92C235AB-5ABC-4AE8-8DFF-ECE31D69C3A0}"/>
    <cellStyle name="หมายเหตุ 4 5 5 2 2" xfId="16881" xr:uid="{AE64B21C-5407-4618-A356-938E94323441}"/>
    <cellStyle name="หมายเหตุ 4 5 5 2 3" xfId="8224" xr:uid="{86BB989C-F3AF-4266-B21B-278D786E0427}"/>
    <cellStyle name="หมายเหตุ 4 5 5 2 4" xfId="3127" xr:uid="{7FBD2488-4FF3-47AF-ADC7-21745436A61F}"/>
    <cellStyle name="หมายเหตุ 4 5 5 3" xfId="16882" xr:uid="{4B8771E6-8C38-4867-93C6-940781A29ED8}"/>
    <cellStyle name="หมายเหตุ 4 5 5 4" xfId="8225" xr:uid="{BA839CB6-DB14-4FE2-91CD-76D2CE922ABC}"/>
    <cellStyle name="หมายเหตุ 4 5 5 5" xfId="3128" xr:uid="{BA13E3FB-A97A-429E-A709-F48E79EE7773}"/>
    <cellStyle name="หมายเหตุ 4 5 6" xfId="30680" xr:uid="{58302F86-E8C7-4AC1-B3A5-8BF4AEBF14F1}"/>
    <cellStyle name="หมายเหตุ 4 5 6 2" xfId="16880" xr:uid="{E1FD0CC5-57C3-4A49-8D31-5F5023E8A03A}"/>
    <cellStyle name="หมายเหตุ 4 5 6 3" xfId="8223" xr:uid="{467C1D48-1A1C-4196-A5A3-6E224F17DE47}"/>
    <cellStyle name="หมายเหตุ 4 5 6 4" xfId="3126" xr:uid="{8295AF62-C4F0-453E-B058-FCD197686FF4}"/>
    <cellStyle name="หมายเหตุ 4 5 7" xfId="30679" xr:uid="{97053B86-25B8-4955-BDE8-3E6A81CF61A1}"/>
    <cellStyle name="หมายเหตุ 4 5 7 2" xfId="30678" xr:uid="{696252E1-A009-4301-BFC1-53C8FDFEC029}"/>
    <cellStyle name="หมายเหตุ 4 5 7 2 2" xfId="16878" xr:uid="{DD542803-0CE8-4A21-B5F3-4A9CC76C9819}"/>
    <cellStyle name="หมายเหตุ 4 5 7 2 3" xfId="8221" xr:uid="{CD9328AE-9586-4CD7-9994-2633108F739C}"/>
    <cellStyle name="หมายเหตุ 4 5 7 2 4" xfId="3124" xr:uid="{416EE73A-2E20-4BC9-A5A6-26E5FD82AC14}"/>
    <cellStyle name="หมายเหตุ 4 5 7 3" xfId="16879" xr:uid="{6085A183-E736-4BDC-A465-8FA72EF30A6A}"/>
    <cellStyle name="หมายเหตุ 4 5 7 4" xfId="8222" xr:uid="{E05ACFF0-82E9-4455-AE97-A9122D347814}"/>
    <cellStyle name="หมายเหตุ 4 5 7 5" xfId="3125" xr:uid="{CE151F27-18C7-4D27-AC9D-434AC5000B69}"/>
    <cellStyle name="หมายเหตุ 4 5 8" xfId="28339" xr:uid="{D1B7C223-8EDB-4C3C-864D-2E07BD05F7E1}"/>
    <cellStyle name="หมายเหตุ 4 5 8 2" xfId="14858" xr:uid="{8AE41A03-8098-4839-A50D-DC4BC99D03C1}"/>
    <cellStyle name="หมายเหตุ 4 5 8 3" xfId="6634" xr:uid="{502FB8E8-6EAF-44BB-8EB0-CD9C61FA43F8}"/>
    <cellStyle name="หมายเหตุ 4 5 8 4" xfId="2230" xr:uid="{80CD3C4A-C3F4-42AD-A9E8-6B85F8078F89}"/>
    <cellStyle name="หมายเหตุ 4 5 9" xfId="27598" xr:uid="{66D1F3C2-8570-43BB-A569-D7E2F4E75688}"/>
    <cellStyle name="หมายเหตุ 4 5 9 2" xfId="14130" xr:uid="{81F37089-3B72-4525-836E-08E70697F098}"/>
    <cellStyle name="หมายเหตุ 4 5 9 3" xfId="6094" xr:uid="{595A330B-FBB5-40DC-8852-869EBDC43C98}"/>
    <cellStyle name="หมายเหตุ 4 5 9 4" xfId="1826" xr:uid="{807738A0-CCB5-4EBD-91FB-F92457A0937B}"/>
    <cellStyle name="หมายเหตุ 4 6" xfId="41941" xr:uid="{5A4BD3D2-A026-4A18-97DB-4F45EF29ABDA}"/>
    <cellStyle name="หมายเหตุ 4 6 10" xfId="30677" xr:uid="{21677C7F-733C-4F44-A846-08E959FC5111}"/>
    <cellStyle name="หมายเหตุ 4 6 10 2" xfId="16877" xr:uid="{C3B30AB9-0FE9-46C7-AB5B-FB878F122BE9}"/>
    <cellStyle name="หมายเหตุ 4 6 10 3" xfId="8220" xr:uid="{E093ED7A-C62A-4ADA-9CB4-F116106AC32C}"/>
    <cellStyle name="หมายเหตุ 4 6 10 4" xfId="3123" xr:uid="{7F70514D-C87D-468C-959B-44A32764F1A5}"/>
    <cellStyle name="หมายเหตุ 4 6 11" xfId="39071" xr:uid="{CBC10F61-97AA-470B-99CF-A658A42ECCCE}"/>
    <cellStyle name="หมายเหตุ 4 6 12" xfId="24443" xr:uid="{31C4719A-6085-48F4-9309-9CB19EFE7934}"/>
    <cellStyle name="หมายเหตุ 4 6 13" xfId="39529" xr:uid="{F769F8E1-2A54-484C-B46B-4C3A0D3623A3}"/>
    <cellStyle name="หมายเหตุ 4 6 14" xfId="5563" xr:uid="{CE053E36-8EF6-4AC0-BC93-203437CE1B97}"/>
    <cellStyle name="หมายเหตุ 4 6 2" xfId="41422" xr:uid="{CA7AECC9-9AF9-4B73-8BE5-909FA4B05863}"/>
    <cellStyle name="หมายเหตุ 4 6 2 10" xfId="5923" xr:uid="{D7D9B058-8D98-45BA-AE15-C5020EC9F7DC}"/>
    <cellStyle name="หมายเหตุ 4 6 2 2" xfId="30675" xr:uid="{C4FC6CD0-9504-4F7C-8702-CCC846ABCFF3}"/>
    <cellStyle name="หมายเหตุ 4 6 2 2 2" xfId="16875" xr:uid="{C252D543-0C40-4116-A9B8-7376DC419996}"/>
    <cellStyle name="หมายเหตุ 4 6 2 2 3" xfId="8218" xr:uid="{4C083391-94AA-4547-B1ED-59F20882D9C5}"/>
    <cellStyle name="หมายเหตุ 4 6 2 2 4" xfId="3121" xr:uid="{210A1FBE-6657-4248-AE9A-305B34CBDB84}"/>
    <cellStyle name="หมายเหตุ 4 6 2 3" xfId="27833" xr:uid="{905E99A9-2994-4B43-9507-2A7F5353ADCD}"/>
    <cellStyle name="หมายเหตุ 4 6 2 3 2" xfId="14361" xr:uid="{566D08C9-5FD7-4EDE-9166-D1469F6DF3A9}"/>
    <cellStyle name="หมายเหตุ 4 6 2 3 3" xfId="6251" xr:uid="{7AC708C2-3016-45D2-AC71-FE39ADC3BBA9}"/>
    <cellStyle name="หมายเหตุ 4 6 2 3 4" xfId="1925" xr:uid="{3F917F10-7B02-4D14-812F-C479648E66EE}"/>
    <cellStyle name="หมายเหตุ 4 6 2 4" xfId="28618" xr:uid="{05661C9E-2DD1-459C-AF88-57AB1BD8DBE4}"/>
    <cellStyle name="หมายเหตุ 4 6 2 4 2" xfId="15110" xr:uid="{A128DA35-B030-411D-AEE9-0FD7C3F7B23A}"/>
    <cellStyle name="หมายเหตุ 4 6 2 4 3" xfId="6845" xr:uid="{2DF91FED-9542-4B4A-9D54-66B9EB46BCD7}"/>
    <cellStyle name="หมายเหตุ 4 6 2 4 4" xfId="2420" xr:uid="{BB33DF60-C233-4447-8D83-891C5782F828}"/>
    <cellStyle name="หมายเหตุ 4 6 2 5" xfId="25643" xr:uid="{DF285AA3-A936-402B-924C-97C6919E26B9}"/>
    <cellStyle name="หมายเหตุ 4 6 2 5 2" xfId="12218" xr:uid="{43D8798B-19C6-4A1F-978C-03872883C964}"/>
    <cellStyle name="หมายเหตุ 4 6 2 5 3" xfId="4688" xr:uid="{0C113A0C-61FD-4250-89A3-743C3B05A990}"/>
    <cellStyle name="หมายเหตุ 4 6 2 5 4" xfId="922" xr:uid="{6F87E147-1C73-45D5-AAAC-54B241BD0F67}"/>
    <cellStyle name="หมายเหตุ 4 6 2 6" xfId="30676" xr:uid="{200A9926-28E8-4625-9827-0AECC5308B97}"/>
    <cellStyle name="หมายเหตุ 4 6 2 6 2" xfId="16876" xr:uid="{A8B04CCA-7F0B-434F-BF83-7C45D4BE7B1D}"/>
    <cellStyle name="หมายเหตุ 4 6 2 6 3" xfId="8219" xr:uid="{F7E26283-733D-4327-8EBB-2A6929DF784D}"/>
    <cellStyle name="หมายเหตุ 4 6 2 6 4" xfId="3122" xr:uid="{92BE9B65-128D-4DE1-A431-28EE251DA894}"/>
    <cellStyle name="หมายเหตุ 4 6 2 7" xfId="38560" xr:uid="{1E0A6672-1B57-4DA9-969E-B61957CC8381}"/>
    <cellStyle name="หมายเหตุ 4 6 2 8" xfId="23937" xr:uid="{F040D723-1808-480F-995D-FF54A7C0313B}"/>
    <cellStyle name="หมายเหตุ 4 6 2 9" xfId="20991" xr:uid="{C5CEBAAA-3EB7-4A60-96FA-DEF845F6F938}"/>
    <cellStyle name="หมายเหตุ 4 6 3" xfId="30674" xr:uid="{A0C3FCEB-EE03-4DC9-8447-F3F44B64B6A8}"/>
    <cellStyle name="หมายเหตุ 4 6 3 2" xfId="30673" xr:uid="{897A1CD3-A6EE-47B6-880F-804164BA0763}"/>
    <cellStyle name="หมายเหตุ 4 6 3 2 2" xfId="16873" xr:uid="{197F3DBA-E396-4F8E-A847-387A147C468F}"/>
    <cellStyle name="หมายเหตุ 4 6 3 2 3" xfId="8216" xr:uid="{B02E9239-FC9F-493A-9DEB-71082551D894}"/>
    <cellStyle name="หมายเหตุ 4 6 3 2 4" xfId="3119" xr:uid="{97AB488A-FB0A-4646-B4F4-DEC9C48E172A}"/>
    <cellStyle name="หมายเหตุ 4 6 3 3" xfId="16874" xr:uid="{DE1967B7-FFCE-44B3-AA0F-1B1A923AC939}"/>
    <cellStyle name="หมายเหตุ 4 6 3 4" xfId="8217" xr:uid="{5F713731-2527-427E-8347-D2CC2C46263C}"/>
    <cellStyle name="หมายเหตุ 4 6 3 5" xfId="3120" xr:uid="{1EDAD3D1-9262-4BC4-86A9-BFBC1D4CEF2C}"/>
    <cellStyle name="หมายเหตุ 4 6 4" xfId="30672" xr:uid="{CD7DE0CF-2E89-4A72-873B-C6979E4DC6E7}"/>
    <cellStyle name="หมายเหตุ 4 6 4 2" xfId="16872" xr:uid="{FF7E8CD4-3EE5-49DF-A67D-40A6C5695E2C}"/>
    <cellStyle name="หมายเหตุ 4 6 4 3" xfId="8215" xr:uid="{F10455FC-88BA-4513-B5A0-4B3718032C33}"/>
    <cellStyle name="หมายเหตุ 4 6 4 4" xfId="3118" xr:uid="{6A12B7AB-5BAB-48FB-B4F0-8063725F9C09}"/>
    <cellStyle name="หมายเหตุ 4 6 5" xfId="30671" xr:uid="{04B1276A-FAF7-4A04-8EF1-8F784A6BD9B2}"/>
    <cellStyle name="หมายเหตุ 4 6 5 2" xfId="16871" xr:uid="{BFC5AEA7-E8A4-4FEC-B085-002DBBC00249}"/>
    <cellStyle name="หมายเหตุ 4 6 5 3" xfId="8214" xr:uid="{36F4265D-BF73-4978-AC98-9C682BF37743}"/>
    <cellStyle name="หมายเหตุ 4 6 5 4" xfId="3117" xr:uid="{2B322099-9D07-4E7C-9FA8-026C1FAFD654}"/>
    <cellStyle name="หมายเหตุ 4 6 6" xfId="30670" xr:uid="{18F63256-EA38-444C-9E58-BEBE6C73518B}"/>
    <cellStyle name="หมายเหตุ 4 6 6 2" xfId="30669" xr:uid="{A3A596B1-6DA2-4186-9980-4A6EDB1B011E}"/>
    <cellStyle name="หมายเหตุ 4 6 6 2 2" xfId="16869" xr:uid="{8CF101E0-AA83-433E-8B44-F7281D70FDAA}"/>
    <cellStyle name="หมายเหตุ 4 6 6 2 3" xfId="8212" xr:uid="{9F07037C-3D40-470F-97D9-C29F0A6F0866}"/>
    <cellStyle name="หมายเหตุ 4 6 6 2 4" xfId="3115" xr:uid="{6EBF093C-1049-4E97-990B-A2D88FC5B949}"/>
    <cellStyle name="หมายเหตุ 4 6 6 3" xfId="16870" xr:uid="{8AECE53A-9AFF-474A-A2A0-008AA8C9C061}"/>
    <cellStyle name="หมายเหตุ 4 6 6 4" xfId="8213" xr:uid="{5771705F-4EE7-4395-8586-E89BD70D6B55}"/>
    <cellStyle name="หมายเหตุ 4 6 6 5" xfId="3116" xr:uid="{FD3FB853-A775-4893-B7DA-DB5B9903965B}"/>
    <cellStyle name="หมายเหตุ 4 6 7" xfId="28338" xr:uid="{B5FD97EF-2866-40EC-9EC4-4C49E2C84092}"/>
    <cellStyle name="หมายเหตุ 4 6 7 2" xfId="14857" xr:uid="{4C360D49-198C-4EDB-B8E2-0C6A61F1B250}"/>
    <cellStyle name="หมายเหตุ 4 6 7 3" xfId="6633" xr:uid="{1FA4FDAB-B9DC-4D2D-96AF-27DC0535AFDA}"/>
    <cellStyle name="หมายเหตุ 4 6 7 4" xfId="2229" xr:uid="{452E0FD6-60F8-41A0-9A74-784D1FB51C57}"/>
    <cellStyle name="หมายเหตุ 4 6 8" xfId="27599" xr:uid="{BAB77BFA-A778-46E7-81CD-372E49745B01}"/>
    <cellStyle name="หมายเหตุ 4 6 8 2" xfId="14131" xr:uid="{2DD1316B-C2CF-467E-BA19-9AF8A4BFED50}"/>
    <cellStyle name="หมายเหตุ 4 6 8 3" xfId="6095" xr:uid="{3952B939-D3A9-458C-A17F-CB5645D0AB63}"/>
    <cellStyle name="หมายเหตุ 4 6 8 4" xfId="1827" xr:uid="{C498F177-33AF-4EA7-89C1-07A4746599E5}"/>
    <cellStyle name="หมายเหตุ 4 6 9" xfId="26148" xr:uid="{4E530FF0-8311-4C68-A1E9-35C4CC10D721}"/>
    <cellStyle name="หมายเหตุ 4 6 9 2" xfId="12712" xr:uid="{11A31BCF-78D5-40FC-8979-BA7AE5C26D50}"/>
    <cellStyle name="หมายเหตุ 4 6 9 3" xfId="5038" xr:uid="{E80FE05F-48A4-466B-84A1-2C1EF36D75E8}"/>
    <cellStyle name="หมายเหตุ 4 6 9 4" xfId="1152" xr:uid="{34C184EB-846D-4F7F-B19B-5EE006255058}"/>
    <cellStyle name="หมายเหตุ 4 7" xfId="41427" xr:uid="{CE5AC7A8-3369-4DE5-B9E4-A2B62D2EF55A}"/>
    <cellStyle name="หมายเหตุ 4 7 10" xfId="7072" xr:uid="{96A5E480-ACA3-46B7-A3B4-017E612FB5FD}"/>
    <cellStyle name="หมายเหตุ 4 7 2" xfId="30667" xr:uid="{AE1FC545-37AB-4670-A59C-6AC84A7E0201}"/>
    <cellStyle name="หมายเหตุ 4 7 2 2" xfId="16867" xr:uid="{3AF03AFC-3035-4BA3-9978-A872CF99D768}"/>
    <cellStyle name="หมายเหตุ 4 7 2 3" xfId="8210" xr:uid="{48458152-E218-4596-A3FD-0DCDC2810547}"/>
    <cellStyle name="หมายเหตุ 4 7 2 4" xfId="3113" xr:uid="{BDBF26CD-BD87-4C47-A881-2A944D95FB15}"/>
    <cellStyle name="หมายเหตุ 4 7 3" xfId="27838" xr:uid="{07D87127-85AD-42A4-9696-E6845ABD69EA}"/>
    <cellStyle name="หมายเหตุ 4 7 3 2" xfId="14366" xr:uid="{4E0FB1CC-863E-4219-9196-0D6FABD9BB1A}"/>
    <cellStyle name="หมายเหตุ 4 7 3 3" xfId="6256" xr:uid="{1EFA18A5-C4CB-4992-BB50-1607FCFABBF1}"/>
    <cellStyle name="หมายเหตุ 4 7 3 4" xfId="1930" xr:uid="{D325C3F2-FFBA-42FB-A7EF-327F395C4D9B}"/>
    <cellStyle name="หมายเหตุ 4 7 4" xfId="30362" xr:uid="{0049BCB4-D125-4645-85AF-EF2A464A7830}"/>
    <cellStyle name="หมายเหตุ 4 7 4 2" xfId="16614" xr:uid="{24A987AB-80D3-4DEF-A694-EEA5AD42C5F5}"/>
    <cellStyle name="หมายเหตุ 4 7 4 3" xfId="7990" xr:uid="{B0D8504A-F4A3-452D-9224-1F42156BF04E}"/>
    <cellStyle name="หมายเหตุ 4 7 4 4" xfId="3011" xr:uid="{333ABA65-2ED3-44C7-B67F-7F4C69498D5B}"/>
    <cellStyle name="หมายเหตุ 4 7 5" xfId="25648" xr:uid="{140DC6D8-472A-403F-B23B-CE734584C8A3}"/>
    <cellStyle name="หมายเหตุ 4 7 5 2" xfId="12223" xr:uid="{242C7C3B-41E4-42AF-B3F4-A049A6B57623}"/>
    <cellStyle name="หมายเหตุ 4 7 5 3" xfId="4693" xr:uid="{8A73795C-E3C4-42B9-8306-AE4B74BBD278}"/>
    <cellStyle name="หมายเหตุ 4 7 5 4" xfId="927" xr:uid="{2A5E7DDE-223C-4D8C-8FA2-790B2CED0E34}"/>
    <cellStyle name="หมายเหตุ 4 7 6" xfId="30668" xr:uid="{1B78D9FB-B04E-4D90-A81F-F6A695850313}"/>
    <cellStyle name="หมายเหตุ 4 7 6 2" xfId="16868" xr:uid="{344D86E9-A271-4E7A-B02B-E2A16339AA66}"/>
    <cellStyle name="หมายเหตุ 4 7 6 3" xfId="8211" xr:uid="{D8735AE7-A882-403C-8944-BE6C1D662983}"/>
    <cellStyle name="หมายเหตุ 4 7 6 4" xfId="3114" xr:uid="{1801B8FE-74A7-4A55-AD7B-E1172DD2B0ED}"/>
    <cellStyle name="หมายเหตุ 4 7 7" xfId="38565" xr:uid="{F249D0A6-021C-4A7A-80F5-46D23B2A1A57}"/>
    <cellStyle name="หมายเหตุ 4 7 8" xfId="23942" xr:uid="{EF8278A3-75BA-43A4-908B-4A27581A9277}"/>
    <cellStyle name="หมายเหตุ 4 7 9" xfId="20988" xr:uid="{69ECAA4F-E177-4A98-91D6-C96AAA79A21D}"/>
    <cellStyle name="หมายเหตุ 4 8" xfId="28343" xr:uid="{F8BA2774-5408-4ADB-B8B4-53F89CD0FFF2}"/>
    <cellStyle name="หมายเหตุ 4 8 2" xfId="14862" xr:uid="{1C6C0851-DA80-4575-8783-5FDAEA0DB797}"/>
    <cellStyle name="หมายเหตุ 4 8 3" xfId="6638" xr:uid="{BAF8CCE0-6B72-4E53-9B18-985BC954E420}"/>
    <cellStyle name="หมายเหตุ 4 8 4" xfId="2234" xr:uid="{44EA6751-417C-4C42-902B-044E8CA768BA}"/>
    <cellStyle name="หมายเหตุ 4 9" xfId="26471" xr:uid="{6B15238F-2D42-4407-A0EA-A1871EA753E0}"/>
    <cellStyle name="หมายเหตุ 4 9 2" xfId="13026" xr:uid="{9C6F9E66-5770-416B-9CC3-5E36363B0197}"/>
    <cellStyle name="หมายเหตุ 4 9 3" xfId="5333" xr:uid="{488A6232-03F9-4D68-BB63-54179A3DC59B}"/>
    <cellStyle name="หมายเหตุ 4 9 4" xfId="1409" xr:uid="{550477C1-2BA1-4733-A719-7ACE4C3EAC33}"/>
    <cellStyle name="หมายเหตุ 5" xfId="41940" xr:uid="{4FEE6D1C-D8B2-4D1E-96F6-04BA08E8EC6B}"/>
    <cellStyle name="หมายเหตุ 5 10" xfId="27600" xr:uid="{5C67D6C1-F42A-47B9-A247-66AB0D7A84F3}"/>
    <cellStyle name="หมายเหตุ 5 10 2" xfId="14132" xr:uid="{E1BCB425-DD34-4E43-914B-84919FEB7CDF}"/>
    <cellStyle name="หมายเหตุ 5 10 3" xfId="6096" xr:uid="{62423C8B-A935-4316-965A-38478E6CE0C1}"/>
    <cellStyle name="หมายเหตุ 5 10 4" xfId="1828" xr:uid="{B2EED20B-8659-4D53-A635-3D8C5B4E2D01}"/>
    <cellStyle name="หมายเหตุ 5 11" xfId="26147" xr:uid="{07737999-5DB7-43A6-B01C-6F83995B6630}"/>
    <cellStyle name="หมายเหตุ 5 11 2" xfId="12711" xr:uid="{06F4150C-9CDB-4EB4-9175-E446D4241FC9}"/>
    <cellStyle name="หมายเหตุ 5 11 3" xfId="5037" xr:uid="{0147238E-55EF-4A37-B60B-01620CDBA978}"/>
    <cellStyle name="หมายเหตุ 5 11 4" xfId="1151" xr:uid="{8E08D43D-A96A-405B-97EC-151BB5578DE3}"/>
    <cellStyle name="หมายเหตุ 5 12" xfId="30666" xr:uid="{EF7F3D2D-BA10-4ECD-B091-C929E65FCF9E}"/>
    <cellStyle name="หมายเหตุ 5 12 2" xfId="16866" xr:uid="{6771152F-9D21-45E4-988F-8C32DDFCB5D5}"/>
    <cellStyle name="หมายเหตุ 5 12 3" xfId="8209" xr:uid="{7B2C0919-85BA-4010-9512-8A0C94C46524}"/>
    <cellStyle name="หมายเหตุ 5 12 4" xfId="3112" xr:uid="{EF95DBC7-5822-4D54-9854-9B1BC733E27F}"/>
    <cellStyle name="หมายเหตุ 5 13" xfId="39070" xr:uid="{DCAD76F4-7C01-43F8-9824-B1844885E4EC}"/>
    <cellStyle name="หมายเหตุ 5 14" xfId="24442" xr:uid="{B04F4506-411F-4792-8C7C-1CE6096648D0}"/>
    <cellStyle name="หมายเหตุ 5 15" xfId="40595" xr:uid="{21B038EE-DF3F-4817-B78C-A6C4322E097B}"/>
    <cellStyle name="หมายเหตุ 5 16" xfId="7065" xr:uid="{4678F934-CFE0-49ED-9B9E-9B5CA01A87FC}"/>
    <cellStyle name="หมายเหตุ 5 2" xfId="41939" xr:uid="{7F6A619D-4D5B-4F85-8E84-86A34315692E}"/>
    <cellStyle name="หมายเหตุ 5 2 10" xfId="6988" xr:uid="{811BFE1D-9BC5-4CE3-968B-B970720F9262}"/>
    <cellStyle name="หมายเหตุ 5 2 2" xfId="41420" xr:uid="{AA509BCF-2790-4160-AC69-EB09D66BE91D}"/>
    <cellStyle name="หมายเหตุ 5 2 2 2" xfId="27831" xr:uid="{0AEB2899-80E9-4E4D-82E3-E4ADAFB0710B}"/>
    <cellStyle name="หมายเหตุ 5 2 2 2 2" xfId="14359" xr:uid="{4F2FC3BE-46F7-4EA1-B18F-0E2771AF01BD}"/>
    <cellStyle name="หมายเหตุ 5 2 2 2 3" xfId="6249" xr:uid="{D43898E6-322D-44CA-BB15-238D1D2C004C}"/>
    <cellStyle name="หมายเหตุ 5 2 2 2 4" xfId="1923" xr:uid="{8F5327BB-EE50-4021-BA5D-6F68DE19C7CD}"/>
    <cellStyle name="หมายเหตุ 5 2 2 3" xfId="29560" xr:uid="{99004B45-4ADF-465C-8FF8-CF0105A10866}"/>
    <cellStyle name="หมายเหตุ 5 2 2 3 2" xfId="15894" xr:uid="{267A7026-56C3-439D-8F27-48B96E7C9AEE}"/>
    <cellStyle name="หมายเหตุ 5 2 2 3 3" xfId="7381" xr:uid="{7A460A68-AF51-4A7D-8A33-10CA7A92057A}"/>
    <cellStyle name="หมายเหตุ 5 2 2 3 4" xfId="2635" xr:uid="{DD1AA67A-2EA4-4303-88CF-35C471FEE256}"/>
    <cellStyle name="หมายเหตุ 5 2 2 4" xfId="25641" xr:uid="{70E60B55-EE0E-41B6-B7C7-418A59275970}"/>
    <cellStyle name="หมายเหตุ 5 2 2 4 2" xfId="12216" xr:uid="{DD86430D-1E9D-4984-AF0D-1FBF852E3435}"/>
    <cellStyle name="หมายเหตุ 5 2 2 4 3" xfId="4686" xr:uid="{5F4A6448-7105-4881-83DC-BF577B263D07}"/>
    <cellStyle name="หมายเหตุ 5 2 2 4 4" xfId="920" xr:uid="{52F2A8F5-A9AD-424A-8C5C-4D1A7ED73720}"/>
    <cellStyle name="หมายเหตุ 5 2 2 5" xfId="30664" xr:uid="{E990B578-1669-4CC1-9CD9-2B0961C7EBCD}"/>
    <cellStyle name="หมายเหตุ 5 2 2 5 2" xfId="16864" xr:uid="{DB34FB75-CC77-4B96-8701-F385D7DF63A6}"/>
    <cellStyle name="หมายเหตุ 5 2 2 5 3" xfId="8207" xr:uid="{089E3481-AEDF-421E-9527-54110D98381E}"/>
    <cellStyle name="หมายเหตุ 5 2 2 5 4" xfId="3110" xr:uid="{C74A880C-F794-48EA-87DD-C981D7A40B76}"/>
    <cellStyle name="หมายเหตุ 5 2 2 6" xfId="38558" xr:uid="{C5EC1884-2268-4EF7-A57D-28A9C0A12C32}"/>
    <cellStyle name="หมายเหตุ 5 2 2 7" xfId="23935" xr:uid="{1FB1F282-61EE-4C0B-82AC-B312F92AE267}"/>
    <cellStyle name="หมายเหตุ 5 2 2 8" xfId="20997" xr:uid="{F1B4A126-A835-4B3F-8D71-9DC229AC2F5D}"/>
    <cellStyle name="หมายเหตุ 5 2 2 9" xfId="10830" xr:uid="{3A01F174-2CE4-465F-940B-B86637BF864B}"/>
    <cellStyle name="หมายเหตุ 5 2 3" xfId="28336" xr:uid="{F29A854E-EFF7-4762-9A0C-DE9532AFE5E6}"/>
    <cellStyle name="หมายเหตุ 5 2 3 2" xfId="14855" xr:uid="{536D1929-6C94-4B21-B47E-4260C73CF40B}"/>
    <cellStyle name="หมายเหตุ 5 2 3 3" xfId="6631" xr:uid="{FF90586A-AC7B-46E9-B9D5-69C181CA8980}"/>
    <cellStyle name="หมายเหตุ 5 2 3 4" xfId="2227" xr:uid="{CEEAE2AE-C611-43AC-9D15-98CADDEAE943}"/>
    <cellStyle name="หมายเหตุ 5 2 4" xfId="27602" xr:uid="{8B3A1CF9-F965-4347-9A28-6289FBFB5278}"/>
    <cellStyle name="หมายเหตุ 5 2 4 2" xfId="14134" xr:uid="{294235B0-53D6-435E-A91A-095C0E994C84}"/>
    <cellStyle name="หมายเหตุ 5 2 4 3" xfId="6098" xr:uid="{10BB0EF5-CE05-45C4-BF64-51878CCEE0D0}"/>
    <cellStyle name="หมายเหตุ 5 2 4 4" xfId="1830" xr:uid="{02D7BDB0-1880-4E37-BC12-DAF1460892CA}"/>
    <cellStyle name="หมายเหตุ 5 2 5" xfId="26146" xr:uid="{524F6C8A-3369-4BDA-AD1B-E6CC1C5CB998}"/>
    <cellStyle name="หมายเหตุ 5 2 5 2" xfId="12710" xr:uid="{82CCE52C-1341-46D3-96C2-60BDF3240361}"/>
    <cellStyle name="หมายเหตุ 5 2 5 3" xfId="5036" xr:uid="{487E6C4F-D091-4D95-BC00-4EE559ADD106}"/>
    <cellStyle name="หมายเหตุ 5 2 5 4" xfId="1150" xr:uid="{3FFFDD7C-A03E-4C25-BA2E-7C4E6F213E27}"/>
    <cellStyle name="หมายเหตุ 5 2 6" xfId="30665" xr:uid="{AE914D45-8073-4EBD-8BC3-8104A45E4461}"/>
    <cellStyle name="หมายเหตุ 5 2 6 2" xfId="16865" xr:uid="{17327BCA-6C5F-4CEE-9684-E39426E73E4D}"/>
    <cellStyle name="หมายเหตุ 5 2 6 3" xfId="8208" xr:uid="{1B31A76F-A32A-47E6-9357-E7A9D5CB245F}"/>
    <cellStyle name="หมายเหตุ 5 2 6 4" xfId="3111" xr:uid="{4942BEEE-3AE1-49F3-8825-0447146E2733}"/>
    <cellStyle name="หมายเหตุ 5 2 7" xfId="39069" xr:uid="{24D7E435-4608-491D-AC6A-00391CF50E4E}"/>
    <cellStyle name="หมายเหตุ 5 2 8" xfId="24441" xr:uid="{66B30A60-E162-4189-8BFB-10276F4E90D3}"/>
    <cellStyle name="หมายเหตุ 5 2 9" xfId="40786" xr:uid="{A20DBE68-CCD8-474D-9298-33B80C77805E}"/>
    <cellStyle name="หมายเหตุ 5 3" xfId="41938" xr:uid="{2E41B191-DE14-4F77-A519-1C3674DEA881}"/>
    <cellStyle name="หมายเหตุ 5 3 10" xfId="5940" xr:uid="{8D177548-D5FA-435A-AB9E-CBAEE7F89898}"/>
    <cellStyle name="หมายเหตุ 5 3 2" xfId="41419" xr:uid="{5400964C-0A21-4D60-9905-EBB44C9FF122}"/>
    <cellStyle name="หมายเหตุ 5 3 2 2" xfId="27830" xr:uid="{7B662EB4-FAE3-4FFD-8B11-F964FF938164}"/>
    <cellStyle name="หมายเหตุ 5 3 2 2 2" xfId="14358" xr:uid="{4FFD7A86-3063-443A-B9C1-5D70D912BFCC}"/>
    <cellStyle name="หมายเหตุ 5 3 2 2 3" xfId="6248" xr:uid="{232EA2F8-ABDB-49A4-BA3B-40B897204D49}"/>
    <cellStyle name="หมายเหตุ 5 3 2 2 4" xfId="1922" xr:uid="{6B4168D4-E0C2-4A3E-99EB-6794D980BACF}"/>
    <cellStyle name="หมายเหตุ 5 3 2 3" xfId="28617" xr:uid="{053BF976-430D-4E33-8637-C78A0693391E}"/>
    <cellStyle name="หมายเหตุ 5 3 2 3 2" xfId="15109" xr:uid="{76469847-D0AE-46DF-BDAA-AF936222265E}"/>
    <cellStyle name="หมายเหตุ 5 3 2 3 3" xfId="6844" xr:uid="{9075612C-7349-430F-B4F2-2F3637AC7300}"/>
    <cellStyle name="หมายเหตุ 5 3 2 3 4" xfId="2419" xr:uid="{C7F78E1B-E379-4810-ADD9-D976454FC2F8}"/>
    <cellStyle name="หมายเหตุ 5 3 2 4" xfId="25640" xr:uid="{B9F1DF21-FFE3-4E73-8EAF-81F1863372A2}"/>
    <cellStyle name="หมายเหตุ 5 3 2 4 2" xfId="12215" xr:uid="{2635DC47-F674-45C9-BAF9-058626F79939}"/>
    <cellStyle name="หมายเหตุ 5 3 2 4 3" xfId="4685" xr:uid="{DF16D0F8-0173-4264-990E-72D9EED81DFA}"/>
    <cellStyle name="หมายเหตุ 5 3 2 4 4" xfId="919" xr:uid="{3A322070-D7F6-4FE0-8D52-2BB94044CF1E}"/>
    <cellStyle name="หมายเหตุ 5 3 2 5" xfId="30662" xr:uid="{2D7012E8-1BA0-4875-9657-52D04266E927}"/>
    <cellStyle name="หมายเหตุ 5 3 2 5 2" xfId="16862" xr:uid="{48589B6A-C742-4EF3-8900-0B80331A64B6}"/>
    <cellStyle name="หมายเหตุ 5 3 2 5 3" xfId="8205" xr:uid="{A6AFCCA5-EA46-44A2-A90C-0509F36649D5}"/>
    <cellStyle name="หมายเหตุ 5 3 2 5 4" xfId="3108" xr:uid="{4E810308-0A48-4B50-B172-CB6DF1B24C0F}"/>
    <cellStyle name="หมายเหตุ 5 3 2 6" xfId="38557" xr:uid="{3D6D02F0-BF4D-483E-BE65-E8EA57C60EF6}"/>
    <cellStyle name="หมายเหตุ 5 3 2 7" xfId="23934" xr:uid="{2C5CC05D-2227-47E3-AF83-1BC8CA14C398}"/>
    <cellStyle name="หมายเหตุ 5 3 2 8" xfId="15480" xr:uid="{4657CB32-69C9-42E2-921B-ED20B98E7434}"/>
    <cellStyle name="หมายเหตุ 5 3 2 9" xfId="10831" xr:uid="{2BFD9DA2-BC3A-40A3-A868-0782096782A0}"/>
    <cellStyle name="หมายเหตุ 5 3 3" xfId="28335" xr:uid="{429575A9-8ACB-4AA4-93F7-A4A590757AFC}"/>
    <cellStyle name="หมายเหตุ 5 3 3 2" xfId="14854" xr:uid="{E3B5E3D9-0BA2-47F5-B131-F88AE1AC4FDD}"/>
    <cellStyle name="หมายเหตุ 5 3 3 3" xfId="6630" xr:uid="{AAB0B162-FFB9-4BCA-9DB7-69AFD46F6C92}"/>
    <cellStyle name="หมายเหตุ 5 3 3 4" xfId="2226" xr:uid="{EF68F034-86EB-408D-9BF5-DA7C999B2900}"/>
    <cellStyle name="หมายเหตุ 5 3 4" xfId="27601" xr:uid="{0997DB1C-44B9-420F-96A2-C9015D7130FE}"/>
    <cellStyle name="หมายเหตุ 5 3 4 2" xfId="14133" xr:uid="{143E4972-B767-462D-A4C9-DE86EF33D60E}"/>
    <cellStyle name="หมายเหตุ 5 3 4 3" xfId="6097" xr:uid="{DDB4D685-DE7A-40E2-8204-285C6CC171CE}"/>
    <cellStyle name="หมายเหตุ 5 3 4 4" xfId="1829" xr:uid="{15E9A0EB-EB18-40FD-8707-C61C2938E54B}"/>
    <cellStyle name="หมายเหตุ 5 3 5" xfId="26145" xr:uid="{4B772BED-D8D6-4F5E-B895-C1E7B3354B37}"/>
    <cellStyle name="หมายเหตุ 5 3 5 2" xfId="12709" xr:uid="{9FEB75CA-7E4F-4E75-BDE2-5E539FF43E88}"/>
    <cellStyle name="หมายเหตุ 5 3 5 3" xfId="5035" xr:uid="{9BB8E253-59A6-4AF6-AC1D-085938DFE059}"/>
    <cellStyle name="หมายเหตุ 5 3 5 4" xfId="1149" xr:uid="{DFD4898A-8B94-472F-A3A9-88DF4C2E9158}"/>
    <cellStyle name="หมายเหตุ 5 3 6" xfId="30663" xr:uid="{8A1CA591-E8F9-4F28-B682-A02FAB2C83D3}"/>
    <cellStyle name="หมายเหตุ 5 3 6 2" xfId="16863" xr:uid="{7EA76DF6-81D5-4879-A1EB-C65F07AAAABB}"/>
    <cellStyle name="หมายเหตุ 5 3 6 3" xfId="8206" xr:uid="{22ADB499-D4BB-43C3-9BD3-3769F39401C4}"/>
    <cellStyle name="หมายเหตุ 5 3 6 4" xfId="3109" xr:uid="{F607A611-8ED8-4B8F-BA9E-E9F0150B2487}"/>
    <cellStyle name="หมายเหตุ 5 3 7" xfId="39068" xr:uid="{7AC0B885-64EF-40A5-AC8E-2E97070BDD4A}"/>
    <cellStyle name="หมายเหตุ 5 3 8" xfId="24440" xr:uid="{80D1C70C-9073-4EED-8B26-FB70C008244F}"/>
    <cellStyle name="หมายเหตุ 5 3 9" xfId="40594" xr:uid="{0757243B-8DE3-4BBB-B472-E2CEC58183B4}"/>
    <cellStyle name="หมายเหตุ 5 4" xfId="41937" xr:uid="{17A43A96-8F16-4E8B-9694-A30BACF99C2B}"/>
    <cellStyle name="หมายเหตุ 5 4 10" xfId="6994" xr:uid="{5C41C276-4358-42DB-BA7E-7AE289BBE0B6}"/>
    <cellStyle name="หมายเหตุ 5 4 2" xfId="41418" xr:uid="{39830C96-34FE-4926-9C53-1B79D2058500}"/>
    <cellStyle name="หมายเหตุ 5 4 2 2" xfId="29557" xr:uid="{D54D9DE3-69F7-48D4-BB84-6E3EC073F3F7}"/>
    <cellStyle name="หมายเหตุ 5 4 2 2 2" xfId="15891" xr:uid="{8A680634-0F3E-45B5-8196-A53349BE8F62}"/>
    <cellStyle name="หมายเหตุ 5 4 2 2 3" xfId="7378" xr:uid="{6209C4EA-346F-4E47-A278-E4408BB02003}"/>
    <cellStyle name="หมายเหตุ 5 4 2 2 4" xfId="2634" xr:uid="{BDD282F6-2DC4-4FDC-B214-F432650FF980}"/>
    <cellStyle name="หมายเหตุ 5 4 2 3" xfId="25639" xr:uid="{754A9213-7954-45ED-8A2D-9A86E05155C1}"/>
    <cellStyle name="หมายเหตุ 5 4 2 3 2" xfId="12214" xr:uid="{AE36DEA6-5D9E-49A5-99D3-5946C41110F2}"/>
    <cellStyle name="หมายเหตุ 5 4 2 3 3" xfId="4684" xr:uid="{090D915B-BF7B-4FCE-B209-FEBF150991F7}"/>
    <cellStyle name="หมายเหตุ 5 4 2 3 4" xfId="918" xr:uid="{0D54CA3E-D69C-4729-AD26-A967E84D143A}"/>
    <cellStyle name="หมายเหตุ 5 4 2 4" xfId="27829" xr:uid="{10C7EBE6-1AB2-45B1-8A82-9AAC89E0AE36}"/>
    <cellStyle name="หมายเหตุ 5 4 2 4 2" xfId="14357" xr:uid="{A7BE15EC-691B-4054-BFCD-603E4A0B09D7}"/>
    <cellStyle name="หมายเหตุ 5 4 2 4 3" xfId="6247" xr:uid="{01A20764-B786-4592-9089-E463CDBCEA2F}"/>
    <cellStyle name="หมายเหตุ 5 4 2 4 4" xfId="1921" xr:uid="{F0E04E29-9D4C-4E7E-9610-384977224E9F}"/>
    <cellStyle name="หมายเหตุ 5 4 2 5" xfId="38556" xr:uid="{824C83AC-FEBC-4F77-8843-D06179B368CD}"/>
    <cellStyle name="หมายเหตุ 5 4 2 6" xfId="23933" xr:uid="{C69FFDDB-FCE7-4DE7-A8D5-ABE28A2088A9}"/>
    <cellStyle name="หมายเหตุ 5 4 2 7" xfId="20992" xr:uid="{E3F94EC9-1446-4B59-8BE5-90D92647498C}"/>
    <cellStyle name="หมายเหตุ 5 4 2 8" xfId="10832" xr:uid="{D1932805-C0F9-4F82-80A3-2ED2B9A723BA}"/>
    <cellStyle name="หมายเหตุ 5 4 3" xfId="28334" xr:uid="{1E66C9B1-2BEB-4504-9E11-2D1AF8F1E9A5}"/>
    <cellStyle name="หมายเหตุ 5 4 3 2" xfId="14853" xr:uid="{4B2E3E9A-0178-46C2-81D5-1FB52AAF989E}"/>
    <cellStyle name="หมายเหตุ 5 4 3 3" xfId="6629" xr:uid="{83325719-AB42-41A3-B8E3-A0A0BAF27229}"/>
    <cellStyle name="หมายเหตุ 5 4 3 4" xfId="2225" xr:uid="{1713DE84-6554-440A-B957-A9AF44AEF791}"/>
    <cellStyle name="หมายเหตุ 5 4 4" xfId="28857" xr:uid="{B9D19AA5-CAE5-48C3-A03F-60A546FB0025}"/>
    <cellStyle name="หมายเหตุ 5 4 4 2" xfId="15266" xr:uid="{47BB9AD7-5E1C-44F4-A9E5-06C543DBEFA2}"/>
    <cellStyle name="หมายเหตุ 5 4 4 3" xfId="6964" xr:uid="{938255F6-D246-408C-A488-33C09547DAEB}"/>
    <cellStyle name="หมายเหตุ 5 4 4 4" xfId="2464" xr:uid="{76523B63-1CD9-40D9-849B-9B0A58A8A1AC}"/>
    <cellStyle name="หมายเหตุ 5 4 5" xfId="26144" xr:uid="{487DB95E-1954-4731-A3D0-41BA44284523}"/>
    <cellStyle name="หมายเหตุ 5 4 5 2" xfId="12708" xr:uid="{4665ACEF-5824-438D-971D-F8DB3A8D09CF}"/>
    <cellStyle name="หมายเหตุ 5 4 5 3" xfId="5034" xr:uid="{02DD3D2C-3EA9-47D1-B8C5-FFCFC3EB12FD}"/>
    <cellStyle name="หมายเหตุ 5 4 5 4" xfId="1148" xr:uid="{1AC6BCD3-ED3B-4878-8B31-6D840B3B9D1E}"/>
    <cellStyle name="หมายเหตุ 5 4 6" xfId="30661" xr:uid="{9F705A21-2F77-40FD-9B15-899FF3991E49}"/>
    <cellStyle name="หมายเหตุ 5 4 6 2" xfId="16861" xr:uid="{2C93E506-068F-4531-83F7-456C73070F5F}"/>
    <cellStyle name="หมายเหตุ 5 4 6 3" xfId="8204" xr:uid="{51A68A49-C608-4BB4-9FFA-EEE8F62CD104}"/>
    <cellStyle name="หมายเหตุ 5 4 6 4" xfId="3107" xr:uid="{1B96430A-ADA5-45A6-A772-0A4E689994C1}"/>
    <cellStyle name="หมายเหตุ 5 4 7" xfId="39067" xr:uid="{218362A6-DE7D-4915-ABDA-DFF126E25318}"/>
    <cellStyle name="หมายเหตุ 5 4 8" xfId="24439" xr:uid="{A3463729-2F0A-4F5A-9FBC-6F57A3F91E05}"/>
    <cellStyle name="หมายเหตุ 5 4 9" xfId="40593" xr:uid="{6A5623DA-6D38-43A6-A981-D197E5B9CAE5}"/>
    <cellStyle name="หมายเหตุ 5 5" xfId="41936" xr:uid="{1C8B7ADD-FFE1-4526-B589-02A9E3FE1807}"/>
    <cellStyle name="หมายเหตุ 5 5 10" xfId="6446" xr:uid="{E0FB6CC5-DAE4-4496-9F2D-67691CC8A968}"/>
    <cellStyle name="หมายเหตุ 5 5 2" xfId="41417" xr:uid="{32CED619-32C1-43C7-B4DA-F9BB3E6BEADC}"/>
    <cellStyle name="หมายเหตุ 5 5 2 2" xfId="27828" xr:uid="{F5BBE48F-24C6-4301-BCD6-660FACD070A7}"/>
    <cellStyle name="หมายเหตุ 5 5 2 2 2" xfId="14356" xr:uid="{3804501F-0F91-4352-9814-F453CD7F0A4F}"/>
    <cellStyle name="หมายเหตุ 5 5 2 2 3" xfId="6246" xr:uid="{E5E55592-882B-4646-9F8B-C4B4D45B3971}"/>
    <cellStyle name="หมายเหตุ 5 5 2 2 4" xfId="1920" xr:uid="{582EDE58-42F2-4BE3-8B13-31FC4174CAA2}"/>
    <cellStyle name="หมายเหตุ 5 5 2 3" xfId="28616" xr:uid="{708C28DB-E7F8-4658-9E9C-8D9BEE2C5680}"/>
    <cellStyle name="หมายเหตุ 5 5 2 3 2" xfId="15108" xr:uid="{18794BD3-52E5-4046-8F3D-E10F00484FC5}"/>
    <cellStyle name="หมายเหตุ 5 5 2 3 3" xfId="6843" xr:uid="{539B767F-542F-4750-A52C-CA72248E7340}"/>
    <cellStyle name="หมายเหตุ 5 5 2 3 4" xfId="2418" xr:uid="{D8CCEAAD-E468-4B6A-A782-1E8156702DD9}"/>
    <cellStyle name="หมายเหตุ 5 5 2 4" xfId="25638" xr:uid="{CD5A8399-F04C-4F5F-9AFF-AF5C8463694D}"/>
    <cellStyle name="หมายเหตุ 5 5 2 4 2" xfId="12213" xr:uid="{5B7C626E-B91D-4B15-B95A-C44150C766E8}"/>
    <cellStyle name="หมายเหตุ 5 5 2 4 3" xfId="4683" xr:uid="{6AEE6BAC-46DE-4D68-A2B4-B876CBCD96D1}"/>
    <cellStyle name="หมายเหตุ 5 5 2 4 4" xfId="917" xr:uid="{63813B22-F70B-4BBC-AFCA-6E30C94EE996}"/>
    <cellStyle name="หมายเหตุ 5 5 2 5" xfId="30659" xr:uid="{2FE13A06-D926-463A-9AFD-124AB6C7AFC4}"/>
    <cellStyle name="หมายเหตุ 5 5 2 5 2" xfId="16859" xr:uid="{9381E78E-A8E0-4C7E-A8E3-273BF75168CF}"/>
    <cellStyle name="หมายเหตุ 5 5 2 5 3" xfId="8202" xr:uid="{B17B9FFC-7ECB-4ECC-838F-AE46E153B4DA}"/>
    <cellStyle name="หมายเหตุ 5 5 2 5 4" xfId="3105" xr:uid="{9D7434BE-7F5F-4019-82B3-08E34028771A}"/>
    <cellStyle name="หมายเหตุ 5 5 2 6" xfId="38555" xr:uid="{2666E628-7D67-4FBA-9881-B6FE177B992B}"/>
    <cellStyle name="หมายเหตุ 5 5 2 7" xfId="23932" xr:uid="{E4AFD13B-B0BC-4307-AA7B-323EC907E5F4}"/>
    <cellStyle name="หมายเหตุ 5 5 2 8" xfId="20993" xr:uid="{F26B074E-D348-4AA0-A7D4-3FD524831D22}"/>
    <cellStyle name="หมายเหตุ 5 5 2 9" xfId="10833" xr:uid="{FB9BC8B8-CE61-46E8-8538-8EDE375A27B0}"/>
    <cellStyle name="หมายเหตุ 5 5 3" xfId="28333" xr:uid="{E287EC9C-0751-426A-8753-B809E334D2C5}"/>
    <cellStyle name="หมายเหตุ 5 5 3 2" xfId="14852" xr:uid="{2E7740BE-CCC1-454C-92FB-F123B22EFDA1}"/>
    <cellStyle name="หมายเหตุ 5 5 3 3" xfId="6628" xr:uid="{6274C675-D46B-4E12-B92D-9BB5C615CAF7}"/>
    <cellStyle name="หมายเหตุ 5 5 3 4" xfId="2224" xr:uid="{33659CA0-6410-48D4-8537-453E4DF89785}"/>
    <cellStyle name="หมายเหตุ 5 5 4" xfId="26482" xr:uid="{0591BD90-8C2E-412E-8EA9-64F611FE5D35}"/>
    <cellStyle name="หมายเหตุ 5 5 4 2" xfId="13037" xr:uid="{1BADC500-F134-420D-B10B-A45390B307A2}"/>
    <cellStyle name="หมายเหตุ 5 5 4 3" xfId="5341" xr:uid="{9EF11CDB-E8D1-4D69-8098-42880714BD5E}"/>
    <cellStyle name="หมายเหตุ 5 5 4 4" xfId="1417" xr:uid="{B0C5CB2F-471E-4A47-9E33-134374F8EE63}"/>
    <cellStyle name="หมายเหตุ 5 5 5" xfId="26143" xr:uid="{E56F878D-40D3-4672-B475-9A29F7925E82}"/>
    <cellStyle name="หมายเหตุ 5 5 5 2" xfId="12707" xr:uid="{A18F7824-F34A-45C4-A81A-963B23367291}"/>
    <cellStyle name="หมายเหตุ 5 5 5 3" xfId="5033" xr:uid="{E0048A56-D2BF-4303-8383-76E040BAE52A}"/>
    <cellStyle name="หมายเหตุ 5 5 5 4" xfId="1147" xr:uid="{64DC2CF8-BDD9-4C5D-93BA-F915A85D9301}"/>
    <cellStyle name="หมายเหตุ 5 5 6" xfId="30660" xr:uid="{3D8CAEAF-E820-4006-B93D-9C17E50CF6F3}"/>
    <cellStyle name="หมายเหตุ 5 5 6 2" xfId="16860" xr:uid="{990A195C-534C-44DD-B799-CECA28D53C49}"/>
    <cellStyle name="หมายเหตุ 5 5 6 3" xfId="8203" xr:uid="{73FAA6C5-63DF-4F8E-9A33-80CADA1B2B71}"/>
    <cellStyle name="หมายเหตุ 5 5 6 4" xfId="3106" xr:uid="{66841B38-C4F1-4A91-8F92-3294C87F7AC0}"/>
    <cellStyle name="หมายเหตุ 5 5 7" xfId="39066" xr:uid="{5F58010E-6DDA-427A-B323-250A2D716972}"/>
    <cellStyle name="หมายเหตุ 5 5 8" xfId="24438" xr:uid="{15FA47BF-A37A-46E5-BFEA-EDE9CD2210EB}"/>
    <cellStyle name="หมายเหตุ 5 5 9" xfId="40592" xr:uid="{9A62679B-0724-4301-9DE8-91736959BC2B}"/>
    <cellStyle name="หมายเหตุ 5 6" xfId="41421" xr:uid="{E77EE8BD-41E8-4E7E-9538-292533DE9DD5}"/>
    <cellStyle name="หมายเหตุ 5 6 10" xfId="7027" xr:uid="{4A3133E5-519B-43F9-800F-43B795E3F376}"/>
    <cellStyle name="หมายเหตุ 5 6 2" xfId="30657" xr:uid="{AD286FEA-655C-4F29-B53A-90F5CE07C179}"/>
    <cellStyle name="หมายเหตุ 5 6 2 2" xfId="16857" xr:uid="{2F1C7ADC-1AEC-4CA6-B233-9F8B6726DE31}"/>
    <cellStyle name="หมายเหตุ 5 6 2 3" xfId="8200" xr:uid="{6F253F69-D49B-4A8E-893D-E10476F81D7E}"/>
    <cellStyle name="หมายเหตุ 5 6 2 4" xfId="3103" xr:uid="{EDBF1286-8077-4D6E-8CD7-E5D543CF9B09}"/>
    <cellStyle name="หมายเหตุ 5 6 3" xfId="27832" xr:uid="{8842B619-B9FD-49C5-9617-2922AA7F139D}"/>
    <cellStyle name="หมายเหตุ 5 6 3 2" xfId="14360" xr:uid="{310EEA0C-D739-492F-8078-933D953A9D91}"/>
    <cellStyle name="หมายเหตุ 5 6 3 3" xfId="6250" xr:uid="{3C76DF28-6FF9-415C-A66E-03F0E69AED55}"/>
    <cellStyle name="หมายเหตุ 5 6 3 4" xfId="1924" xr:uid="{A2DE5698-A8AD-4A09-A6B8-B7560FE82363}"/>
    <cellStyle name="หมายเหตุ 5 6 4" xfId="29169" xr:uid="{5814031D-0AB3-417B-84D0-072F0DA3B455}"/>
    <cellStyle name="หมายเหตุ 5 6 4 2" xfId="15533" xr:uid="{44213C37-A208-4C89-815C-A819504A0B79}"/>
    <cellStyle name="หมายเหตุ 5 6 4 3" xfId="7150" xr:uid="{85B89FE5-9416-468B-8D45-24C5A7C6D7D4}"/>
    <cellStyle name="หมายเหตุ 5 6 4 4" xfId="2509" xr:uid="{CF22E910-735D-40BB-80CB-3FA8F710603A}"/>
    <cellStyle name="หมายเหตุ 5 6 5" xfId="25642" xr:uid="{72900992-2632-41EA-8B62-E1DF92F577BB}"/>
    <cellStyle name="หมายเหตุ 5 6 5 2" xfId="12217" xr:uid="{58046E94-817F-45EB-B994-78CC3F541838}"/>
    <cellStyle name="หมายเหตุ 5 6 5 3" xfId="4687" xr:uid="{D9E29747-DA67-4221-B0F2-E3ECD60B8716}"/>
    <cellStyle name="หมายเหตุ 5 6 5 4" xfId="921" xr:uid="{02649E0E-12F1-46BA-8410-1989341EFAFE}"/>
    <cellStyle name="หมายเหตุ 5 6 6" xfId="30658" xr:uid="{E7940E98-0C9C-4CB8-88B8-2F38BE82E65C}"/>
    <cellStyle name="หมายเหตุ 5 6 6 2" xfId="16858" xr:uid="{21AFB7CA-7842-4F0E-B8C0-27D3555B9989}"/>
    <cellStyle name="หมายเหตุ 5 6 6 3" xfId="8201" xr:uid="{CA2543E5-AEA6-4897-834F-1284F4F20870}"/>
    <cellStyle name="หมายเหตุ 5 6 6 4" xfId="3104" xr:uid="{132F22B4-B871-410F-B5F3-9CD6AD6674E6}"/>
    <cellStyle name="หมายเหตุ 5 6 7" xfId="38559" xr:uid="{898E6499-CF1B-48DB-9D6E-B31FE3473635}"/>
    <cellStyle name="หมายเหตุ 5 6 8" xfId="23936" xr:uid="{2FAF0A3B-A1AE-4E7B-84DA-9D84B190ED10}"/>
    <cellStyle name="หมายเหตุ 5 6 9" xfId="40436" xr:uid="{90F8F83D-558A-4559-A9B0-69FAC3C6AB98}"/>
    <cellStyle name="หมายเหตุ 5 7" xfId="30656" xr:uid="{22B36DC1-7A49-4965-A64B-EA657FE0D727}"/>
    <cellStyle name="หมายเหตุ 5 7 2" xfId="16856" xr:uid="{5FD8527D-EAC0-4940-BAA6-8C38AC16A3F3}"/>
    <cellStyle name="หมายเหตุ 5 7 3" xfId="8199" xr:uid="{C571996F-9CCD-40A2-B328-4D2D56DD7F59}"/>
    <cellStyle name="หมายเหตุ 5 7 4" xfId="3102" xr:uid="{DAF4B0C5-638D-45C3-A7FD-D3A9B2C51F5E}"/>
    <cellStyle name="หมายเหตุ 5 8" xfId="30655" xr:uid="{552D337E-42A7-4B5F-9CEC-C129D471456D}"/>
    <cellStyle name="หมายเหตุ 5 8 2" xfId="30654" xr:uid="{02B3BC33-1A1B-49A2-81CC-50C524A97EFF}"/>
    <cellStyle name="หมายเหตุ 5 8 2 2" xfId="16854" xr:uid="{2E938986-897B-4657-B874-D01FA0AE07DD}"/>
    <cellStyle name="หมายเหตุ 5 8 2 3" xfId="8197" xr:uid="{D5860A89-57B8-4597-BE4A-C9C6D57C6624}"/>
    <cellStyle name="หมายเหตุ 5 8 2 4" xfId="3100" xr:uid="{7AC82E59-D452-4837-A6C8-C19E37B2B236}"/>
    <cellStyle name="หมายเหตุ 5 8 3" xfId="16855" xr:uid="{E309C1C9-11DE-4B48-9D79-70B5027FEB5C}"/>
    <cellStyle name="หมายเหตุ 5 8 4" xfId="8198" xr:uid="{A6E99AD4-B12F-4977-8898-260B1E659F8A}"/>
    <cellStyle name="หมายเหตุ 5 8 5" xfId="3101" xr:uid="{69437D8E-AB54-47CC-A035-2DF2B3D70FD4}"/>
    <cellStyle name="หมายเหตุ 5 9" xfId="28337" xr:uid="{0E087EBC-E4CF-468B-A0A0-3FAB2DCB5348}"/>
    <cellStyle name="หมายเหตุ 5 9 2" xfId="14856" xr:uid="{EB326552-8A73-4C92-A93A-11A13E687349}"/>
    <cellStyle name="หมายเหตุ 5 9 3" xfId="6632" xr:uid="{7C00F5F0-F8C0-451B-915F-F23C82D16DD9}"/>
    <cellStyle name="หมายเหตุ 5 9 4" xfId="2228" xr:uid="{DC9EC359-0F94-4BC3-9783-581EBCAB16F3}"/>
    <cellStyle name="หมายเหตุ 6" xfId="41935" xr:uid="{4D39BD2B-A94D-4DB0-92C3-7C7EE8EA9366}"/>
    <cellStyle name="หมายเหตุ 6 10" xfId="26142" xr:uid="{3803F9FF-7C5B-4D89-9D7B-BD741299D4EE}"/>
    <cellStyle name="หมายเหตุ 6 10 2" xfId="12706" xr:uid="{315B1AC2-E9F4-42D7-94E6-2CBC976E0FE2}"/>
    <cellStyle name="หมายเหตุ 6 10 3" xfId="5032" xr:uid="{9E4F6A7D-1278-46CE-9293-B8166556382B}"/>
    <cellStyle name="หมายเหตุ 6 10 4" xfId="1146" xr:uid="{89609F36-8250-44D5-8001-4CC619986048}"/>
    <cellStyle name="หมายเหตุ 6 11" xfId="30653" xr:uid="{EB91F900-BDBF-427D-90D6-3F19B3A24A5E}"/>
    <cellStyle name="หมายเหตุ 6 11 2" xfId="16853" xr:uid="{B8CE75CF-9DF8-44FD-9E67-920943E38DB2}"/>
    <cellStyle name="หมายเหตุ 6 11 3" xfId="8196" xr:uid="{8D78411E-B16A-432E-847A-8DA59390758F}"/>
    <cellStyle name="หมายเหตุ 6 11 4" xfId="3099" xr:uid="{F0FAD979-55D9-4AEA-9BA7-DC80C243CBB6}"/>
    <cellStyle name="หมายเหตุ 6 12" xfId="39065" xr:uid="{808118AD-97EF-483B-B171-FE036D2E4E8D}"/>
    <cellStyle name="หมายเหตุ 6 13" xfId="24437" xr:uid="{1A3FE140-8EF0-4CD4-AA43-2B52AA5715E8}"/>
    <cellStyle name="หมายเหตุ 6 14" xfId="39528" xr:uid="{CFF66BFA-DC28-4716-BB8E-03B115284B7A}"/>
    <cellStyle name="หมายเหตุ 6 15" xfId="4883" xr:uid="{1C2F1DF2-989B-4E89-BD0C-FD358F1B6F6C}"/>
    <cellStyle name="หมายเหตุ 6 2" xfId="41416" xr:uid="{C59EC616-EDCD-4943-8D27-118F728A7A2D}"/>
    <cellStyle name="หมายเหตุ 6 2 10" xfId="10834" xr:uid="{D42E3812-89C0-4ACE-8E2E-CC68CF9A8FA3}"/>
    <cellStyle name="หมายเหตุ 6 2 2" xfId="30651" xr:uid="{87854BA1-EECC-4B88-B782-35415B99F3EB}"/>
    <cellStyle name="หมายเหตุ 6 2 2 2" xfId="16851" xr:uid="{0A56FE1C-086B-40AD-8D5F-BDB26A0F406B}"/>
    <cellStyle name="หมายเหตุ 6 2 2 3" xfId="8194" xr:uid="{CB3C17EC-019D-4014-952C-FB5687027B72}"/>
    <cellStyle name="หมายเหตุ 6 2 2 4" xfId="3097" xr:uid="{183302B6-E515-4621-A706-F5A3B9AE9ED4}"/>
    <cellStyle name="หมายเหตุ 6 2 3" xfId="27827" xr:uid="{98D5D5C9-A5F3-4A44-ABA5-F449F05C013B}"/>
    <cellStyle name="หมายเหตุ 6 2 3 2" xfId="14355" xr:uid="{B11A1350-5546-4D05-A4F6-57AC1F15B504}"/>
    <cellStyle name="หมายเหตุ 6 2 3 3" xfId="6245" xr:uid="{153052CD-F979-451D-82E1-C14CCC689762}"/>
    <cellStyle name="หมายเหตุ 6 2 3 4" xfId="1919" xr:uid="{E32ADD53-6E6C-4638-ADC2-A9B392156CF1}"/>
    <cellStyle name="หมายเหตุ 6 2 4" xfId="30183" xr:uid="{7347935C-E4AF-4C30-A168-7F7F85F4F345}"/>
    <cellStyle name="หมายเหตุ 6 2 4 2" xfId="16453" xr:uid="{92E706CC-249F-4747-B4EA-5375D978B0E5}"/>
    <cellStyle name="หมายเหตุ 6 2 4 3" xfId="7877" xr:uid="{66A50843-A4EE-438A-8207-AC2CE06297E6}"/>
    <cellStyle name="หมายเหตุ 6 2 4 4" xfId="2954" xr:uid="{6653F356-6C19-42AA-8447-549058B4FB48}"/>
    <cellStyle name="หมายเหตุ 6 2 5" xfId="25637" xr:uid="{3953760B-1CE0-4CE6-957C-E11F58241F0B}"/>
    <cellStyle name="หมายเหตุ 6 2 5 2" xfId="12212" xr:uid="{C32B58EC-DA55-4D00-BFEE-27002FBA72F3}"/>
    <cellStyle name="หมายเหตุ 6 2 5 3" xfId="4682" xr:uid="{14EDEC5E-9F78-4216-906F-D24788A44DEE}"/>
    <cellStyle name="หมายเหตุ 6 2 5 4" xfId="916" xr:uid="{E77BE049-B706-439C-9D8A-DC35189259E8}"/>
    <cellStyle name="หมายเหตุ 6 2 6" xfId="30652" xr:uid="{017B6B1D-93E4-401E-80C7-9A7F06E71548}"/>
    <cellStyle name="หมายเหตุ 6 2 6 2" xfId="16852" xr:uid="{23D5AA93-8B30-40A3-8078-554F9B85BEF5}"/>
    <cellStyle name="หมายเหตุ 6 2 6 3" xfId="8195" xr:uid="{113A7549-24DB-4F9B-B656-A4B6CA4C3BB2}"/>
    <cellStyle name="หมายเหตุ 6 2 6 4" xfId="3098" xr:uid="{0D1B62D5-51A3-4F54-AC2E-0134839915F0}"/>
    <cellStyle name="หมายเหตุ 6 2 7" xfId="38554" xr:uid="{F0BA578F-8BE8-4112-9763-04F38B8243A4}"/>
    <cellStyle name="หมายเหตุ 6 2 8" xfId="23931" xr:uid="{7E0DFDC6-7846-43CE-900F-AD664002216F}"/>
    <cellStyle name="หมายเหตุ 6 2 9" xfId="20994" xr:uid="{C537AB6E-6D34-4518-B193-20FEE296E9CB}"/>
    <cellStyle name="หมายเหตุ 6 3" xfId="30650" xr:uid="{6C892E98-3BC2-4914-AA53-D393EF59BE3E}"/>
    <cellStyle name="หมายเหตุ 6 3 2" xfId="16850" xr:uid="{6AED50E3-E6D7-4DBE-9141-3253F522E17F}"/>
    <cellStyle name="หมายเหตุ 6 3 3" xfId="8193" xr:uid="{E7D3856A-0572-488D-B5A7-183FADDF8BF1}"/>
    <cellStyle name="หมายเหตุ 6 3 4" xfId="3096" xr:uid="{EF9C3B3D-1748-4A55-965A-704A79DD9824}"/>
    <cellStyle name="หมายเหตุ 6 4" xfId="30649" xr:uid="{5086CB18-F3F9-4C8F-82C1-BC9A308FB709}"/>
    <cellStyle name="หมายเหตุ 6 4 2" xfId="30648" xr:uid="{6F4B1665-AE37-47C3-B883-037E21DDEA89}"/>
    <cellStyle name="หมายเหตุ 6 4 2 2" xfId="16848" xr:uid="{93487C51-2A01-481E-92C2-34E138CE27CC}"/>
    <cellStyle name="หมายเหตุ 6 4 2 3" xfId="8191" xr:uid="{474D4441-D19D-4FD6-8F0B-970432746E0E}"/>
    <cellStyle name="หมายเหตุ 6 4 2 4" xfId="3094" xr:uid="{2B7A8A44-4060-4FC5-8A84-03A2F7955C4A}"/>
    <cellStyle name="หมายเหตุ 6 4 3" xfId="16849" xr:uid="{E0BE9104-BB72-41EC-B577-190539A38A8E}"/>
    <cellStyle name="หมายเหตุ 6 4 4" xfId="8192" xr:uid="{40D19CD2-9873-4B95-AB17-C3204163F495}"/>
    <cellStyle name="หมายเหตุ 6 4 5" xfId="3095" xr:uid="{94F4456D-EF78-4F9E-918C-F6C005A5917C}"/>
    <cellStyle name="หมายเหตุ 6 5" xfId="30647" xr:uid="{88BFE8D0-C9B8-4569-9B4C-116FFA452190}"/>
    <cellStyle name="หมายเหตุ 6 5 2" xfId="30646" xr:uid="{BA71A09A-2C2F-4157-B4CA-7383793A13E9}"/>
    <cellStyle name="หมายเหตุ 6 5 2 2" xfId="16846" xr:uid="{AF59AB78-D1A9-45DD-A4AE-4442BA8ECCB5}"/>
    <cellStyle name="หมายเหตุ 6 5 2 3" xfId="8189" xr:uid="{E9464761-B7B6-443A-90D4-6BB1762EADC7}"/>
    <cellStyle name="หมายเหตุ 6 5 2 4" xfId="3092" xr:uid="{4ADF473E-A29B-48F4-8979-551AE37F5E29}"/>
    <cellStyle name="หมายเหตุ 6 5 3" xfId="16847" xr:uid="{1A5C1A42-A4AF-47BE-99DC-39D2E33BB9A8}"/>
    <cellStyle name="หมายเหตุ 6 5 4" xfId="8190" xr:uid="{F847B6BF-3726-4A42-B28B-FFD43292E037}"/>
    <cellStyle name="หมายเหตุ 6 5 5" xfId="3093" xr:uid="{A0A11667-07C1-48C7-9227-A568C9B04597}"/>
    <cellStyle name="หมายเหตุ 6 6" xfId="30645" xr:uid="{9ADCD90F-AB15-4DA4-83F3-4C6CEB63CB82}"/>
    <cellStyle name="หมายเหตุ 6 6 2" xfId="16845" xr:uid="{BB5C9A28-2478-459B-897C-2A36FFF5090A}"/>
    <cellStyle name="หมายเหตุ 6 6 3" xfId="8188" xr:uid="{277EA2B8-0C63-40AC-8295-AE07E43E5BF1}"/>
    <cellStyle name="หมายเหตุ 6 6 4" xfId="3091" xr:uid="{975DFDE4-B74D-4965-80A0-F1357D673BAB}"/>
    <cellStyle name="หมายเหตุ 6 7" xfId="30644" xr:uid="{4A3CF7EF-4A47-4095-B2F1-A0F7480D201F}"/>
    <cellStyle name="หมายเหตุ 6 7 2" xfId="30643" xr:uid="{B3B9C8AD-AB91-4F97-8C44-7FBEADC16B2A}"/>
    <cellStyle name="หมายเหตุ 6 7 2 2" xfId="16843" xr:uid="{4B243D7E-0344-4684-92BF-26ED702FCA7C}"/>
    <cellStyle name="หมายเหตุ 6 7 2 3" xfId="8186" xr:uid="{A3EF5D9B-F957-4692-B9B5-B214BAF856A4}"/>
    <cellStyle name="หมายเหตุ 6 7 2 4" xfId="3089" xr:uid="{57F6F5A2-7614-4674-9C74-E3AEC66173A0}"/>
    <cellStyle name="หมายเหตุ 6 7 3" xfId="16844" xr:uid="{CC3CEA73-AAD7-47AB-BFE3-0A21C51EE618}"/>
    <cellStyle name="หมายเหตุ 6 7 4" xfId="8187" xr:uid="{3E5F7050-D43A-40D0-AC7C-2C02AF02A7DE}"/>
    <cellStyle name="หมายเหตุ 6 7 5" xfId="3090" xr:uid="{9D2F753D-C58C-4C0F-BD38-2D343B9A2906}"/>
    <cellStyle name="หมายเหตุ 6 8" xfId="28332" xr:uid="{CD419A5D-899B-40AD-9D15-326FA8A29010}"/>
    <cellStyle name="หมายเหตุ 6 8 2" xfId="14851" xr:uid="{40301DA3-E479-403E-8F27-CF83C55A7D59}"/>
    <cellStyle name="หมายเหตุ 6 8 3" xfId="6627" xr:uid="{223AEEB0-2CFF-4F7E-B7AA-DF6BBE12E3F4}"/>
    <cellStyle name="หมายเหตุ 6 8 4" xfId="2223" xr:uid="{67593434-BFFA-4D97-A1ED-612F4192C195}"/>
    <cellStyle name="หมายเหตุ 6 9" xfId="27603" xr:uid="{15DE1D89-EE0E-4494-B9F7-D5842A614A62}"/>
    <cellStyle name="หมายเหตุ 6 9 2" xfId="14135" xr:uid="{8596AA98-FBDD-4A72-8FDB-E724D06B16F8}"/>
    <cellStyle name="หมายเหตุ 6 9 3" xfId="6099" xr:uid="{F4C0B54A-636A-4E47-84AB-13F3C9EB99D2}"/>
    <cellStyle name="หมายเหตุ 6 9 4" xfId="1831" xr:uid="{146D7FC1-B277-456E-8857-3BC51184DA2C}"/>
    <cellStyle name="หมายเหตุ 7" xfId="41934" xr:uid="{1411676E-498A-49B5-BE1C-30F7A9BE5B87}"/>
    <cellStyle name="หมายเหตุ 7 10" xfId="26141" xr:uid="{D23E006F-76EC-4329-B183-7EF64432F361}"/>
    <cellStyle name="หมายเหตุ 7 10 2" xfId="12705" xr:uid="{6AD41850-2F75-41C0-8716-A12F2D8EDF8D}"/>
    <cellStyle name="หมายเหตุ 7 10 3" xfId="5031" xr:uid="{F90217B6-7C68-4CA9-BBA6-C044D35FFC47}"/>
    <cellStyle name="หมายเหตุ 7 10 4" xfId="1145" xr:uid="{97C81B0C-AF38-49B1-96D3-0E326FAE1034}"/>
    <cellStyle name="หมายเหตุ 7 11" xfId="30642" xr:uid="{F0CE02C1-225A-4F1B-9F76-2B5190E40FD6}"/>
    <cellStyle name="หมายเหตุ 7 11 2" xfId="16842" xr:uid="{CC0BE5AB-1460-4233-A752-8A5056FC6B47}"/>
    <cellStyle name="หมายเหตุ 7 11 3" xfId="8185" xr:uid="{89C35A3F-30FF-4FF7-B8D7-0BBF44DB3688}"/>
    <cellStyle name="หมายเหตุ 7 11 4" xfId="3088" xr:uid="{941FBF1B-27E1-4A03-9603-0370139C63A1}"/>
    <cellStyle name="หมายเหตุ 7 12" xfId="39064" xr:uid="{9519A75D-8561-44BC-AB1C-2C2D6A10C221}"/>
    <cellStyle name="หมายเหตุ 7 13" xfId="24436" xr:uid="{01A92794-A217-48F2-8047-8FDBB7BE5050}"/>
    <cellStyle name="หมายเหตุ 7 14" xfId="40591" xr:uid="{EC239870-BAC5-4166-BF37-56B39E7EAB5A}"/>
    <cellStyle name="หมายเหตุ 7 15" xfId="8136" xr:uid="{59DF4EB6-6411-4D20-8C07-83A5FAFC6F7F}"/>
    <cellStyle name="หมายเหตุ 7 2" xfId="41415" xr:uid="{3BA161C2-A116-4A47-9707-B27747BA8284}"/>
    <cellStyle name="หมายเหตุ 7 2 10" xfId="10835" xr:uid="{BF15C56B-18CF-4E0A-A549-2CB562033CF1}"/>
    <cellStyle name="หมายเหตุ 7 2 2" xfId="30640" xr:uid="{5E9F379D-9BF4-4141-AB5C-6255E44168C9}"/>
    <cellStyle name="หมายเหตุ 7 2 2 2" xfId="16840" xr:uid="{8429D7D7-E2AF-4D5E-8F70-65DF62640CE6}"/>
    <cellStyle name="หมายเหตุ 7 2 2 3" xfId="8183" xr:uid="{10D27AD9-C224-4ED9-ABD9-43BB6E0DB01B}"/>
    <cellStyle name="หมายเหตุ 7 2 2 4" xfId="3086" xr:uid="{9E1ADBDE-C3BE-4EEA-A324-BB0CCC2A75DE}"/>
    <cellStyle name="หมายเหตุ 7 2 3" xfId="27826" xr:uid="{872738FA-8D28-48DF-A86D-C8571E94E136}"/>
    <cellStyle name="หมายเหตุ 7 2 3 2" xfId="14354" xr:uid="{956E2472-00EB-476A-82D5-5248C374B9C4}"/>
    <cellStyle name="หมายเหตุ 7 2 3 3" xfId="6244" xr:uid="{E8F0BB85-D52F-4708-8D87-F8E913988148}"/>
    <cellStyle name="หมายเหตุ 7 2 3 4" xfId="1918" xr:uid="{B952D4D4-A23E-4D29-A24B-9828F2B2BE19}"/>
    <cellStyle name="หมายเหตุ 7 2 4" xfId="30182" xr:uid="{D0F4D41F-3EB7-4E5D-B60F-3DCF631C56F9}"/>
    <cellStyle name="หมายเหตุ 7 2 4 2" xfId="16452" xr:uid="{DB09E78E-2246-4A02-8D70-EB73F452A23A}"/>
    <cellStyle name="หมายเหตุ 7 2 4 3" xfId="7876" xr:uid="{B3B1C0AB-448A-4559-8682-9897FD5C2628}"/>
    <cellStyle name="หมายเหตุ 7 2 4 4" xfId="2953" xr:uid="{13B1D321-0370-4D10-A75A-5183783FC7C9}"/>
    <cellStyle name="หมายเหตุ 7 2 5" xfId="25636" xr:uid="{11D9B99E-6A0F-472C-9733-DE188C7CD06B}"/>
    <cellStyle name="หมายเหตุ 7 2 5 2" xfId="12211" xr:uid="{CB2D5A20-3EC1-4810-B718-FF6FB53A6795}"/>
    <cellStyle name="หมายเหตุ 7 2 5 3" xfId="4681" xr:uid="{BC9E643E-1505-4C77-88A8-D528DE3A444D}"/>
    <cellStyle name="หมายเหตุ 7 2 5 4" xfId="915" xr:uid="{A5413CF2-0B78-4694-BC73-DBDEB80C6C1B}"/>
    <cellStyle name="หมายเหตุ 7 2 6" xfId="30641" xr:uid="{77FB6887-D1EB-41B6-B834-5EFB3B490950}"/>
    <cellStyle name="หมายเหตุ 7 2 6 2" xfId="16841" xr:uid="{D5781327-4724-47B7-8AA0-79ACE1A2DCEF}"/>
    <cellStyle name="หมายเหตุ 7 2 6 3" xfId="8184" xr:uid="{AA3B9D62-41E6-4D5C-86A6-4B07D9CC14B9}"/>
    <cellStyle name="หมายเหตุ 7 2 6 4" xfId="3087" xr:uid="{62FE7E0E-7155-49DB-B5FE-1D79C1E7A2A6}"/>
    <cellStyle name="หมายเหตุ 7 2 7" xfId="38553" xr:uid="{DBF31894-0A70-456B-AF8D-05B993B6F35D}"/>
    <cellStyle name="หมายเหตุ 7 2 8" xfId="23930" xr:uid="{B390CECC-2ABA-4E54-8B7F-F9784D722655}"/>
    <cellStyle name="หมายเหตุ 7 2 9" xfId="20995" xr:uid="{D46B605F-7103-4D6D-A0A2-23F38FF08F01}"/>
    <cellStyle name="หมายเหตุ 7 3" xfId="30639" xr:uid="{D44B1B37-06C7-4B66-8076-C65C83471513}"/>
    <cellStyle name="หมายเหตุ 7 3 2" xfId="16839" xr:uid="{99162E76-D62A-4C84-AF6B-895427F83B4E}"/>
    <cellStyle name="หมายเหตุ 7 3 3" xfId="8182" xr:uid="{1354F91F-72B7-4F8E-A48A-1F49A4F61FAC}"/>
    <cellStyle name="หมายเหตุ 7 3 4" xfId="3085" xr:uid="{CC1D338E-E8DE-49F8-A709-DAA0564B6DA2}"/>
    <cellStyle name="หมายเหตุ 7 4" xfId="30638" xr:uid="{60A594F7-BD93-4FAF-98DF-13E3BE4FDDCE}"/>
    <cellStyle name="หมายเหตุ 7 4 2" xfId="30637" xr:uid="{4A0A8625-E5EF-4F2D-AD1A-9DA4E853A762}"/>
    <cellStyle name="หมายเหตุ 7 4 2 2" xfId="16837" xr:uid="{209ED8D2-A37A-4D06-A7C8-F495E31325B0}"/>
    <cellStyle name="หมายเหตุ 7 4 2 3" xfId="8180" xr:uid="{78AD31F3-9B62-4BFB-8F68-DC4A7410C5CF}"/>
    <cellStyle name="หมายเหตุ 7 4 2 4" xfId="3083" xr:uid="{A3922D2A-674A-46A2-BBF5-66D6DFE0BCB5}"/>
    <cellStyle name="หมายเหตุ 7 4 3" xfId="16838" xr:uid="{1EFC201B-E8C1-4D61-96B0-A818C1EBAB9F}"/>
    <cellStyle name="หมายเหตุ 7 4 4" xfId="8181" xr:uid="{E237987A-AE19-4CED-9CC9-026DD08D1507}"/>
    <cellStyle name="หมายเหตุ 7 4 5" xfId="3084" xr:uid="{E29DC076-CBF1-4567-B002-128022F8ED48}"/>
    <cellStyle name="หมายเหตุ 7 5" xfId="30636" xr:uid="{CFA01EF0-FE6F-4D7F-A23A-492E05CF9F23}"/>
    <cellStyle name="หมายเหตุ 7 5 2" xfId="30635" xr:uid="{29BDBD63-211B-4DEC-A27D-3AED6F3D4F8C}"/>
    <cellStyle name="หมายเหตุ 7 5 2 2" xfId="16835" xr:uid="{BB64D81C-ECD0-4C54-A4C2-373375343953}"/>
    <cellStyle name="หมายเหตุ 7 5 2 3" xfId="8178" xr:uid="{BD5F0F3C-C07E-4E3C-9DE6-3FC221FBB3BD}"/>
    <cellStyle name="หมายเหตุ 7 5 2 4" xfId="3081" xr:uid="{A3DC984F-9DC7-42E9-B62D-16361A6AA0AA}"/>
    <cellStyle name="หมายเหตุ 7 5 3" xfId="16836" xr:uid="{4ADFD8B6-A3D0-4558-A486-4B32B879746F}"/>
    <cellStyle name="หมายเหตุ 7 5 4" xfId="8179" xr:uid="{81E41293-337D-4E20-AA4D-20F038653019}"/>
    <cellStyle name="หมายเหตุ 7 5 5" xfId="3082" xr:uid="{1E068572-BDF0-4C07-8136-6B12AEE3E609}"/>
    <cellStyle name="หมายเหตุ 7 6" xfId="30634" xr:uid="{E14453E0-1B8B-456F-AB73-049B8C0DF707}"/>
    <cellStyle name="หมายเหตุ 7 6 2" xfId="16834" xr:uid="{1DDB11D9-6A22-4A34-83D4-973DDE623225}"/>
    <cellStyle name="หมายเหตุ 7 6 3" xfId="8177" xr:uid="{E3B10C6B-89B9-4254-A9CB-BEDBB5258862}"/>
    <cellStyle name="หมายเหตุ 7 6 4" xfId="3080" xr:uid="{32FEE766-5DF2-4973-A5C4-DBB98B577046}"/>
    <cellStyle name="หมายเหตุ 7 7" xfId="30633" xr:uid="{D25C5EF8-69BC-4BB7-836C-93C49AA6E5AB}"/>
    <cellStyle name="หมายเหตุ 7 7 2" xfId="30632" xr:uid="{3ACB063A-7E58-47F4-A3FB-82F702249250}"/>
    <cellStyle name="หมายเหตุ 7 7 2 2" xfId="16832" xr:uid="{4F04B706-FFF0-4777-B318-E26C3D126C15}"/>
    <cellStyle name="หมายเหตุ 7 7 2 3" xfId="8175" xr:uid="{63C3D94B-3479-4B3F-9057-BA53E9B29C26}"/>
    <cellStyle name="หมายเหตุ 7 7 2 4" xfId="3078" xr:uid="{2433E357-DF3D-425E-8F36-CD9F0A3FDA3A}"/>
    <cellStyle name="หมายเหตุ 7 7 3" xfId="16833" xr:uid="{44A78293-C3B0-4D44-8677-B3CAD315F78F}"/>
    <cellStyle name="หมายเหตุ 7 7 4" xfId="8176" xr:uid="{AF627CD9-9D0F-459D-AFD7-8291C60D5688}"/>
    <cellStyle name="หมายเหตุ 7 7 5" xfId="3079" xr:uid="{D26D5933-F699-4553-9E47-413FD1DC7BEE}"/>
    <cellStyle name="หมายเหตุ 7 8" xfId="28331" xr:uid="{85A36F04-142C-4F65-A1E4-4C537A0E3C5D}"/>
    <cellStyle name="หมายเหตุ 7 8 2" xfId="14850" xr:uid="{0342A568-D087-421E-83FA-2BAAF9435C67}"/>
    <cellStyle name="หมายเหตุ 7 8 3" xfId="6626" xr:uid="{5F700972-E45A-4188-AAAB-3D3BEA798C94}"/>
    <cellStyle name="หมายเหตุ 7 8 4" xfId="2222" xr:uid="{AB28A482-EFED-4407-9CBA-A45820B524AF}"/>
    <cellStyle name="หมายเหตุ 7 9" xfId="28856" xr:uid="{BFE175F6-E18B-4BA0-A1DE-35ABF2473E62}"/>
    <cellStyle name="หมายเหตุ 7 9 2" xfId="15265" xr:uid="{95EF1932-B8CB-42B3-9FE2-68FD6681B848}"/>
    <cellStyle name="หมายเหตุ 7 9 3" xfId="6963" xr:uid="{2872FA2A-39AC-4C1D-B1C0-D0540443505B}"/>
    <cellStyle name="หมายเหตุ 7 9 4" xfId="2463" xr:uid="{85A88C41-9E38-4447-948B-5E0B71FF90EF}"/>
    <cellStyle name="หมายเหตุ 8" xfId="41933" xr:uid="{81A4C2F0-70EB-4B0F-879F-285D3DE5E31A}"/>
    <cellStyle name="หมายเหตุ 8 10" xfId="26140" xr:uid="{B8E9F35C-F2FD-4FB8-B423-AA5619BDF0D9}"/>
    <cellStyle name="หมายเหตุ 8 10 2" xfId="12704" xr:uid="{D9549BE7-C7A5-4A1E-8125-3C88DA8DE433}"/>
    <cellStyle name="หมายเหตุ 8 10 3" xfId="5030" xr:uid="{91642D9E-2AB9-425B-B2EC-20CA596DBD6B}"/>
    <cellStyle name="หมายเหตุ 8 10 4" xfId="1144" xr:uid="{416DABC8-B60B-4F13-9B41-AC4C62AA093F}"/>
    <cellStyle name="หมายเหตุ 8 11" xfId="30631" xr:uid="{92A75D59-BBA7-4676-B19F-EDECDF7457D0}"/>
    <cellStyle name="หมายเหตุ 8 11 2" xfId="16831" xr:uid="{C02C474A-7C07-4561-95A5-8188EE89B6DD}"/>
    <cellStyle name="หมายเหตุ 8 11 3" xfId="8174" xr:uid="{75BC9316-72E3-4D9A-A050-3A4B3FE0FD68}"/>
    <cellStyle name="หมายเหตุ 8 11 4" xfId="3077" xr:uid="{43B587C7-D2E8-4C02-8D51-90108B5D0E1F}"/>
    <cellStyle name="หมายเหตุ 8 12" xfId="39063" xr:uid="{D300E597-BFA3-41FC-8443-EDAFA3695A8F}"/>
    <cellStyle name="หมายเหตุ 8 13" xfId="24435" xr:uid="{52D7CE96-C250-4297-9269-35C77921531F}"/>
    <cellStyle name="หมายเหตุ 8 14" xfId="40590" xr:uid="{F30A4591-E1E0-4EEF-A578-5420F473A08F}"/>
    <cellStyle name="หมายเหตุ 8 15" xfId="10527" xr:uid="{A8BFED97-8E72-4EDA-8A23-98BF18A1188E}"/>
    <cellStyle name="หมายเหตุ 8 2" xfId="41414" xr:uid="{F71F4B29-2ACA-4C20-A01A-BB906176514D}"/>
    <cellStyle name="หมายเหตุ 8 2 10" xfId="10836" xr:uid="{55B42772-CCB3-43F0-83CF-ED0854A6189F}"/>
    <cellStyle name="หมายเหตุ 8 2 2" xfId="30629" xr:uid="{F603740D-2D28-460F-8AC4-F8F30F9DCDA0}"/>
    <cellStyle name="หมายเหตุ 8 2 2 2" xfId="16829" xr:uid="{75D850EB-873B-4CE0-9963-14C1B34A0066}"/>
    <cellStyle name="หมายเหตุ 8 2 2 3" xfId="8172" xr:uid="{EA058DB0-D973-4B91-9DDC-A7182AADCE8B}"/>
    <cellStyle name="หมายเหตุ 8 2 2 4" xfId="3075" xr:uid="{6D5182D3-00EA-4D13-93DA-AAC2835660D1}"/>
    <cellStyle name="หมายเหตุ 8 2 3" xfId="27825" xr:uid="{B238074D-0B22-4FCD-B23D-2E086DB17E9C}"/>
    <cellStyle name="หมายเหตุ 8 2 3 2" xfId="14353" xr:uid="{166FE024-A105-49CA-BCEF-E9498F5B6334}"/>
    <cellStyle name="หมายเหตุ 8 2 3 3" xfId="6243" xr:uid="{374D4B65-0153-4FAD-99C0-05757FECDAFB}"/>
    <cellStyle name="หมายเหตุ 8 2 3 4" xfId="1917" xr:uid="{657090D4-A457-4252-9A8F-35210EF9745C}"/>
    <cellStyle name="หมายเหตุ 8 2 4" xfId="29553" xr:uid="{A3A72A92-9257-4740-B2CE-2F691BEF3981}"/>
    <cellStyle name="หมายเหตุ 8 2 4 2" xfId="15887" xr:uid="{5D3DAE41-7C34-4996-8368-17812FA13610}"/>
    <cellStyle name="หมายเหตุ 8 2 4 3" xfId="7374" xr:uid="{3295F755-FBB0-41F7-831F-8D15FFA32322}"/>
    <cellStyle name="หมายเหตุ 8 2 4 4" xfId="2633" xr:uid="{031A6FEB-8C52-48F1-9FD4-FB19EC1D0D0A}"/>
    <cellStyle name="หมายเหตุ 8 2 5" xfId="25635" xr:uid="{BDA01A05-93ED-4AE4-8692-96413D837608}"/>
    <cellStyle name="หมายเหตุ 8 2 5 2" xfId="12210" xr:uid="{66BC0E49-5922-4120-8E5B-E1FD02CF7CA8}"/>
    <cellStyle name="หมายเหตุ 8 2 5 3" xfId="4680" xr:uid="{460C8124-FF10-4217-B51C-2FBF03AE1F67}"/>
    <cellStyle name="หมายเหตุ 8 2 5 4" xfId="914" xr:uid="{BDADE074-3781-4B7A-9C35-3E628720CB09}"/>
    <cellStyle name="หมายเหตุ 8 2 6" xfId="30630" xr:uid="{3B07E00E-1E88-496A-97ED-9793F0A52634}"/>
    <cellStyle name="หมายเหตุ 8 2 6 2" xfId="16830" xr:uid="{1F0008DE-CFDA-4F16-BF09-DA219B8CD507}"/>
    <cellStyle name="หมายเหตุ 8 2 6 3" xfId="8173" xr:uid="{07E12271-5462-4EFA-921C-88BA45EAA000}"/>
    <cellStyle name="หมายเหตุ 8 2 6 4" xfId="3076" xr:uid="{65FAC687-2293-44D5-A756-95AFA0CEDA36}"/>
    <cellStyle name="หมายเหตุ 8 2 7" xfId="38552" xr:uid="{294B9A0C-29E0-4AD9-8B87-F674AFB90528}"/>
    <cellStyle name="หมายเหตุ 8 2 8" xfId="23929" xr:uid="{5E070910-A1E2-4547-A584-0EC0031C3233}"/>
    <cellStyle name="หมายเหตุ 8 2 9" xfId="20996" xr:uid="{00EAF1D6-663E-4EAE-A05F-3894C86B260C}"/>
    <cellStyle name="หมายเหตุ 8 3" xfId="30628" xr:uid="{51DD31ED-0B93-4EAC-80BA-B10726A617BC}"/>
    <cellStyle name="หมายเหตุ 8 3 2" xfId="16828" xr:uid="{1CCC58F8-09FE-4647-98B5-831F95059E23}"/>
    <cellStyle name="หมายเหตุ 8 3 3" xfId="8171" xr:uid="{23E10666-48E2-426A-BB88-148C6F26E09D}"/>
    <cellStyle name="หมายเหตุ 8 3 4" xfId="3074" xr:uid="{C9CB5C1D-876F-4F92-A5CB-8922A8447D13}"/>
    <cellStyle name="หมายเหตุ 8 4" xfId="30627" xr:uid="{D59DF3F3-0A07-473E-9E02-6344CB0D45C6}"/>
    <cellStyle name="หมายเหตุ 8 4 2" xfId="30626" xr:uid="{8B571E3E-85A1-4DE6-874D-20287C7CFD89}"/>
    <cellStyle name="หมายเหตุ 8 4 2 2" xfId="16826" xr:uid="{0C4DB28A-E209-46B7-8946-CA92D234BF22}"/>
    <cellStyle name="หมายเหตุ 8 4 2 3" xfId="8169" xr:uid="{4F049B0D-E1E5-435C-979B-9023E3FDF8A3}"/>
    <cellStyle name="หมายเหตุ 8 4 2 4" xfId="3072" xr:uid="{945822CA-72A1-4C17-981B-3FC71B8292C8}"/>
    <cellStyle name="หมายเหตุ 8 4 3" xfId="16827" xr:uid="{5F2B697E-6828-491C-A717-B5878F356089}"/>
    <cellStyle name="หมายเหตุ 8 4 4" xfId="8170" xr:uid="{361490E2-D87B-4FEE-9B3E-BB20EDA1FD58}"/>
    <cellStyle name="หมายเหตุ 8 4 5" xfId="3073" xr:uid="{0DF6BC30-5EAF-4DA5-A40A-AEB778FC2CD3}"/>
    <cellStyle name="หมายเหตุ 8 5" xfId="30625" xr:uid="{719F7935-1F2C-44BF-89E5-2855D14B4DA2}"/>
    <cellStyle name="หมายเหตุ 8 5 2" xfId="30624" xr:uid="{F03FC40D-40DD-42C4-A0D8-70D4A3D57CB1}"/>
    <cellStyle name="หมายเหตุ 8 5 2 2" xfId="16824" xr:uid="{397E5C57-7058-47DD-BC47-B1965A0D6478}"/>
    <cellStyle name="หมายเหตุ 8 5 2 3" xfId="8167" xr:uid="{DEFB4EC4-0EB4-403C-8FD9-BD6EDABDC44E}"/>
    <cellStyle name="หมายเหตุ 8 5 2 4" xfId="3070" xr:uid="{AA7F9840-D791-404D-9340-5D7837E7A13D}"/>
    <cellStyle name="หมายเหตุ 8 5 3" xfId="16825" xr:uid="{4DA93E3F-C31A-4A64-9BDB-4D264D6BEE10}"/>
    <cellStyle name="หมายเหตุ 8 5 4" xfId="8168" xr:uid="{AD85CC6D-4288-4643-A8E3-64DFA9F5463F}"/>
    <cellStyle name="หมายเหตุ 8 5 5" xfId="3071" xr:uid="{33298A47-F024-44F3-B706-6A8FB7811C33}"/>
    <cellStyle name="หมายเหตุ 8 6" xfId="30623" xr:uid="{78274A71-2D5E-43FF-A377-68043D4373A6}"/>
    <cellStyle name="หมายเหตุ 8 6 2" xfId="16823" xr:uid="{B8962BFD-2F5A-4363-B6E2-0506CE05B18B}"/>
    <cellStyle name="หมายเหตุ 8 6 3" xfId="8166" xr:uid="{3295F481-4CC8-441F-90F0-82E23A3F973D}"/>
    <cellStyle name="หมายเหตุ 8 6 4" xfId="3069" xr:uid="{6A27A237-D550-40D6-9A9B-25C55246FC31}"/>
    <cellStyle name="หมายเหตุ 8 7" xfId="30622" xr:uid="{895EA630-F79E-4EA7-B098-48E899019431}"/>
    <cellStyle name="หมายเหตุ 8 7 2" xfId="30621" xr:uid="{A9898ABF-77C5-489B-AD9E-50A2BEB7E907}"/>
    <cellStyle name="หมายเหตุ 8 7 2 2" xfId="16821" xr:uid="{9AE720F1-CEE3-487A-A752-CD7C908D8985}"/>
    <cellStyle name="หมายเหตุ 8 7 2 3" xfId="8164" xr:uid="{8E01A77C-DD98-49AE-B256-3578BF905D09}"/>
    <cellStyle name="หมายเหตุ 8 7 2 4" xfId="3067" xr:uid="{1330CB02-13A3-4304-8022-7DF138239188}"/>
    <cellStyle name="หมายเหตุ 8 7 3" xfId="16822" xr:uid="{91C5EDC4-5474-4D34-8041-A5AB1A3DAB5A}"/>
    <cellStyle name="หมายเหตุ 8 7 4" xfId="8165" xr:uid="{7CEB26B0-5170-4E80-AACF-6F09444F8E6D}"/>
    <cellStyle name="หมายเหตุ 8 7 5" xfId="3068" xr:uid="{B818008C-942A-47D9-A6A4-509E26296AB0}"/>
    <cellStyle name="หมายเหตุ 8 8" xfId="28330" xr:uid="{8F1BF6A3-A71D-494E-93F1-3C57F2317EF8}"/>
    <cellStyle name="หมายเหตุ 8 8 2" xfId="14849" xr:uid="{6C7ECB92-3820-4C55-A8AE-BD50B4FCEDAF}"/>
    <cellStyle name="หมายเหตุ 8 8 3" xfId="6625" xr:uid="{5DE5E9F7-82F8-4B97-B62B-6DA1B3A58566}"/>
    <cellStyle name="หมายเหตุ 8 8 4" xfId="2221" xr:uid="{3B894CB4-8727-4FA0-9202-F017861DDD77}"/>
    <cellStyle name="หมายเหตุ 8 9" xfId="27604" xr:uid="{D4366FFF-D40F-44E0-9749-06460279CD67}"/>
    <cellStyle name="หมายเหตุ 8 9 2" xfId="14136" xr:uid="{2E3455A3-4AB4-4431-8203-4A0BC7140C51}"/>
    <cellStyle name="หมายเหตุ 8 9 3" xfId="6100" xr:uid="{5DE856E9-F77E-4E44-995D-B3DF42867567}"/>
    <cellStyle name="หมายเหตุ 8 9 4" xfId="1832" xr:uid="{BBF2E391-6191-4787-9DC9-9C2A0FAA70D2}"/>
    <cellStyle name="หมายเหตุ 9" xfId="41932" xr:uid="{8DF3C2D0-96D3-46D5-800E-419FB612CB33}"/>
    <cellStyle name="หมายเหตุ 9 10" xfId="30620" xr:uid="{08D6AC05-D225-420C-AB14-D285F01468B5}"/>
    <cellStyle name="หมายเหตุ 9 10 2" xfId="16820" xr:uid="{A83A0677-C2AA-4AB0-9609-80439C1822CC}"/>
    <cellStyle name="หมายเหตุ 9 10 3" xfId="8163" xr:uid="{32DFF1BB-3454-4C18-858B-DFE7FF2D7EF1}"/>
    <cellStyle name="หมายเหตุ 9 10 4" xfId="3066" xr:uid="{637F3CB4-3755-469C-8DF1-7AFF5BD3D8E4}"/>
    <cellStyle name="หมายเหตุ 9 11" xfId="39062" xr:uid="{033BB743-2AF6-4A71-B616-1DA601A90B76}"/>
    <cellStyle name="หมายเหตุ 9 12" xfId="24434" xr:uid="{3A7042E6-88D6-4960-A1C8-670E0FD22769}"/>
    <cellStyle name="หมายเหตุ 9 13" xfId="40589" xr:uid="{2E88C891-08C0-483C-BF5E-7CBAA1FAE3EB}"/>
    <cellStyle name="หมายเหตุ 9 14" xfId="5722" xr:uid="{90DBE94F-EBE5-49FE-B71D-79922B857F1C}"/>
    <cellStyle name="หมายเหตุ 9 2" xfId="41413" xr:uid="{52FEB0C7-C6A7-4748-BEF4-BBE2E4DF53EC}"/>
    <cellStyle name="หมายเหตุ 9 2 10" xfId="10837" xr:uid="{7BF39893-1564-4CD4-B087-C5607375B009}"/>
    <cellStyle name="หมายเหตุ 9 2 2" xfId="30618" xr:uid="{8C68F43A-359D-4A31-B83D-1CEDBA88788D}"/>
    <cellStyle name="หมายเหตุ 9 2 2 2" xfId="16818" xr:uid="{54BBD79B-01DB-40ED-8107-13425AD66095}"/>
    <cellStyle name="หมายเหตุ 9 2 2 3" xfId="8161" xr:uid="{F8FEF0DB-FD58-4FB7-AE60-1D7BF94EA68B}"/>
    <cellStyle name="หมายเหตุ 9 2 2 4" xfId="3064" xr:uid="{A69C8CD5-17FA-4688-AC7A-D19B992737B0}"/>
    <cellStyle name="หมายเหตุ 9 2 3" xfId="27824" xr:uid="{D2E8A559-464D-4276-9C66-9D1BCA1AA5EC}"/>
    <cellStyle name="หมายเหตุ 9 2 3 2" xfId="14352" xr:uid="{AE1DE4BC-39FA-44DF-AB8E-4E715C48AAEE}"/>
    <cellStyle name="หมายเหตุ 9 2 3 3" xfId="6242" xr:uid="{E3EAD40F-797D-4F03-8058-10640054B64C}"/>
    <cellStyle name="หมายเหตุ 9 2 3 4" xfId="1916" xr:uid="{FE075063-E3D6-43BA-9BF4-57202F96A956}"/>
    <cellStyle name="หมายเหตุ 9 2 4" xfId="29552" xr:uid="{F945A6AD-A3AB-413E-A731-177929DE687A}"/>
    <cellStyle name="หมายเหตุ 9 2 4 2" xfId="15886" xr:uid="{736CAF1E-43A5-4075-B970-CD49CF9931C3}"/>
    <cellStyle name="หมายเหตุ 9 2 4 3" xfId="7373" xr:uid="{41F91B13-9875-4FF9-8E42-3B43BA6F6717}"/>
    <cellStyle name="หมายเหตุ 9 2 4 4" xfId="2632" xr:uid="{32A9ED50-444B-432F-8CD9-E5BC6DBB8D15}"/>
    <cellStyle name="หมายเหตุ 9 2 5" xfId="25634" xr:uid="{6495B0FB-1219-4D7F-BBA2-74EACD4D9BBC}"/>
    <cellStyle name="หมายเหตุ 9 2 5 2" xfId="12209" xr:uid="{DB253FA2-CD36-4B6D-9C2B-72C2C971E02C}"/>
    <cellStyle name="หมายเหตุ 9 2 5 3" xfId="4679" xr:uid="{2BC9A0F0-8D4B-413C-924E-6498BFA760C3}"/>
    <cellStyle name="หมายเหตุ 9 2 5 4" xfId="913" xr:uid="{9A4CBBDB-46EC-46F7-94B7-218355113550}"/>
    <cellStyle name="หมายเหตุ 9 2 6" xfId="30619" xr:uid="{D97FE697-6841-4C00-A736-EA5EC9AE8441}"/>
    <cellStyle name="หมายเหตุ 9 2 6 2" xfId="16819" xr:uid="{12D34D96-774B-4096-BFE5-82DAC5F53D0F}"/>
    <cellStyle name="หมายเหตุ 9 2 6 3" xfId="8162" xr:uid="{DE6F5EC4-8137-4549-9648-804B652DBCDA}"/>
    <cellStyle name="หมายเหตุ 9 2 6 4" xfId="3065" xr:uid="{889269B3-9911-432E-BDB7-C1F8FC5FF33F}"/>
    <cellStyle name="หมายเหตุ 9 2 7" xfId="38551" xr:uid="{E6C9FA1E-6F82-44ED-8A82-D8DB4FE4E827}"/>
    <cellStyle name="หมายเหตุ 9 2 8" xfId="23928" xr:uid="{2712D2B5-90FC-4F6B-A1D6-D560285706BA}"/>
    <cellStyle name="หมายเหตุ 9 2 9" xfId="40435" xr:uid="{1D8CBBEA-6F62-474E-BEFB-624270CA8C16}"/>
    <cellStyle name="หมายเหตุ 9 3" xfId="30617" xr:uid="{C305CC4D-93B5-4DEB-9278-F8B0522107AE}"/>
    <cellStyle name="หมายเหตุ 9 3 2" xfId="30616" xr:uid="{B4659184-3FA5-42D2-A0C5-54D17D5A4F0E}"/>
    <cellStyle name="หมายเหตุ 9 3 2 2" xfId="16816" xr:uid="{8BFA2310-D916-451C-8487-047BD96F38EC}"/>
    <cellStyle name="หมายเหตุ 9 3 2 3" xfId="8159" xr:uid="{BB749F25-3B7E-42A4-9B3F-B6273A509F18}"/>
    <cellStyle name="หมายเหตุ 9 3 2 4" xfId="3062" xr:uid="{D5450786-1F76-426B-87CF-4B615E9FB07C}"/>
    <cellStyle name="หมายเหตุ 9 3 3" xfId="16817" xr:uid="{E425A81E-96C9-44E3-B04B-FCCE919A0A5B}"/>
    <cellStyle name="หมายเหตุ 9 3 4" xfId="8160" xr:uid="{41C8D996-401B-44F7-8D62-799C3F749594}"/>
    <cellStyle name="หมายเหตุ 9 3 5" xfId="3063" xr:uid="{0ECB112C-652F-4365-B6A3-2B5774BA215E}"/>
    <cellStyle name="หมายเหตุ 9 4" xfId="30615" xr:uid="{D348D4B1-561C-4F32-8BE6-23BF622326EC}"/>
    <cellStyle name="หมายเหตุ 9 4 2" xfId="16815" xr:uid="{AFBC01A3-0DE7-4C0F-9287-3A64BE383FD6}"/>
    <cellStyle name="หมายเหตุ 9 4 3" xfId="8158" xr:uid="{5BCFADDE-F7B2-4CAA-88BC-DCA6E8A85E97}"/>
    <cellStyle name="หมายเหตุ 9 4 4" xfId="3061" xr:uid="{E969C93A-AAA8-4AA7-9C07-238E6F0809E5}"/>
    <cellStyle name="หมายเหตุ 9 5" xfId="30614" xr:uid="{0831C1B5-37BC-4F6A-984A-230F86B951EA}"/>
    <cellStyle name="หมายเหตุ 9 5 2" xfId="16814" xr:uid="{0513ECBB-F0D5-4E26-804B-971C9602C020}"/>
    <cellStyle name="หมายเหตุ 9 5 3" xfId="8157" xr:uid="{AF618A5F-73C3-4928-9894-8535DE97AB10}"/>
    <cellStyle name="หมายเหตุ 9 5 4" xfId="3060" xr:uid="{9046BDF5-F95C-487E-9338-705BCBB858A3}"/>
    <cellStyle name="หมายเหตุ 9 6" xfId="30613" xr:uid="{5261E59E-B4D2-489B-86F0-0FFB2C0FC993}"/>
    <cellStyle name="หมายเหตุ 9 6 2" xfId="30612" xr:uid="{92DAA182-C860-4EF7-B04F-F97724D088A4}"/>
    <cellStyle name="หมายเหตุ 9 6 2 2" xfId="16812" xr:uid="{2BBCFAEC-4645-4615-B7F0-D21543F3028D}"/>
    <cellStyle name="หมายเหตุ 9 6 2 3" xfId="8155" xr:uid="{4CDC64EA-516D-49A0-A67F-A1C22DA61104}"/>
    <cellStyle name="หมายเหตุ 9 6 2 4" xfId="3058" xr:uid="{372F9230-2879-4438-8674-59C898B1B205}"/>
    <cellStyle name="หมายเหตุ 9 6 3" xfId="16813" xr:uid="{3FA41DAF-AFA4-4AEA-B21D-7DFE9C728941}"/>
    <cellStyle name="หมายเหตุ 9 6 4" xfId="8156" xr:uid="{6F1C338E-50ED-4ADB-9FF2-6F51AE095E27}"/>
    <cellStyle name="หมายเหตุ 9 6 5" xfId="3059" xr:uid="{92BB3C4B-5583-488F-9F84-4C8E72EAC817}"/>
    <cellStyle name="หมายเหตุ 9 7" xfId="28329" xr:uid="{35008222-60CE-4FB7-BE14-890E9CF073B9}"/>
    <cellStyle name="หมายเหตุ 9 7 2" xfId="14848" xr:uid="{C961062A-83CD-4675-84F3-43B504746E30}"/>
    <cellStyle name="หมายเหตุ 9 7 3" xfId="6624" xr:uid="{BC7CAEE7-6787-4D01-947B-CAF2C0201603}"/>
    <cellStyle name="หมายเหตุ 9 7 4" xfId="2220" xr:uid="{E3C1D216-94AD-4194-9AAB-98FF71AA2823}"/>
    <cellStyle name="หมายเหตุ 9 8" xfId="27605" xr:uid="{006B6776-66D3-47DD-A58F-2E7B6B60551D}"/>
    <cellStyle name="หมายเหตุ 9 8 2" xfId="14137" xr:uid="{3ABFC4FA-06C4-4E45-BD91-8957A2363CEE}"/>
    <cellStyle name="หมายเหตุ 9 8 3" xfId="6101" xr:uid="{640C11F8-2EA8-4674-98F6-08B08A4C8762}"/>
    <cellStyle name="หมายเหตุ 9 8 4" xfId="1833" xr:uid="{F090FAD6-314A-4028-B475-F8176CA64992}"/>
    <cellStyle name="หมายเหตุ 9 9" xfId="26139" xr:uid="{8D0C3BD4-A20B-4BE9-917E-989DFFB3F7A2}"/>
    <cellStyle name="หมายเหตุ 9 9 2" xfId="12703" xr:uid="{760D1FA7-00EF-4396-A41C-DE146E2E0BE6}"/>
    <cellStyle name="หมายเหตุ 9 9 3" xfId="5029" xr:uid="{9B26DFD9-6863-4F36-9F65-94246A2CACD9}"/>
    <cellStyle name="หมายเหตุ 9 9 4" xfId="1143" xr:uid="{B42F59FD-12FD-4002-98E9-BDACB56CB97A}"/>
    <cellStyle name="หัวเรื่อง 1 2" xfId="41930" xr:uid="{E94B99A2-087F-4EB1-BFAF-C79A403D71C8}"/>
    <cellStyle name="หัวเรื่อง 1 3" xfId="41929" xr:uid="{38F154AE-39F3-4CC8-AA20-8DF725BEBDEB}"/>
    <cellStyle name="หัวเรื่อง 2 2" xfId="41927" xr:uid="{8E0FAA2C-A178-4B70-B7FE-8A31CFC04717}"/>
    <cellStyle name="หัวเรื่อง 2 3" xfId="41926" xr:uid="{F501637A-8846-4DC6-A0B6-8B54B58D6764}"/>
    <cellStyle name="หัวเรื่อง 3 2" xfId="41924" xr:uid="{5B4A27A3-458D-44FE-96D0-D922A36D8821}"/>
    <cellStyle name="หัวเรื่อง 3 3" xfId="41923" xr:uid="{3F5863FF-5F89-4C78-ACD7-2EF3F83B3AD0}"/>
    <cellStyle name="หัวเรื่อง 4 2" xfId="41921" xr:uid="{2E1B12E5-052E-4691-8CDB-74916594EDF6}"/>
    <cellStyle name="หัวเรื่อง 4 3" xfId="41920" xr:uid="{09A91B11-9372-4350-B926-61EDBFF9A01E}"/>
    <cellStyle name="표준_(Appen A) 1.BS" xfId="44108" xr:uid="{82B25F38-23C5-43B6-B5E7-FFDD7EECDBCD}"/>
    <cellStyle name="常规_Sheet1" xfId="41919" xr:uid="{BEDFADFE-EF91-4EE1-970E-B7307B48FCCD}"/>
    <cellStyle name="桁区切り [0.00]_Trial balance formula 2nd for package-audit" xfId="44107" xr:uid="{3D889851-38EB-4C2C-AF45-A04E0F8AF63B}"/>
    <cellStyle name="標準_schedule 15 (2)" xfId="44106" xr:uid="{E198F4BF-3B25-47FA-9A58-F237C418CC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E1430-02DE-49D5-BFC5-97B6795E00E7}">
  <dimension ref="A1:K119"/>
  <sheetViews>
    <sheetView zoomScale="85" zoomScaleNormal="85" zoomScaleSheetLayoutView="100" workbookViewId="0">
      <selection activeCell="Q12" sqref="Q12"/>
    </sheetView>
  </sheetViews>
  <sheetFormatPr defaultColWidth="9.28515625" defaultRowHeight="12"/>
  <cols>
    <col min="1" max="1" width="1.7109375" style="5" customWidth="1"/>
    <col min="2" max="2" width="35.28515625" style="5" customWidth="1"/>
    <col min="3" max="3" width="6" style="5" customWidth="1"/>
    <col min="4" max="4" width="0.7109375" style="5" customWidth="1"/>
    <col min="5" max="5" width="13.42578125" style="78" customWidth="1"/>
    <col min="6" max="6" width="0.7109375" style="78" customWidth="1"/>
    <col min="7" max="7" width="13.42578125" style="78" customWidth="1"/>
    <col min="8" max="8" width="0.7109375" style="78" customWidth="1"/>
    <col min="9" max="9" width="13.42578125" style="79" customWidth="1"/>
    <col min="10" max="10" width="0.7109375" style="78" customWidth="1"/>
    <col min="11" max="11" width="13.42578125" style="79" customWidth="1"/>
    <col min="12" max="16384" width="9.28515625" style="5"/>
  </cols>
  <sheetData>
    <row r="1" spans="1:11" ht="16.5" customHeight="1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</row>
    <row r="2" spans="1:11" ht="16.5" customHeight="1">
      <c r="A2" s="6" t="s">
        <v>1</v>
      </c>
      <c r="B2" s="6"/>
      <c r="C2" s="3"/>
      <c r="D2" s="3"/>
      <c r="E2" s="4"/>
      <c r="F2" s="4"/>
      <c r="G2" s="4"/>
      <c r="H2" s="4"/>
      <c r="I2" s="7"/>
      <c r="J2" s="4"/>
      <c r="K2" s="7"/>
    </row>
    <row r="3" spans="1:11" ht="16.5" customHeight="1">
      <c r="A3" s="8" t="s">
        <v>2</v>
      </c>
      <c r="B3" s="9"/>
      <c r="C3" s="10"/>
      <c r="D3" s="10"/>
      <c r="E3" s="11"/>
      <c r="F3" s="11"/>
      <c r="G3" s="11"/>
      <c r="H3" s="11"/>
      <c r="I3" s="11"/>
      <c r="J3" s="11"/>
      <c r="K3" s="11"/>
    </row>
    <row r="4" spans="1:11" ht="16.5" customHeight="1">
      <c r="A4" s="6"/>
      <c r="B4" s="6"/>
      <c r="C4" s="3"/>
      <c r="D4" s="3"/>
      <c r="E4" s="4"/>
      <c r="F4" s="4"/>
      <c r="G4" s="4"/>
      <c r="H4" s="4"/>
      <c r="I4" s="4"/>
      <c r="J4" s="4"/>
      <c r="K4" s="4"/>
    </row>
    <row r="5" spans="1:11" ht="16.5" customHeight="1">
      <c r="A5" s="6"/>
      <c r="B5" s="6"/>
      <c r="C5" s="3"/>
      <c r="D5" s="3"/>
      <c r="E5" s="4"/>
      <c r="F5" s="4"/>
      <c r="G5" s="4"/>
      <c r="H5" s="4"/>
      <c r="I5" s="4"/>
      <c r="J5" s="4"/>
      <c r="K5" s="4"/>
    </row>
    <row r="6" spans="1:11" ht="16.5" customHeight="1">
      <c r="A6" s="6"/>
      <c r="B6" s="6"/>
      <c r="C6" s="3"/>
      <c r="D6" s="3"/>
      <c r="E6" s="180" t="s">
        <v>3</v>
      </c>
      <c r="F6" s="180"/>
      <c r="G6" s="180"/>
      <c r="H6" s="4"/>
      <c r="I6" s="180" t="s">
        <v>4</v>
      </c>
      <c r="J6" s="180"/>
      <c r="K6" s="180"/>
    </row>
    <row r="7" spans="1:11" ht="16.5" customHeight="1">
      <c r="A7" s="6"/>
      <c r="B7" s="6"/>
      <c r="C7" s="3"/>
      <c r="D7" s="3"/>
      <c r="E7" s="179" t="s">
        <v>5</v>
      </c>
      <c r="F7" s="179"/>
      <c r="G7" s="179"/>
      <c r="H7" s="4"/>
      <c r="I7" s="179" t="s">
        <v>5</v>
      </c>
      <c r="J7" s="179"/>
      <c r="K7" s="179"/>
    </row>
    <row r="8" spans="1:11" ht="16.5" customHeight="1">
      <c r="E8" s="12" t="s">
        <v>6</v>
      </c>
      <c r="F8" s="12"/>
      <c r="G8" s="12" t="s">
        <v>7</v>
      </c>
      <c r="H8" s="13"/>
      <c r="I8" s="12" t="s">
        <v>6</v>
      </c>
      <c r="J8" s="12"/>
      <c r="K8" s="12" t="s">
        <v>7</v>
      </c>
    </row>
    <row r="9" spans="1:11" ht="16.5" customHeight="1">
      <c r="E9" s="14" t="s">
        <v>8</v>
      </c>
      <c r="F9" s="12"/>
      <c r="G9" s="12" t="s">
        <v>9</v>
      </c>
      <c r="H9" s="13"/>
      <c r="I9" s="14" t="s">
        <v>8</v>
      </c>
      <c r="J9" s="12"/>
      <c r="K9" s="12" t="s">
        <v>9</v>
      </c>
    </row>
    <row r="10" spans="1:11" s="2" customFormat="1" ht="16.5" customHeight="1">
      <c r="C10" s="15"/>
      <c r="D10" s="15"/>
      <c r="E10" s="16" t="s">
        <v>10</v>
      </c>
      <c r="F10" s="17"/>
      <c r="G10" s="16" t="s">
        <v>11</v>
      </c>
      <c r="H10" s="18"/>
      <c r="I10" s="19" t="s">
        <v>10</v>
      </c>
      <c r="J10" s="17"/>
      <c r="K10" s="16" t="s">
        <v>11</v>
      </c>
    </row>
    <row r="11" spans="1:11" s="2" customFormat="1" ht="16.5" customHeight="1">
      <c r="C11" s="20" t="s">
        <v>12</v>
      </c>
      <c r="D11" s="21"/>
      <c r="E11" s="22" t="s">
        <v>13</v>
      </c>
      <c r="F11" s="12"/>
      <c r="G11" s="22" t="s">
        <v>13</v>
      </c>
      <c r="H11" s="12"/>
      <c r="I11" s="22" t="s">
        <v>13</v>
      </c>
      <c r="J11" s="12"/>
      <c r="K11" s="22" t="s">
        <v>13</v>
      </c>
    </row>
    <row r="12" spans="1:11" s="2" customFormat="1" ht="16.5" customHeight="1">
      <c r="C12" s="21"/>
      <c r="D12" s="21"/>
      <c r="E12" s="23"/>
      <c r="F12" s="12"/>
      <c r="G12" s="16"/>
      <c r="H12" s="12"/>
      <c r="I12" s="23"/>
      <c r="J12" s="12"/>
      <c r="K12" s="16"/>
    </row>
    <row r="13" spans="1:11" s="25" customFormat="1" ht="16.5" customHeight="1">
      <c r="A13" s="24" t="s">
        <v>14</v>
      </c>
      <c r="E13" s="26"/>
      <c r="H13" s="27"/>
      <c r="I13" s="28"/>
      <c r="J13" s="29"/>
      <c r="K13" s="27"/>
    </row>
    <row r="14" spans="1:11" s="25" customFormat="1" ht="16.5" customHeight="1">
      <c r="E14" s="30"/>
      <c r="H14" s="27"/>
      <c r="I14" s="28"/>
      <c r="J14" s="29"/>
      <c r="K14" s="27"/>
    </row>
    <row r="15" spans="1:11" s="25" customFormat="1" ht="16.5" customHeight="1">
      <c r="A15" s="24" t="s">
        <v>15</v>
      </c>
      <c r="B15" s="31"/>
      <c r="E15" s="30"/>
      <c r="H15" s="27"/>
      <c r="I15" s="28"/>
      <c r="J15" s="29"/>
      <c r="K15" s="27"/>
    </row>
    <row r="16" spans="1:11" s="25" customFormat="1" ht="16.5" customHeight="1">
      <c r="A16" s="24"/>
      <c r="B16" s="31"/>
      <c r="E16" s="30"/>
      <c r="H16" s="27"/>
      <c r="I16" s="28"/>
      <c r="J16" s="29"/>
      <c r="K16" s="27"/>
    </row>
    <row r="17" spans="1:11" s="25" customFormat="1" ht="16.5" customHeight="1">
      <c r="A17" s="32" t="s">
        <v>16</v>
      </c>
      <c r="B17" s="32"/>
      <c r="C17" s="27"/>
      <c r="D17" s="27"/>
      <c r="E17" s="33">
        <v>640057126</v>
      </c>
      <c r="F17" s="27"/>
      <c r="G17" s="29">
        <v>799404344</v>
      </c>
      <c r="H17" s="27"/>
      <c r="I17" s="33">
        <v>443590947</v>
      </c>
      <c r="J17" s="29"/>
      <c r="K17" s="29">
        <v>549814155</v>
      </c>
    </row>
    <row r="18" spans="1:11" s="25" customFormat="1" ht="16.5" customHeight="1">
      <c r="A18" s="32" t="s">
        <v>17</v>
      </c>
      <c r="B18" s="32"/>
      <c r="C18" s="27"/>
      <c r="D18" s="27"/>
      <c r="E18" s="33"/>
      <c r="F18" s="27"/>
      <c r="G18" s="29"/>
      <c r="H18" s="27"/>
      <c r="I18" s="33"/>
      <c r="J18" s="29"/>
      <c r="K18" s="29"/>
    </row>
    <row r="19" spans="1:11" s="25" customFormat="1" ht="16.5" customHeight="1">
      <c r="A19" s="32"/>
      <c r="B19" s="32" t="s">
        <v>18</v>
      </c>
      <c r="C19" s="27">
        <v>6</v>
      </c>
      <c r="D19" s="27"/>
      <c r="E19" s="33">
        <v>91621830</v>
      </c>
      <c r="F19" s="27"/>
      <c r="G19" s="29">
        <v>91127639</v>
      </c>
      <c r="H19" s="27"/>
      <c r="I19" s="33">
        <v>91621830</v>
      </c>
      <c r="J19" s="29"/>
      <c r="K19" s="29">
        <v>91127639</v>
      </c>
    </row>
    <row r="20" spans="1:11" s="25" customFormat="1" ht="16.5" customHeight="1">
      <c r="A20" s="32" t="s">
        <v>19</v>
      </c>
      <c r="B20" s="32"/>
      <c r="C20" s="27">
        <v>7</v>
      </c>
      <c r="D20" s="27"/>
      <c r="E20" s="33">
        <v>1310521214</v>
      </c>
      <c r="F20" s="27"/>
      <c r="G20" s="29">
        <v>1381072644</v>
      </c>
      <c r="H20" s="27"/>
      <c r="I20" s="33">
        <v>1449323682</v>
      </c>
      <c r="J20" s="29"/>
      <c r="K20" s="29">
        <v>1493420706</v>
      </c>
    </row>
    <row r="21" spans="1:11" s="25" customFormat="1" ht="16.5" customHeight="1">
      <c r="A21" s="32" t="s">
        <v>20</v>
      </c>
      <c r="B21" s="32"/>
      <c r="C21" s="27"/>
      <c r="D21" s="27"/>
      <c r="E21" s="33">
        <v>415913062</v>
      </c>
      <c r="F21" s="27"/>
      <c r="G21" s="29">
        <v>425112073</v>
      </c>
      <c r="H21" s="27"/>
      <c r="I21" s="33">
        <v>404341054</v>
      </c>
      <c r="J21" s="29"/>
      <c r="K21" s="29">
        <v>421483086</v>
      </c>
    </row>
    <row r="22" spans="1:11" s="25" customFormat="1" ht="16.5" customHeight="1">
      <c r="A22" s="32" t="s">
        <v>21</v>
      </c>
      <c r="B22" s="32"/>
      <c r="C22" s="27"/>
      <c r="D22" s="27"/>
      <c r="E22" s="34">
        <v>8559250</v>
      </c>
      <c r="F22" s="27"/>
      <c r="G22" s="35">
        <v>10655063</v>
      </c>
      <c r="H22" s="27"/>
      <c r="I22" s="34">
        <v>5280212</v>
      </c>
      <c r="J22" s="29"/>
      <c r="K22" s="36">
        <v>5665981</v>
      </c>
    </row>
    <row r="23" spans="1:11" s="25" customFormat="1" ht="16.5" customHeight="1">
      <c r="C23" s="27"/>
      <c r="D23" s="27"/>
      <c r="E23" s="33"/>
      <c r="F23" s="27"/>
      <c r="G23" s="29"/>
      <c r="H23" s="27"/>
      <c r="I23" s="37"/>
      <c r="J23" s="29"/>
      <c r="K23" s="29"/>
    </row>
    <row r="24" spans="1:11" s="25" customFormat="1" ht="16.5" customHeight="1">
      <c r="A24" s="24" t="s">
        <v>22</v>
      </c>
      <c r="C24" s="27"/>
      <c r="D24" s="27"/>
      <c r="E24" s="34">
        <f>SUM(E17:F22)</f>
        <v>2466672482</v>
      </c>
      <c r="F24" s="27"/>
      <c r="G24" s="35">
        <f>SUM(G17:H22)</f>
        <v>2707371763</v>
      </c>
      <c r="H24" s="27"/>
      <c r="I24" s="38">
        <f>SUM(I17:J22)</f>
        <v>2394157725</v>
      </c>
      <c r="J24" s="29"/>
      <c r="K24" s="35">
        <f>SUM(K17:K22)</f>
        <v>2561511567</v>
      </c>
    </row>
    <row r="25" spans="1:11" s="25" customFormat="1" ht="16.5" customHeight="1">
      <c r="A25" s="24"/>
      <c r="C25" s="27"/>
      <c r="D25" s="27"/>
      <c r="E25" s="33"/>
      <c r="F25" s="27"/>
      <c r="G25" s="29"/>
      <c r="H25" s="27"/>
      <c r="I25" s="37"/>
      <c r="J25" s="29"/>
      <c r="K25" s="29"/>
    </row>
    <row r="26" spans="1:11" s="25" customFormat="1" ht="16.5" customHeight="1">
      <c r="A26" s="24" t="s">
        <v>23</v>
      </c>
      <c r="C26" s="27"/>
      <c r="D26" s="27"/>
      <c r="E26" s="33"/>
      <c r="F26" s="27"/>
      <c r="G26" s="29"/>
      <c r="H26" s="27"/>
      <c r="I26" s="37"/>
      <c r="J26" s="29"/>
      <c r="K26" s="29"/>
    </row>
    <row r="27" spans="1:11" s="25" customFormat="1" ht="16.5" customHeight="1">
      <c r="A27" s="24"/>
      <c r="C27" s="27"/>
      <c r="D27" s="27"/>
      <c r="E27" s="33"/>
      <c r="F27" s="27"/>
      <c r="G27" s="29"/>
      <c r="H27" s="27"/>
      <c r="I27" s="37"/>
      <c r="J27" s="29"/>
      <c r="K27" s="29"/>
    </row>
    <row r="28" spans="1:11" s="25" customFormat="1" ht="16.5" customHeight="1">
      <c r="A28" s="25" t="s">
        <v>24</v>
      </c>
      <c r="C28" s="27">
        <v>18</v>
      </c>
      <c r="D28" s="27"/>
      <c r="E28" s="33">
        <v>86663330</v>
      </c>
      <c r="F28" s="27"/>
      <c r="G28" s="29">
        <v>184482484</v>
      </c>
      <c r="H28" s="27"/>
      <c r="I28" s="37">
        <v>73306830</v>
      </c>
      <c r="J28" s="29"/>
      <c r="K28" s="29">
        <v>171125984</v>
      </c>
    </row>
    <row r="29" spans="1:11" s="25" customFormat="1" ht="16.5" customHeight="1">
      <c r="A29" s="32" t="s">
        <v>25</v>
      </c>
      <c r="C29" s="27"/>
      <c r="D29" s="27"/>
      <c r="E29" s="33">
        <v>3000000</v>
      </c>
      <c r="F29" s="27"/>
      <c r="G29" s="29">
        <v>3000000</v>
      </c>
      <c r="H29" s="27"/>
      <c r="I29" s="37">
        <v>3000000</v>
      </c>
      <c r="J29" s="29"/>
      <c r="K29" s="29">
        <v>3000000</v>
      </c>
    </row>
    <row r="30" spans="1:11" s="25" customFormat="1" ht="16.5" customHeight="1">
      <c r="A30" s="32" t="s">
        <v>26</v>
      </c>
      <c r="C30" s="27"/>
      <c r="D30" s="27"/>
      <c r="E30" s="33">
        <v>0</v>
      </c>
      <c r="F30" s="27"/>
      <c r="G30" s="29">
        <v>0</v>
      </c>
      <c r="H30" s="27"/>
      <c r="I30" s="37">
        <v>543395414</v>
      </c>
      <c r="J30" s="29"/>
      <c r="K30" s="29">
        <v>543395414</v>
      </c>
    </row>
    <row r="31" spans="1:11" s="25" customFormat="1" ht="16.5" customHeight="1">
      <c r="A31" s="32" t="s">
        <v>27</v>
      </c>
      <c r="C31" s="27">
        <v>19.3</v>
      </c>
      <c r="D31" s="27"/>
      <c r="E31" s="33">
        <v>0</v>
      </c>
      <c r="F31" s="27"/>
      <c r="G31" s="29">
        <v>0</v>
      </c>
      <c r="H31" s="27"/>
      <c r="I31" s="37">
        <v>34044416</v>
      </c>
      <c r="J31" s="29"/>
      <c r="K31" s="29">
        <v>37636834</v>
      </c>
    </row>
    <row r="32" spans="1:11" s="25" customFormat="1" ht="16.5" customHeight="1">
      <c r="A32" s="32" t="s">
        <v>28</v>
      </c>
      <c r="C32" s="27"/>
      <c r="D32" s="27"/>
      <c r="E32" s="39">
        <v>289675570</v>
      </c>
      <c r="F32" s="27"/>
      <c r="G32" s="29">
        <v>268746480</v>
      </c>
      <c r="H32" s="27"/>
      <c r="I32" s="39">
        <v>270518820</v>
      </c>
      <c r="J32" s="29"/>
      <c r="K32" s="29">
        <v>249589730</v>
      </c>
    </row>
    <row r="33" spans="1:11" s="25" customFormat="1" ht="16.5" customHeight="1">
      <c r="A33" s="32" t="s">
        <v>29</v>
      </c>
      <c r="C33" s="27">
        <v>8</v>
      </c>
      <c r="D33" s="27"/>
      <c r="E33" s="33">
        <v>3013450688</v>
      </c>
      <c r="F33" s="27"/>
      <c r="G33" s="29">
        <v>2928423973</v>
      </c>
      <c r="H33" s="27"/>
      <c r="I33" s="37">
        <v>2796937966</v>
      </c>
      <c r="J33" s="29"/>
      <c r="K33" s="29">
        <v>2708204597</v>
      </c>
    </row>
    <row r="34" spans="1:11" s="25" customFormat="1" ht="16.5" customHeight="1">
      <c r="A34" s="32" t="s">
        <v>30</v>
      </c>
      <c r="C34" s="27">
        <v>9</v>
      </c>
      <c r="D34" s="27"/>
      <c r="E34" s="33">
        <v>344184269</v>
      </c>
      <c r="F34" s="27"/>
      <c r="G34" s="29">
        <v>370532340</v>
      </c>
      <c r="H34" s="27"/>
      <c r="I34" s="37">
        <v>318619412</v>
      </c>
      <c r="J34" s="29"/>
      <c r="K34" s="29">
        <v>341686821</v>
      </c>
    </row>
    <row r="35" spans="1:11" s="25" customFormat="1" ht="16.5" customHeight="1">
      <c r="A35" s="32" t="s">
        <v>31</v>
      </c>
      <c r="C35" s="27"/>
      <c r="D35" s="27"/>
      <c r="E35" s="33">
        <v>138153197</v>
      </c>
      <c r="F35" s="27"/>
      <c r="G35" s="29">
        <v>138153197</v>
      </c>
      <c r="H35" s="27"/>
      <c r="I35" s="37">
        <v>317602</v>
      </c>
      <c r="J35" s="29"/>
      <c r="K35" s="29">
        <v>317602</v>
      </c>
    </row>
    <row r="36" spans="1:11" s="25" customFormat="1" ht="16.5" customHeight="1">
      <c r="A36" s="32" t="s">
        <v>32</v>
      </c>
      <c r="C36" s="27">
        <v>8</v>
      </c>
      <c r="D36" s="27"/>
      <c r="E36" s="33">
        <v>374127647</v>
      </c>
      <c r="F36" s="27"/>
      <c r="G36" s="29">
        <v>353504880</v>
      </c>
      <c r="H36" s="27"/>
      <c r="I36" s="37">
        <v>333729326</v>
      </c>
      <c r="J36" s="29"/>
      <c r="K36" s="29">
        <v>309566127</v>
      </c>
    </row>
    <row r="37" spans="1:11" s="25" customFormat="1" ht="16.5" customHeight="1">
      <c r="A37" s="32" t="s">
        <v>33</v>
      </c>
      <c r="C37" s="27"/>
      <c r="D37" s="27"/>
      <c r="E37" s="33">
        <v>14350536</v>
      </c>
      <c r="F37" s="27"/>
      <c r="G37" s="29">
        <v>13741827</v>
      </c>
      <c r="H37" s="27"/>
      <c r="I37" s="37">
        <v>11861370</v>
      </c>
      <c r="J37" s="29"/>
      <c r="K37" s="29">
        <v>11494503</v>
      </c>
    </row>
    <row r="38" spans="1:11" s="25" customFormat="1" ht="16.5" customHeight="1">
      <c r="A38" s="32" t="s">
        <v>34</v>
      </c>
      <c r="C38" s="27"/>
      <c r="D38" s="27"/>
      <c r="E38" s="34">
        <v>46310145</v>
      </c>
      <c r="F38" s="27"/>
      <c r="G38" s="35">
        <v>54482577</v>
      </c>
      <c r="H38" s="27"/>
      <c r="I38" s="38">
        <v>48558890</v>
      </c>
      <c r="J38" s="29"/>
      <c r="K38" s="35">
        <v>53711847</v>
      </c>
    </row>
    <row r="39" spans="1:11" s="25" customFormat="1" ht="15.75" customHeight="1">
      <c r="C39" s="27"/>
      <c r="D39" s="27"/>
      <c r="E39" s="33"/>
      <c r="F39" s="27"/>
      <c r="G39" s="29"/>
      <c r="H39" s="27"/>
      <c r="I39" s="37"/>
      <c r="J39" s="29"/>
      <c r="K39" s="29"/>
    </row>
    <row r="40" spans="1:11" s="25" customFormat="1" ht="16.5" customHeight="1">
      <c r="A40" s="24" t="s">
        <v>35</v>
      </c>
      <c r="C40" s="27"/>
      <c r="D40" s="27"/>
      <c r="E40" s="34">
        <f>SUM(E28:E38)</f>
        <v>4309915382</v>
      </c>
      <c r="F40" s="27"/>
      <c r="G40" s="35">
        <f>SUM(G28:G38)</f>
        <v>4315067758</v>
      </c>
      <c r="H40" s="27"/>
      <c r="I40" s="38">
        <f>SUM(I28:J39)</f>
        <v>4434290046</v>
      </c>
      <c r="J40" s="29"/>
      <c r="K40" s="35">
        <f>SUM(K28:K39)</f>
        <v>4429729459</v>
      </c>
    </row>
    <row r="41" spans="1:11" s="25" customFormat="1" ht="16.5" customHeight="1">
      <c r="C41" s="27"/>
      <c r="D41" s="27"/>
      <c r="E41" s="33"/>
      <c r="F41" s="27"/>
      <c r="G41" s="29"/>
      <c r="H41" s="27"/>
      <c r="I41" s="37"/>
      <c r="J41" s="29"/>
      <c r="K41" s="29"/>
    </row>
    <row r="42" spans="1:11" s="25" customFormat="1" ht="16.5" customHeight="1" thickBot="1">
      <c r="A42" s="24" t="s">
        <v>36</v>
      </c>
      <c r="C42" s="27"/>
      <c r="D42" s="27"/>
      <c r="E42" s="40">
        <f>SUM(E24,E40)</f>
        <v>6776587864</v>
      </c>
      <c r="F42" s="27"/>
      <c r="G42" s="41">
        <f>SUM(G24,G40)</f>
        <v>7022439521</v>
      </c>
      <c r="H42" s="27"/>
      <c r="I42" s="42">
        <f>SUM(I24,I40)</f>
        <v>6828447771</v>
      </c>
      <c r="J42" s="29"/>
      <c r="K42" s="41">
        <f>SUM(K24,K40)</f>
        <v>6991241026</v>
      </c>
    </row>
    <row r="43" spans="1:11" ht="16.5" customHeight="1" thickTop="1">
      <c r="A43" s="2"/>
      <c r="B43" s="2"/>
      <c r="C43" s="43"/>
      <c r="D43" s="43"/>
      <c r="E43" s="44"/>
      <c r="F43" s="44"/>
      <c r="G43" s="45"/>
      <c r="H43" s="44"/>
      <c r="I43" s="45"/>
      <c r="J43" s="45"/>
      <c r="K43" s="45"/>
    </row>
    <row r="44" spans="1:11" ht="16.5" customHeight="1">
      <c r="A44" s="2"/>
      <c r="B44" s="2"/>
      <c r="C44" s="43"/>
      <c r="D44" s="43"/>
      <c r="E44" s="44"/>
      <c r="F44" s="44"/>
      <c r="G44" s="45"/>
      <c r="H44" s="44"/>
      <c r="I44" s="45"/>
      <c r="J44" s="45"/>
      <c r="K44" s="45"/>
    </row>
    <row r="45" spans="1:11" ht="16.5" customHeight="1">
      <c r="A45" s="2"/>
      <c r="B45" s="2"/>
      <c r="C45" s="43"/>
      <c r="D45" s="43"/>
      <c r="E45" s="44"/>
      <c r="F45" s="44"/>
      <c r="G45" s="45"/>
      <c r="H45" s="44"/>
      <c r="I45" s="45"/>
      <c r="J45" s="45"/>
      <c r="K45" s="45"/>
    </row>
    <row r="46" spans="1:11" ht="16.5" customHeight="1">
      <c r="A46" s="2"/>
      <c r="B46" s="2"/>
      <c r="C46" s="43"/>
      <c r="D46" s="43"/>
      <c r="E46" s="44"/>
      <c r="F46" s="44"/>
      <c r="G46" s="45"/>
      <c r="H46" s="44"/>
      <c r="I46" s="45"/>
      <c r="J46" s="45"/>
      <c r="K46" s="45"/>
    </row>
    <row r="47" spans="1:11" ht="16.5" customHeight="1">
      <c r="A47" s="2"/>
      <c r="B47" s="2"/>
      <c r="C47" s="43"/>
      <c r="D47" s="43"/>
      <c r="E47" s="44"/>
      <c r="F47" s="44"/>
      <c r="G47" s="45"/>
      <c r="H47" s="44"/>
      <c r="I47" s="45"/>
      <c r="J47" s="45"/>
      <c r="K47" s="45"/>
    </row>
    <row r="48" spans="1:11" ht="16.5" customHeight="1">
      <c r="A48" s="2"/>
      <c r="B48" s="2"/>
      <c r="C48" s="43"/>
      <c r="D48" s="43"/>
      <c r="E48" s="44"/>
      <c r="F48" s="44"/>
      <c r="G48" s="45"/>
      <c r="H48" s="44"/>
      <c r="I48" s="45"/>
      <c r="J48" s="45"/>
      <c r="K48" s="45"/>
    </row>
    <row r="49" spans="1:11" ht="9.75" customHeight="1">
      <c r="A49" s="2"/>
      <c r="B49" s="2"/>
      <c r="C49" s="43"/>
      <c r="D49" s="43"/>
      <c r="E49" s="44"/>
      <c r="F49" s="44"/>
      <c r="G49" s="45"/>
      <c r="H49" s="44"/>
      <c r="I49" s="45"/>
      <c r="J49" s="45"/>
      <c r="K49" s="45"/>
    </row>
    <row r="50" spans="1:11" ht="20.25" customHeight="1">
      <c r="A50" s="2"/>
      <c r="B50" s="2"/>
      <c r="C50" s="43"/>
      <c r="D50" s="43"/>
      <c r="E50" s="44"/>
      <c r="F50" s="44"/>
      <c r="G50" s="45"/>
      <c r="H50" s="44"/>
      <c r="I50" s="45"/>
      <c r="J50" s="45"/>
      <c r="K50" s="45"/>
    </row>
    <row r="51" spans="1:11" ht="19.5" customHeight="1">
      <c r="A51" s="181" t="s">
        <v>37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</row>
    <row r="52" spans="1:11" ht="18" customHeight="1">
      <c r="A52" s="2"/>
      <c r="B52" s="2"/>
      <c r="C52" s="43"/>
      <c r="D52" s="43"/>
      <c r="E52" s="44"/>
      <c r="F52" s="44"/>
      <c r="G52" s="45"/>
      <c r="H52" s="44"/>
      <c r="I52" s="45"/>
      <c r="J52" s="45"/>
      <c r="K52" s="45"/>
    </row>
    <row r="53" spans="1:11" ht="22.15" customHeight="1">
      <c r="A53" s="46" t="s">
        <v>38</v>
      </c>
      <c r="B53" s="46"/>
      <c r="C53" s="46"/>
      <c r="D53" s="46"/>
      <c r="E53" s="47"/>
      <c r="F53" s="47"/>
      <c r="G53" s="47"/>
      <c r="H53" s="47"/>
      <c r="I53" s="47"/>
      <c r="J53" s="47"/>
      <c r="K53" s="47"/>
    </row>
    <row r="54" spans="1:11" ht="16.5" customHeight="1">
      <c r="A54" s="6" t="str">
        <f>A1</f>
        <v xml:space="preserve">WP Energy Public Company Limited </v>
      </c>
      <c r="B54" s="6"/>
      <c r="C54" s="3"/>
      <c r="D54" s="3"/>
      <c r="E54" s="4"/>
      <c r="F54" s="4"/>
      <c r="G54" s="4"/>
      <c r="H54" s="4"/>
      <c r="I54" s="48"/>
      <c r="J54" s="4"/>
      <c r="K54" s="7"/>
    </row>
    <row r="55" spans="1:11" ht="16.5" customHeight="1">
      <c r="A55" s="6" t="s">
        <v>39</v>
      </c>
      <c r="B55" s="6"/>
      <c r="C55" s="43"/>
      <c r="D55" s="43"/>
      <c r="E55" s="44"/>
      <c r="F55" s="44"/>
      <c r="G55" s="44"/>
      <c r="H55" s="44"/>
      <c r="I55" s="49"/>
      <c r="J55" s="44"/>
      <c r="K55" s="49"/>
    </row>
    <row r="56" spans="1:11" ht="16.5" customHeight="1">
      <c r="A56" s="9" t="str">
        <f>+A3</f>
        <v>As at 30 June 2023</v>
      </c>
      <c r="B56" s="9"/>
      <c r="C56" s="50"/>
      <c r="D56" s="50"/>
      <c r="E56" s="51"/>
      <c r="F56" s="51"/>
      <c r="G56" s="51"/>
      <c r="H56" s="51"/>
      <c r="I56" s="51"/>
      <c r="J56" s="51"/>
      <c r="K56" s="51"/>
    </row>
    <row r="57" spans="1:11" ht="14.1" customHeight="1">
      <c r="A57" s="6"/>
      <c r="B57" s="6"/>
      <c r="C57" s="43"/>
      <c r="D57" s="43"/>
      <c r="E57" s="44"/>
      <c r="F57" s="44"/>
      <c r="G57" s="44"/>
      <c r="H57" s="44"/>
      <c r="I57" s="44"/>
      <c r="J57" s="44"/>
      <c r="K57" s="44"/>
    </row>
    <row r="58" spans="1:11" ht="14.1" customHeight="1">
      <c r="A58" s="6"/>
      <c r="B58" s="6"/>
      <c r="C58" s="43"/>
      <c r="D58" s="43"/>
      <c r="E58" s="44"/>
      <c r="F58" s="44"/>
      <c r="G58" s="44"/>
      <c r="H58" s="44"/>
      <c r="I58" s="44"/>
      <c r="J58" s="44"/>
      <c r="K58" s="44"/>
    </row>
    <row r="59" spans="1:11" ht="15" customHeight="1">
      <c r="A59" s="6"/>
      <c r="B59" s="6"/>
      <c r="C59" s="43"/>
      <c r="D59" s="43"/>
      <c r="E59" s="180" t="s">
        <v>3</v>
      </c>
      <c r="F59" s="180"/>
      <c r="G59" s="180"/>
      <c r="H59" s="4"/>
      <c r="I59" s="180" t="s">
        <v>4</v>
      </c>
      <c r="J59" s="180"/>
      <c r="K59" s="180"/>
    </row>
    <row r="60" spans="1:11" ht="15" customHeight="1">
      <c r="A60" s="6"/>
      <c r="B60" s="6"/>
      <c r="C60" s="43"/>
      <c r="D60" s="43"/>
      <c r="E60" s="179" t="s">
        <v>5</v>
      </c>
      <c r="F60" s="179"/>
      <c r="G60" s="179"/>
      <c r="H60" s="4"/>
      <c r="I60" s="179" t="s">
        <v>5</v>
      </c>
      <c r="J60" s="179"/>
      <c r="K60" s="179"/>
    </row>
    <row r="61" spans="1:11" ht="15" customHeight="1">
      <c r="E61" s="12" t="s">
        <v>6</v>
      </c>
      <c r="F61" s="12"/>
      <c r="G61" s="12" t="s">
        <v>7</v>
      </c>
      <c r="H61" s="13"/>
      <c r="I61" s="12" t="s">
        <v>6</v>
      </c>
      <c r="J61" s="12"/>
      <c r="K61" s="12" t="s">
        <v>7</v>
      </c>
    </row>
    <row r="62" spans="1:11" s="2" customFormat="1" ht="15" customHeight="1">
      <c r="A62" s="5"/>
      <c r="B62" s="5"/>
      <c r="C62" s="5"/>
      <c r="D62" s="5"/>
      <c r="E62" s="14" t="s">
        <v>8</v>
      </c>
      <c r="F62" s="12"/>
      <c r="G62" s="12" t="s">
        <v>9</v>
      </c>
      <c r="H62" s="13"/>
      <c r="I62" s="14" t="s">
        <v>8</v>
      </c>
      <c r="J62" s="12"/>
      <c r="K62" s="12" t="s">
        <v>9</v>
      </c>
    </row>
    <row r="63" spans="1:11" s="2" customFormat="1" ht="15" customHeight="1">
      <c r="C63" s="15"/>
      <c r="D63" s="15"/>
      <c r="E63" s="16" t="s">
        <v>10</v>
      </c>
      <c r="F63" s="17"/>
      <c r="G63" s="16" t="s">
        <v>11</v>
      </c>
      <c r="H63" s="18"/>
      <c r="I63" s="19" t="s">
        <v>10</v>
      </c>
      <c r="J63" s="17"/>
      <c r="K63" s="16" t="s">
        <v>11</v>
      </c>
    </row>
    <row r="64" spans="1:11" ht="15" customHeight="1">
      <c r="A64" s="2"/>
      <c r="B64" s="2"/>
      <c r="C64" s="20" t="s">
        <v>12</v>
      </c>
      <c r="D64" s="21"/>
      <c r="E64" s="22" t="s">
        <v>13</v>
      </c>
      <c r="F64" s="12"/>
      <c r="G64" s="22" t="s">
        <v>13</v>
      </c>
      <c r="H64" s="12"/>
      <c r="I64" s="22" t="s">
        <v>13</v>
      </c>
      <c r="J64" s="12"/>
      <c r="K64" s="22" t="s">
        <v>13</v>
      </c>
    </row>
    <row r="65" spans="1:11" s="25" customFormat="1" ht="15" customHeight="1">
      <c r="A65" s="24" t="s">
        <v>40</v>
      </c>
      <c r="E65" s="52"/>
      <c r="H65" s="27"/>
      <c r="I65" s="28"/>
      <c r="J65" s="29"/>
      <c r="K65" s="27"/>
    </row>
    <row r="66" spans="1:11" s="25" customFormat="1" ht="6" customHeight="1">
      <c r="E66" s="53"/>
      <c r="H66" s="27"/>
      <c r="I66" s="28"/>
      <c r="J66" s="29"/>
      <c r="K66" s="27"/>
    </row>
    <row r="67" spans="1:11" s="25" customFormat="1" ht="15" customHeight="1">
      <c r="A67" s="24" t="s">
        <v>41</v>
      </c>
      <c r="E67" s="53"/>
      <c r="H67" s="27"/>
      <c r="I67" s="28"/>
      <c r="J67" s="29"/>
      <c r="K67" s="27"/>
    </row>
    <row r="68" spans="1:11" s="25" customFormat="1" ht="6" customHeight="1">
      <c r="E68" s="53"/>
      <c r="H68" s="27"/>
      <c r="I68" s="28"/>
      <c r="J68" s="29"/>
      <c r="K68" s="27"/>
    </row>
    <row r="69" spans="1:11" s="25" customFormat="1" ht="15" customHeight="1">
      <c r="A69" s="25" t="s">
        <v>42</v>
      </c>
      <c r="C69" s="27">
        <v>11</v>
      </c>
      <c r="D69" s="27"/>
      <c r="E69" s="54">
        <v>10000000</v>
      </c>
      <c r="F69" s="27"/>
      <c r="G69" s="55">
        <v>20000000</v>
      </c>
      <c r="H69" s="56"/>
      <c r="I69" s="57">
        <v>0</v>
      </c>
      <c r="J69" s="58"/>
      <c r="K69" s="58">
        <v>0</v>
      </c>
    </row>
    <row r="70" spans="1:11" s="25" customFormat="1" ht="15" customHeight="1">
      <c r="A70" s="32" t="s">
        <v>43</v>
      </c>
      <c r="C70" s="27">
        <v>10</v>
      </c>
      <c r="D70" s="27"/>
      <c r="E70" s="37">
        <v>1021612290</v>
      </c>
      <c r="F70" s="27"/>
      <c r="G70" s="58">
        <v>1203461740</v>
      </c>
      <c r="H70" s="56"/>
      <c r="I70" s="57">
        <v>1016722571</v>
      </c>
      <c r="J70" s="58"/>
      <c r="K70" s="58">
        <v>1192712468</v>
      </c>
    </row>
    <row r="71" spans="1:11" s="25" customFormat="1" ht="15" customHeight="1">
      <c r="A71" s="32" t="s">
        <v>44</v>
      </c>
      <c r="C71" s="27"/>
      <c r="D71" s="27"/>
      <c r="E71" s="37"/>
      <c r="F71" s="27"/>
      <c r="G71" s="58"/>
      <c r="H71" s="56"/>
      <c r="I71" s="57"/>
      <c r="J71" s="58"/>
      <c r="K71" s="58"/>
    </row>
    <row r="72" spans="1:11" s="25" customFormat="1" ht="15" customHeight="1">
      <c r="B72" s="25" t="s">
        <v>45</v>
      </c>
      <c r="C72" s="27">
        <v>11</v>
      </c>
      <c r="D72" s="27"/>
      <c r="E72" s="37">
        <v>44965233</v>
      </c>
      <c r="F72" s="27"/>
      <c r="G72" s="58">
        <v>41288659</v>
      </c>
      <c r="H72" s="56"/>
      <c r="I72" s="57">
        <v>44965233</v>
      </c>
      <c r="J72" s="58"/>
      <c r="K72" s="58">
        <v>41288659</v>
      </c>
    </row>
    <row r="73" spans="1:11" s="25" customFormat="1" ht="15" customHeight="1">
      <c r="A73" s="32" t="s">
        <v>46</v>
      </c>
      <c r="C73" s="27"/>
      <c r="D73" s="27"/>
      <c r="E73" s="59">
        <v>16009689</v>
      </c>
      <c r="F73" s="27"/>
      <c r="G73" s="58">
        <v>15697391</v>
      </c>
      <c r="H73" s="56"/>
      <c r="I73" s="60">
        <v>13909614</v>
      </c>
      <c r="J73" s="58"/>
      <c r="K73" s="58">
        <v>12846448</v>
      </c>
    </row>
    <row r="74" spans="1:11" s="25" customFormat="1" ht="15" customHeight="1">
      <c r="A74" s="32" t="s">
        <v>47</v>
      </c>
      <c r="C74" s="27">
        <v>12</v>
      </c>
      <c r="D74" s="27"/>
      <c r="E74" s="59">
        <v>76729411</v>
      </c>
      <c r="F74" s="27"/>
      <c r="G74" s="58">
        <v>73416925</v>
      </c>
      <c r="H74" s="56"/>
      <c r="I74" s="61">
        <v>71577927</v>
      </c>
      <c r="J74" s="58"/>
      <c r="K74" s="58">
        <v>54610408</v>
      </c>
    </row>
    <row r="75" spans="1:11" s="25" customFormat="1" ht="15" customHeight="1">
      <c r="A75" s="32" t="s">
        <v>48</v>
      </c>
      <c r="C75" s="27"/>
      <c r="D75" s="27"/>
      <c r="E75" s="38">
        <v>69155328</v>
      </c>
      <c r="F75" s="27"/>
      <c r="G75" s="62">
        <v>65399597</v>
      </c>
      <c r="H75" s="56"/>
      <c r="I75" s="63">
        <v>68413044</v>
      </c>
      <c r="J75" s="58"/>
      <c r="K75" s="62">
        <v>64381407</v>
      </c>
    </row>
    <row r="76" spans="1:11" s="25" customFormat="1" ht="6" customHeight="1">
      <c r="C76" s="27"/>
      <c r="D76" s="27"/>
      <c r="E76" s="37"/>
      <c r="F76" s="27"/>
      <c r="G76" s="58"/>
      <c r="H76" s="56"/>
      <c r="I76" s="57"/>
      <c r="J76" s="58"/>
      <c r="K76" s="58"/>
    </row>
    <row r="77" spans="1:11" s="25" customFormat="1" ht="15" customHeight="1">
      <c r="A77" s="24" t="s">
        <v>49</v>
      </c>
      <c r="C77" s="27"/>
      <c r="D77" s="27"/>
      <c r="E77" s="38">
        <f>SUM(E69:E76)</f>
        <v>1238471951</v>
      </c>
      <c r="F77" s="27"/>
      <c r="G77" s="62">
        <f>SUM(G69:G76)</f>
        <v>1419264312</v>
      </c>
      <c r="H77" s="56"/>
      <c r="I77" s="64">
        <f>SUM(I69:I76)</f>
        <v>1215588389</v>
      </c>
      <c r="J77" s="58"/>
      <c r="K77" s="62">
        <f>SUM(K70:K75)</f>
        <v>1365839390</v>
      </c>
    </row>
    <row r="78" spans="1:11" s="25" customFormat="1" ht="10.35" customHeight="1">
      <c r="C78" s="27"/>
      <c r="D78" s="27"/>
      <c r="E78" s="37"/>
      <c r="F78" s="27"/>
      <c r="G78" s="58"/>
      <c r="H78" s="56"/>
      <c r="I78" s="57"/>
      <c r="J78" s="58"/>
      <c r="K78" s="58"/>
    </row>
    <row r="79" spans="1:11" s="25" customFormat="1" ht="15" customHeight="1">
      <c r="A79" s="24" t="s">
        <v>50</v>
      </c>
      <c r="C79" s="27"/>
      <c r="E79" s="37"/>
      <c r="G79" s="58"/>
      <c r="H79" s="55"/>
      <c r="I79" s="57"/>
      <c r="J79" s="55"/>
      <c r="K79" s="58"/>
    </row>
    <row r="80" spans="1:11" s="25" customFormat="1" ht="6" customHeight="1">
      <c r="C80" s="27"/>
      <c r="D80" s="27"/>
      <c r="E80" s="37"/>
      <c r="F80" s="27"/>
      <c r="G80" s="58"/>
      <c r="H80" s="56"/>
      <c r="I80" s="57"/>
      <c r="J80" s="58"/>
      <c r="K80" s="58"/>
    </row>
    <row r="81" spans="1:11" s="25" customFormat="1" ht="15" customHeight="1">
      <c r="A81" s="32" t="s">
        <v>51</v>
      </c>
      <c r="C81" s="27">
        <v>11</v>
      </c>
      <c r="E81" s="37">
        <v>116692297</v>
      </c>
      <c r="G81" s="58">
        <v>116984535</v>
      </c>
      <c r="H81" s="55"/>
      <c r="I81" s="57">
        <v>116692297</v>
      </c>
      <c r="J81" s="55"/>
      <c r="K81" s="58">
        <v>116984535</v>
      </c>
    </row>
    <row r="82" spans="1:11" s="25" customFormat="1" ht="15" customHeight="1">
      <c r="A82" s="32" t="s">
        <v>52</v>
      </c>
      <c r="C82" s="27">
        <v>12</v>
      </c>
      <c r="E82" s="37">
        <v>269855219</v>
      </c>
      <c r="G82" s="58">
        <v>296659255</v>
      </c>
      <c r="H82" s="55"/>
      <c r="I82" s="57">
        <v>252371823</v>
      </c>
      <c r="J82" s="55"/>
      <c r="K82" s="58">
        <v>289812849</v>
      </c>
    </row>
    <row r="83" spans="1:11" s="25" customFormat="1" ht="15" customHeight="1">
      <c r="A83" s="32" t="s">
        <v>53</v>
      </c>
      <c r="C83" s="27"/>
      <c r="E83" s="37">
        <v>61801265</v>
      </c>
      <c r="G83" s="58">
        <v>58182135</v>
      </c>
      <c r="H83" s="55"/>
      <c r="I83" s="57">
        <v>45829943</v>
      </c>
      <c r="J83" s="55"/>
      <c r="K83" s="58">
        <v>43453286</v>
      </c>
    </row>
    <row r="84" spans="1:11" s="25" customFormat="1" ht="15" customHeight="1">
      <c r="A84" s="32" t="s">
        <v>54</v>
      </c>
      <c r="C84" s="27">
        <v>13</v>
      </c>
      <c r="E84" s="37">
        <v>3765723796</v>
      </c>
      <c r="G84" s="58">
        <v>3741159909</v>
      </c>
      <c r="H84" s="55"/>
      <c r="I84" s="57">
        <v>3760946615</v>
      </c>
      <c r="J84" s="55"/>
      <c r="K84" s="58">
        <v>3737982349</v>
      </c>
    </row>
    <row r="85" spans="1:11" s="25" customFormat="1" ht="15" customHeight="1">
      <c r="A85" s="25" t="s">
        <v>55</v>
      </c>
      <c r="C85" s="27"/>
      <c r="D85" s="27"/>
      <c r="E85" s="37">
        <v>13013852</v>
      </c>
      <c r="F85" s="27"/>
      <c r="G85" s="58">
        <v>13866799</v>
      </c>
      <c r="H85" s="56"/>
      <c r="I85" s="57">
        <v>0</v>
      </c>
      <c r="J85" s="58"/>
      <c r="K85" s="58">
        <v>0</v>
      </c>
    </row>
    <row r="86" spans="1:11" s="25" customFormat="1" ht="15" customHeight="1">
      <c r="A86" s="32" t="s">
        <v>56</v>
      </c>
      <c r="C86" s="27"/>
      <c r="E86" s="38">
        <v>15050961</v>
      </c>
      <c r="G86" s="62">
        <v>15022206</v>
      </c>
      <c r="H86" s="55"/>
      <c r="I86" s="64">
        <v>15041981</v>
      </c>
      <c r="J86" s="55"/>
      <c r="K86" s="62">
        <v>15021419</v>
      </c>
    </row>
    <row r="87" spans="1:11" s="25" customFormat="1" ht="6" customHeight="1">
      <c r="C87" s="27"/>
      <c r="E87" s="37"/>
      <c r="G87" s="58"/>
      <c r="H87" s="55"/>
      <c r="I87" s="57"/>
      <c r="J87" s="55"/>
      <c r="K87" s="58"/>
    </row>
    <row r="88" spans="1:11" s="25" customFormat="1" ht="15" customHeight="1">
      <c r="A88" s="24" t="s">
        <v>57</v>
      </c>
      <c r="C88" s="27"/>
      <c r="E88" s="38">
        <f>SUM(E81:E87)</f>
        <v>4242137390</v>
      </c>
      <c r="G88" s="62">
        <f>SUM(G81:G87)</f>
        <v>4241874839</v>
      </c>
      <c r="H88" s="55"/>
      <c r="I88" s="64">
        <f>SUM(I81:I87)</f>
        <v>4190882659</v>
      </c>
      <c r="J88" s="58"/>
      <c r="K88" s="62">
        <f>SUM(K81:K87)</f>
        <v>4203254438</v>
      </c>
    </row>
    <row r="89" spans="1:11" s="25" customFormat="1" ht="6" customHeight="1">
      <c r="C89" s="27"/>
      <c r="D89" s="27"/>
      <c r="E89" s="37"/>
      <c r="F89" s="27"/>
      <c r="G89" s="58"/>
      <c r="H89" s="56"/>
      <c r="I89" s="57"/>
      <c r="J89" s="58"/>
      <c r="K89" s="58"/>
    </row>
    <row r="90" spans="1:11" s="25" customFormat="1" ht="15" customHeight="1">
      <c r="A90" s="24" t="s">
        <v>58</v>
      </c>
      <c r="C90" s="27"/>
      <c r="D90" s="27"/>
      <c r="E90" s="38">
        <f>SUM(E77,E88)</f>
        <v>5480609341</v>
      </c>
      <c r="F90" s="27"/>
      <c r="G90" s="62">
        <f>SUM(G77,G88)</f>
        <v>5661139151</v>
      </c>
      <c r="H90" s="56"/>
      <c r="I90" s="64">
        <f>SUM(I77,I88)</f>
        <v>5406471048</v>
      </c>
      <c r="J90" s="58"/>
      <c r="K90" s="62">
        <f>SUM(K77,K88)</f>
        <v>5569093828</v>
      </c>
    </row>
    <row r="91" spans="1:11" ht="10.35" customHeight="1">
      <c r="A91" s="2"/>
      <c r="B91" s="2"/>
      <c r="C91" s="65"/>
      <c r="D91" s="65"/>
      <c r="E91" s="66"/>
      <c r="F91" s="67"/>
      <c r="G91" s="13"/>
      <c r="H91" s="67"/>
      <c r="I91" s="66"/>
      <c r="J91" s="67"/>
      <c r="K91" s="13"/>
    </row>
    <row r="92" spans="1:11" ht="10.35" customHeight="1">
      <c r="A92" s="2"/>
      <c r="B92" s="2"/>
      <c r="C92" s="65"/>
      <c r="D92" s="65"/>
      <c r="E92" s="66"/>
      <c r="F92" s="67"/>
      <c r="G92" s="13"/>
      <c r="H92" s="67"/>
      <c r="I92" s="66"/>
      <c r="J92" s="67"/>
      <c r="K92" s="13"/>
    </row>
    <row r="93" spans="1:11" s="25" customFormat="1" ht="15" customHeight="1">
      <c r="A93" s="24" t="s">
        <v>59</v>
      </c>
      <c r="E93" s="52"/>
      <c r="H93" s="27"/>
      <c r="I93" s="28"/>
      <c r="J93" s="29"/>
      <c r="K93" s="27"/>
    </row>
    <row r="94" spans="1:11" s="25" customFormat="1" ht="6" customHeight="1">
      <c r="A94" s="24"/>
      <c r="E94" s="52"/>
      <c r="H94" s="27"/>
      <c r="I94" s="28"/>
      <c r="J94" s="29"/>
      <c r="K94" s="27"/>
    </row>
    <row r="95" spans="1:11" s="25" customFormat="1" ht="15" customHeight="1">
      <c r="A95" s="25" t="s">
        <v>60</v>
      </c>
      <c r="E95" s="52"/>
      <c r="H95" s="27"/>
      <c r="I95" s="28"/>
      <c r="J95" s="29"/>
      <c r="K95" s="27"/>
    </row>
    <row r="96" spans="1:11" s="25" customFormat="1" ht="15" customHeight="1">
      <c r="B96" s="25" t="s">
        <v>61</v>
      </c>
      <c r="E96" s="52"/>
      <c r="H96" s="27"/>
      <c r="I96" s="28"/>
      <c r="J96" s="68"/>
      <c r="K96" s="27"/>
    </row>
    <row r="97" spans="1:11" s="25" customFormat="1" ht="15" customHeight="1">
      <c r="B97" s="25" t="s">
        <v>62</v>
      </c>
      <c r="E97" s="52"/>
      <c r="G97" s="27"/>
      <c r="H97" s="27"/>
      <c r="I97" s="69"/>
      <c r="J97" s="27"/>
      <c r="K97" s="70"/>
    </row>
    <row r="98" spans="1:11" s="25" customFormat="1" ht="15" customHeight="1" thickBot="1">
      <c r="B98" s="25" t="s">
        <v>63</v>
      </c>
      <c r="E98" s="71">
        <v>518500000</v>
      </c>
      <c r="F98" s="27"/>
      <c r="G98" s="72">
        <v>518500000</v>
      </c>
      <c r="H98" s="73"/>
      <c r="I98" s="71">
        <v>518500000</v>
      </c>
      <c r="J98" s="73"/>
      <c r="K98" s="72">
        <v>518500000</v>
      </c>
    </row>
    <row r="99" spans="1:11" s="25" customFormat="1" ht="6" customHeight="1" thickTop="1">
      <c r="E99" s="52"/>
      <c r="H99" s="27"/>
      <c r="I99" s="28"/>
      <c r="J99" s="70"/>
      <c r="K99" s="27"/>
    </row>
    <row r="100" spans="1:11" s="25" customFormat="1" ht="15" customHeight="1">
      <c r="B100" s="25" t="s">
        <v>64</v>
      </c>
      <c r="E100" s="52"/>
      <c r="H100" s="27"/>
      <c r="I100" s="28"/>
      <c r="J100" s="68"/>
      <c r="K100" s="27"/>
    </row>
    <row r="101" spans="1:11" s="25" customFormat="1" ht="15" customHeight="1">
      <c r="B101" s="74" t="s">
        <v>62</v>
      </c>
      <c r="E101" s="52"/>
      <c r="H101" s="27"/>
      <c r="I101" s="28"/>
      <c r="J101" s="70"/>
      <c r="K101" s="27"/>
    </row>
    <row r="102" spans="1:11" s="25" customFormat="1" ht="15" customHeight="1">
      <c r="B102" s="74" t="s">
        <v>65</v>
      </c>
      <c r="C102" s="27"/>
      <c r="D102" s="27"/>
      <c r="E102" s="69">
        <v>518500000</v>
      </c>
      <c r="F102" s="27"/>
      <c r="G102" s="70">
        <v>518500000</v>
      </c>
      <c r="H102" s="27"/>
      <c r="I102" s="69">
        <v>518500000</v>
      </c>
      <c r="J102" s="73"/>
      <c r="K102" s="70">
        <v>518500000</v>
      </c>
    </row>
    <row r="103" spans="1:11" s="25" customFormat="1" ht="15" customHeight="1">
      <c r="A103" s="25" t="s">
        <v>66</v>
      </c>
      <c r="B103" s="74"/>
      <c r="C103" s="27"/>
      <c r="D103" s="27"/>
      <c r="E103" s="69">
        <v>881803</v>
      </c>
      <c r="F103" s="27"/>
      <c r="G103" s="70">
        <v>881803</v>
      </c>
      <c r="H103" s="27"/>
      <c r="I103" s="69">
        <v>881803</v>
      </c>
      <c r="J103" s="73"/>
      <c r="K103" s="70">
        <v>881803</v>
      </c>
    </row>
    <row r="104" spans="1:11" s="25" customFormat="1" ht="15" customHeight="1">
      <c r="A104" s="32" t="s">
        <v>67</v>
      </c>
      <c r="C104" s="27"/>
      <c r="D104" s="27"/>
      <c r="E104" s="69">
        <v>532000000</v>
      </c>
      <c r="F104" s="27"/>
      <c r="G104" s="70">
        <v>532000000</v>
      </c>
      <c r="H104" s="27"/>
      <c r="I104" s="69">
        <v>532000000</v>
      </c>
      <c r="J104" s="73"/>
      <c r="K104" s="70">
        <v>532000000</v>
      </c>
    </row>
    <row r="105" spans="1:11" s="25" customFormat="1" ht="15" customHeight="1">
      <c r="A105" s="32" t="s">
        <v>68</v>
      </c>
      <c r="C105" s="27"/>
      <c r="D105" s="27"/>
      <c r="E105" s="69"/>
      <c r="F105" s="27"/>
      <c r="G105" s="70"/>
      <c r="H105" s="27"/>
      <c r="I105" s="69"/>
      <c r="J105" s="73"/>
      <c r="K105" s="70"/>
    </row>
    <row r="106" spans="1:11" s="25" customFormat="1" ht="15" customHeight="1">
      <c r="A106" s="32"/>
      <c r="B106" s="25" t="s">
        <v>69</v>
      </c>
      <c r="C106" s="27"/>
      <c r="D106" s="27"/>
      <c r="E106" s="69">
        <v>40786600</v>
      </c>
      <c r="F106" s="27"/>
      <c r="G106" s="70">
        <v>34314315</v>
      </c>
      <c r="H106" s="27"/>
      <c r="I106" s="75">
        <v>40786600</v>
      </c>
      <c r="J106" s="73"/>
      <c r="K106" s="70">
        <v>34314315</v>
      </c>
    </row>
    <row r="107" spans="1:11" s="25" customFormat="1" ht="15" customHeight="1">
      <c r="A107" s="32"/>
      <c r="B107" s="25" t="s">
        <v>70</v>
      </c>
      <c r="C107" s="27"/>
      <c r="D107" s="27"/>
      <c r="E107" s="69">
        <v>194722074</v>
      </c>
      <c r="F107" s="27"/>
      <c r="G107" s="70">
        <v>264849597</v>
      </c>
      <c r="H107" s="27"/>
      <c r="I107" s="69">
        <v>329808320</v>
      </c>
      <c r="J107" s="73"/>
      <c r="K107" s="70">
        <v>336451080</v>
      </c>
    </row>
    <row r="108" spans="1:11" s="25" customFormat="1" ht="15" customHeight="1">
      <c r="A108" s="5" t="s">
        <v>71</v>
      </c>
      <c r="C108" s="27"/>
      <c r="D108" s="27"/>
      <c r="E108" s="38">
        <v>135</v>
      </c>
      <c r="F108" s="27"/>
      <c r="G108" s="35">
        <v>135</v>
      </c>
      <c r="H108" s="27"/>
      <c r="I108" s="38">
        <v>0</v>
      </c>
      <c r="J108" s="29"/>
      <c r="K108" s="35">
        <v>0</v>
      </c>
    </row>
    <row r="109" spans="1:11" s="25" customFormat="1" ht="6" customHeight="1">
      <c r="C109" s="27"/>
      <c r="D109" s="27"/>
      <c r="E109" s="69"/>
      <c r="F109" s="27"/>
      <c r="G109" s="70"/>
      <c r="H109" s="27"/>
      <c r="I109" s="69"/>
      <c r="J109" s="73"/>
      <c r="K109" s="70"/>
    </row>
    <row r="110" spans="1:11" s="25" customFormat="1" ht="15" customHeight="1">
      <c r="A110" s="24" t="s">
        <v>72</v>
      </c>
      <c r="B110" s="24"/>
      <c r="C110" s="27"/>
      <c r="D110" s="27"/>
      <c r="E110" s="37">
        <f>SUM(E102:E108)</f>
        <v>1286890612</v>
      </c>
      <c r="F110" s="27"/>
      <c r="G110" s="29">
        <f>SUM(G102:G108)</f>
        <v>1350545850</v>
      </c>
      <c r="H110" s="27"/>
      <c r="I110" s="37">
        <f>SUM(I102:I108)</f>
        <v>1421976723</v>
      </c>
      <c r="J110" s="29"/>
      <c r="K110" s="29">
        <f>SUM(K102:K108)</f>
        <v>1422147198</v>
      </c>
    </row>
    <row r="111" spans="1:11" s="25" customFormat="1" ht="15" customHeight="1">
      <c r="A111" s="25" t="s">
        <v>73</v>
      </c>
      <c r="C111" s="27"/>
      <c r="D111" s="27"/>
      <c r="E111" s="38">
        <v>9087911</v>
      </c>
      <c r="F111" s="27"/>
      <c r="G111" s="35">
        <v>10754520</v>
      </c>
      <c r="H111" s="27"/>
      <c r="I111" s="38">
        <v>0</v>
      </c>
      <c r="J111" s="29"/>
      <c r="K111" s="35">
        <v>0</v>
      </c>
    </row>
    <row r="112" spans="1:11" s="25" customFormat="1" ht="6" customHeight="1">
      <c r="C112" s="27"/>
      <c r="D112" s="27"/>
      <c r="E112" s="37"/>
      <c r="F112" s="27"/>
      <c r="G112" s="29"/>
      <c r="H112" s="27"/>
      <c r="I112" s="37"/>
      <c r="J112" s="29"/>
      <c r="K112" s="29"/>
    </row>
    <row r="113" spans="1:11" s="25" customFormat="1" ht="15" customHeight="1">
      <c r="A113" s="24" t="s">
        <v>74</v>
      </c>
      <c r="C113" s="27"/>
      <c r="D113" s="27"/>
      <c r="E113" s="38">
        <f>E110+E111</f>
        <v>1295978523</v>
      </c>
      <c r="F113" s="27"/>
      <c r="G113" s="35">
        <f>G110+G111</f>
        <v>1361300370</v>
      </c>
      <c r="H113" s="27"/>
      <c r="I113" s="38">
        <f>I110+I111</f>
        <v>1421976723</v>
      </c>
      <c r="J113" s="29"/>
      <c r="K113" s="35">
        <f>K110+K111</f>
        <v>1422147198</v>
      </c>
    </row>
    <row r="114" spans="1:11" s="25" customFormat="1" ht="6" customHeight="1">
      <c r="C114" s="27"/>
      <c r="D114" s="27"/>
      <c r="E114" s="37"/>
      <c r="F114" s="27"/>
      <c r="G114" s="29"/>
      <c r="H114" s="27"/>
      <c r="I114" s="37"/>
      <c r="J114" s="29"/>
      <c r="K114" s="29"/>
    </row>
    <row r="115" spans="1:11" s="25" customFormat="1" ht="15" customHeight="1" thickBot="1">
      <c r="A115" s="24" t="s">
        <v>75</v>
      </c>
      <c r="C115" s="27"/>
      <c r="D115" s="27"/>
      <c r="E115" s="42">
        <f>SUM(E90+E113)</f>
        <v>6776587864</v>
      </c>
      <c r="F115" s="27"/>
      <c r="G115" s="41">
        <f>SUM(G90+G113)</f>
        <v>7022439521</v>
      </c>
      <c r="H115" s="27"/>
      <c r="I115" s="42">
        <f>SUM(I90+I113)</f>
        <v>6828447771</v>
      </c>
      <c r="J115" s="29"/>
      <c r="K115" s="41">
        <f>SUM(K90+K113)</f>
        <v>6991241026</v>
      </c>
    </row>
    <row r="116" spans="1:11" s="25" customFormat="1" ht="15" customHeight="1" thickTop="1">
      <c r="A116" s="24"/>
      <c r="C116" s="27"/>
      <c r="D116" s="27"/>
      <c r="E116" s="29"/>
      <c r="F116" s="29"/>
      <c r="G116" s="29"/>
      <c r="H116" s="29"/>
      <c r="I116" s="29"/>
      <c r="J116" s="29"/>
      <c r="K116" s="29"/>
    </row>
    <row r="117" spans="1:11" s="25" customFormat="1" ht="17.25" customHeight="1">
      <c r="A117" s="24"/>
      <c r="C117" s="27"/>
      <c r="D117" s="27"/>
      <c r="E117" s="29"/>
      <c r="F117" s="29"/>
      <c r="G117" s="29"/>
      <c r="H117" s="29"/>
      <c r="I117" s="29"/>
      <c r="J117" s="29"/>
      <c r="K117" s="29"/>
    </row>
    <row r="118" spans="1:11" s="25" customFormat="1" ht="8.25" customHeight="1">
      <c r="A118" s="24"/>
      <c r="C118" s="27"/>
      <c r="D118" s="27"/>
      <c r="E118" s="29"/>
      <c r="F118" s="29"/>
      <c r="G118" s="29"/>
      <c r="H118" s="29"/>
      <c r="I118" s="29"/>
      <c r="J118" s="29"/>
      <c r="K118" s="29"/>
    </row>
    <row r="119" spans="1:11" ht="22.15" customHeight="1">
      <c r="A119" s="76" t="s">
        <v>38</v>
      </c>
      <c r="B119" s="76"/>
      <c r="C119" s="76"/>
      <c r="D119" s="76"/>
      <c r="E119" s="77"/>
      <c r="F119" s="77"/>
      <c r="G119" s="77"/>
      <c r="H119" s="77"/>
      <c r="I119" s="77"/>
      <c r="J119" s="77"/>
      <c r="K119" s="77"/>
    </row>
  </sheetData>
  <mergeCells count="9">
    <mergeCell ref="E60:G60"/>
    <mergeCell ref="I60:K60"/>
    <mergeCell ref="E6:G6"/>
    <mergeCell ref="I6:K6"/>
    <mergeCell ref="E7:G7"/>
    <mergeCell ref="I7:K7"/>
    <mergeCell ref="A51:K51"/>
    <mergeCell ref="E59:G59"/>
    <mergeCell ref="I59:K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0B99C-C984-412F-B519-ABA999001FAB}">
  <dimension ref="A1:K55"/>
  <sheetViews>
    <sheetView zoomScaleNormal="100" zoomScaleSheetLayoutView="71" workbookViewId="0">
      <selection activeCell="P15" sqref="P15"/>
    </sheetView>
  </sheetViews>
  <sheetFormatPr defaultColWidth="9.28515625" defaultRowHeight="16.5" customHeight="1"/>
  <cols>
    <col min="1" max="1" width="1.7109375" style="85" customWidth="1"/>
    <col min="2" max="2" width="29.7109375" style="85" customWidth="1"/>
    <col min="3" max="3" width="5.28515625" style="92" customWidth="1"/>
    <col min="4" max="4" width="0.7109375" style="92" customWidth="1"/>
    <col min="5" max="5" width="13.7109375" style="102" customWidth="1"/>
    <col min="6" max="6" width="0.7109375" style="92" customWidth="1"/>
    <col min="7" max="7" width="13.7109375" style="102" customWidth="1"/>
    <col min="8" max="8" width="0.7109375" style="127" customWidth="1"/>
    <col min="9" max="9" width="13.7109375" style="102" customWidth="1"/>
    <col min="10" max="10" width="0.7109375" style="127" customWidth="1"/>
    <col min="11" max="11" width="13.7109375" style="102" customWidth="1"/>
    <col min="12" max="228" width="9.28515625" style="85"/>
    <col min="229" max="229" width="1.7109375" style="85" customWidth="1"/>
    <col min="230" max="230" width="27.28515625" style="85" customWidth="1"/>
    <col min="231" max="231" width="6.7109375" style="85" customWidth="1"/>
    <col min="232" max="232" width="0.7109375" style="85" customWidth="1"/>
    <col min="233" max="233" width="14.7109375" style="85" customWidth="1"/>
    <col min="234" max="234" width="0.7109375" style="85" customWidth="1"/>
    <col min="235" max="235" width="14.7109375" style="85" customWidth="1"/>
    <col min="236" max="236" width="0.7109375" style="85" customWidth="1"/>
    <col min="237" max="237" width="14.7109375" style="85" customWidth="1"/>
    <col min="238" max="238" width="0.7109375" style="85" customWidth="1"/>
    <col min="239" max="239" width="14.7109375" style="85" customWidth="1"/>
    <col min="240" max="484" width="9.28515625" style="85"/>
    <col min="485" max="485" width="1.7109375" style="85" customWidth="1"/>
    <col min="486" max="486" width="27.28515625" style="85" customWidth="1"/>
    <col min="487" max="487" width="6.7109375" style="85" customWidth="1"/>
    <col min="488" max="488" width="0.7109375" style="85" customWidth="1"/>
    <col min="489" max="489" width="14.7109375" style="85" customWidth="1"/>
    <col min="490" max="490" width="0.7109375" style="85" customWidth="1"/>
    <col min="491" max="491" width="14.7109375" style="85" customWidth="1"/>
    <col min="492" max="492" width="0.7109375" style="85" customWidth="1"/>
    <col min="493" max="493" width="14.7109375" style="85" customWidth="1"/>
    <col min="494" max="494" width="0.7109375" style="85" customWidth="1"/>
    <col min="495" max="495" width="14.7109375" style="85" customWidth="1"/>
    <col min="496" max="740" width="9.28515625" style="85"/>
    <col min="741" max="741" width="1.7109375" style="85" customWidth="1"/>
    <col min="742" max="742" width="27.28515625" style="85" customWidth="1"/>
    <col min="743" max="743" width="6.7109375" style="85" customWidth="1"/>
    <col min="744" max="744" width="0.7109375" style="85" customWidth="1"/>
    <col min="745" max="745" width="14.7109375" style="85" customWidth="1"/>
    <col min="746" max="746" width="0.7109375" style="85" customWidth="1"/>
    <col min="747" max="747" width="14.7109375" style="85" customWidth="1"/>
    <col min="748" max="748" width="0.7109375" style="85" customWidth="1"/>
    <col min="749" max="749" width="14.7109375" style="85" customWidth="1"/>
    <col min="750" max="750" width="0.7109375" style="85" customWidth="1"/>
    <col min="751" max="751" width="14.7109375" style="85" customWidth="1"/>
    <col min="752" max="996" width="9.28515625" style="85"/>
    <col min="997" max="997" width="1.7109375" style="85" customWidth="1"/>
    <col min="998" max="998" width="27.28515625" style="85" customWidth="1"/>
    <col min="999" max="999" width="6.7109375" style="85" customWidth="1"/>
    <col min="1000" max="1000" width="0.7109375" style="85" customWidth="1"/>
    <col min="1001" max="1001" width="14.7109375" style="85" customWidth="1"/>
    <col min="1002" max="1002" width="0.7109375" style="85" customWidth="1"/>
    <col min="1003" max="1003" width="14.7109375" style="85" customWidth="1"/>
    <col min="1004" max="1004" width="0.7109375" style="85" customWidth="1"/>
    <col min="1005" max="1005" width="14.7109375" style="85" customWidth="1"/>
    <col min="1006" max="1006" width="0.7109375" style="85" customWidth="1"/>
    <col min="1007" max="1007" width="14.7109375" style="85" customWidth="1"/>
    <col min="1008" max="1252" width="9.28515625" style="85"/>
    <col min="1253" max="1253" width="1.7109375" style="85" customWidth="1"/>
    <col min="1254" max="1254" width="27.28515625" style="85" customWidth="1"/>
    <col min="1255" max="1255" width="6.7109375" style="85" customWidth="1"/>
    <col min="1256" max="1256" width="0.7109375" style="85" customWidth="1"/>
    <col min="1257" max="1257" width="14.7109375" style="85" customWidth="1"/>
    <col min="1258" max="1258" width="0.7109375" style="85" customWidth="1"/>
    <col min="1259" max="1259" width="14.7109375" style="85" customWidth="1"/>
    <col min="1260" max="1260" width="0.7109375" style="85" customWidth="1"/>
    <col min="1261" max="1261" width="14.7109375" style="85" customWidth="1"/>
    <col min="1262" max="1262" width="0.7109375" style="85" customWidth="1"/>
    <col min="1263" max="1263" width="14.7109375" style="85" customWidth="1"/>
    <col min="1264" max="1508" width="9.28515625" style="85"/>
    <col min="1509" max="1509" width="1.7109375" style="85" customWidth="1"/>
    <col min="1510" max="1510" width="27.28515625" style="85" customWidth="1"/>
    <col min="1511" max="1511" width="6.7109375" style="85" customWidth="1"/>
    <col min="1512" max="1512" width="0.7109375" style="85" customWidth="1"/>
    <col min="1513" max="1513" width="14.7109375" style="85" customWidth="1"/>
    <col min="1514" max="1514" width="0.7109375" style="85" customWidth="1"/>
    <col min="1515" max="1515" width="14.7109375" style="85" customWidth="1"/>
    <col min="1516" max="1516" width="0.7109375" style="85" customWidth="1"/>
    <col min="1517" max="1517" width="14.7109375" style="85" customWidth="1"/>
    <col min="1518" max="1518" width="0.7109375" style="85" customWidth="1"/>
    <col min="1519" max="1519" width="14.7109375" style="85" customWidth="1"/>
    <col min="1520" max="1764" width="9.28515625" style="85"/>
    <col min="1765" max="1765" width="1.7109375" style="85" customWidth="1"/>
    <col min="1766" max="1766" width="27.28515625" style="85" customWidth="1"/>
    <col min="1767" max="1767" width="6.7109375" style="85" customWidth="1"/>
    <col min="1768" max="1768" width="0.7109375" style="85" customWidth="1"/>
    <col min="1769" max="1769" width="14.7109375" style="85" customWidth="1"/>
    <col min="1770" max="1770" width="0.7109375" style="85" customWidth="1"/>
    <col min="1771" max="1771" width="14.7109375" style="85" customWidth="1"/>
    <col min="1772" max="1772" width="0.7109375" style="85" customWidth="1"/>
    <col min="1773" max="1773" width="14.7109375" style="85" customWidth="1"/>
    <col min="1774" max="1774" width="0.7109375" style="85" customWidth="1"/>
    <col min="1775" max="1775" width="14.7109375" style="85" customWidth="1"/>
    <col min="1776" max="2020" width="9.28515625" style="85"/>
    <col min="2021" max="2021" width="1.7109375" style="85" customWidth="1"/>
    <col min="2022" max="2022" width="27.28515625" style="85" customWidth="1"/>
    <col min="2023" max="2023" width="6.7109375" style="85" customWidth="1"/>
    <col min="2024" max="2024" width="0.7109375" style="85" customWidth="1"/>
    <col min="2025" max="2025" width="14.7109375" style="85" customWidth="1"/>
    <col min="2026" max="2026" width="0.7109375" style="85" customWidth="1"/>
    <col min="2027" max="2027" width="14.7109375" style="85" customWidth="1"/>
    <col min="2028" max="2028" width="0.7109375" style="85" customWidth="1"/>
    <col min="2029" max="2029" width="14.7109375" style="85" customWidth="1"/>
    <col min="2030" max="2030" width="0.7109375" style="85" customWidth="1"/>
    <col min="2031" max="2031" width="14.7109375" style="85" customWidth="1"/>
    <col min="2032" max="2276" width="9.28515625" style="85"/>
    <col min="2277" max="2277" width="1.7109375" style="85" customWidth="1"/>
    <col min="2278" max="2278" width="27.28515625" style="85" customWidth="1"/>
    <col min="2279" max="2279" width="6.7109375" style="85" customWidth="1"/>
    <col min="2280" max="2280" width="0.7109375" style="85" customWidth="1"/>
    <col min="2281" max="2281" width="14.7109375" style="85" customWidth="1"/>
    <col min="2282" max="2282" width="0.7109375" style="85" customWidth="1"/>
    <col min="2283" max="2283" width="14.7109375" style="85" customWidth="1"/>
    <col min="2284" max="2284" width="0.7109375" style="85" customWidth="1"/>
    <col min="2285" max="2285" width="14.7109375" style="85" customWidth="1"/>
    <col min="2286" max="2286" width="0.7109375" style="85" customWidth="1"/>
    <col min="2287" max="2287" width="14.7109375" style="85" customWidth="1"/>
    <col min="2288" max="2532" width="9.28515625" style="85"/>
    <col min="2533" max="2533" width="1.7109375" style="85" customWidth="1"/>
    <col min="2534" max="2534" width="27.28515625" style="85" customWidth="1"/>
    <col min="2535" max="2535" width="6.7109375" style="85" customWidth="1"/>
    <col min="2536" max="2536" width="0.7109375" style="85" customWidth="1"/>
    <col min="2537" max="2537" width="14.7109375" style="85" customWidth="1"/>
    <col min="2538" max="2538" width="0.7109375" style="85" customWidth="1"/>
    <col min="2539" max="2539" width="14.7109375" style="85" customWidth="1"/>
    <col min="2540" max="2540" width="0.7109375" style="85" customWidth="1"/>
    <col min="2541" max="2541" width="14.7109375" style="85" customWidth="1"/>
    <col min="2542" max="2542" width="0.7109375" style="85" customWidth="1"/>
    <col min="2543" max="2543" width="14.7109375" style="85" customWidth="1"/>
    <col min="2544" max="2788" width="9.28515625" style="85"/>
    <col min="2789" max="2789" width="1.7109375" style="85" customWidth="1"/>
    <col min="2790" max="2790" width="27.28515625" style="85" customWidth="1"/>
    <col min="2791" max="2791" width="6.7109375" style="85" customWidth="1"/>
    <col min="2792" max="2792" width="0.7109375" style="85" customWidth="1"/>
    <col min="2793" max="2793" width="14.7109375" style="85" customWidth="1"/>
    <col min="2794" max="2794" width="0.7109375" style="85" customWidth="1"/>
    <col min="2795" max="2795" width="14.7109375" style="85" customWidth="1"/>
    <col min="2796" max="2796" width="0.7109375" style="85" customWidth="1"/>
    <col min="2797" max="2797" width="14.7109375" style="85" customWidth="1"/>
    <col min="2798" max="2798" width="0.7109375" style="85" customWidth="1"/>
    <col min="2799" max="2799" width="14.7109375" style="85" customWidth="1"/>
    <col min="2800" max="3044" width="9.28515625" style="85"/>
    <col min="3045" max="3045" width="1.7109375" style="85" customWidth="1"/>
    <col min="3046" max="3046" width="27.28515625" style="85" customWidth="1"/>
    <col min="3047" max="3047" width="6.7109375" style="85" customWidth="1"/>
    <col min="3048" max="3048" width="0.7109375" style="85" customWidth="1"/>
    <col min="3049" max="3049" width="14.7109375" style="85" customWidth="1"/>
    <col min="3050" max="3050" width="0.7109375" style="85" customWidth="1"/>
    <col min="3051" max="3051" width="14.7109375" style="85" customWidth="1"/>
    <col min="3052" max="3052" width="0.7109375" style="85" customWidth="1"/>
    <col min="3053" max="3053" width="14.7109375" style="85" customWidth="1"/>
    <col min="3054" max="3054" width="0.7109375" style="85" customWidth="1"/>
    <col min="3055" max="3055" width="14.7109375" style="85" customWidth="1"/>
    <col min="3056" max="3300" width="9.28515625" style="85"/>
    <col min="3301" max="3301" width="1.7109375" style="85" customWidth="1"/>
    <col min="3302" max="3302" width="27.28515625" style="85" customWidth="1"/>
    <col min="3303" max="3303" width="6.7109375" style="85" customWidth="1"/>
    <col min="3304" max="3304" width="0.7109375" style="85" customWidth="1"/>
    <col min="3305" max="3305" width="14.7109375" style="85" customWidth="1"/>
    <col min="3306" max="3306" width="0.7109375" style="85" customWidth="1"/>
    <col min="3307" max="3307" width="14.7109375" style="85" customWidth="1"/>
    <col min="3308" max="3308" width="0.7109375" style="85" customWidth="1"/>
    <col min="3309" max="3309" width="14.7109375" style="85" customWidth="1"/>
    <col min="3310" max="3310" width="0.7109375" style="85" customWidth="1"/>
    <col min="3311" max="3311" width="14.7109375" style="85" customWidth="1"/>
    <col min="3312" max="3556" width="9.28515625" style="85"/>
    <col min="3557" max="3557" width="1.7109375" style="85" customWidth="1"/>
    <col min="3558" max="3558" width="27.28515625" style="85" customWidth="1"/>
    <col min="3559" max="3559" width="6.7109375" style="85" customWidth="1"/>
    <col min="3560" max="3560" width="0.7109375" style="85" customWidth="1"/>
    <col min="3561" max="3561" width="14.7109375" style="85" customWidth="1"/>
    <col min="3562" max="3562" width="0.7109375" style="85" customWidth="1"/>
    <col min="3563" max="3563" width="14.7109375" style="85" customWidth="1"/>
    <col min="3564" max="3564" width="0.7109375" style="85" customWidth="1"/>
    <col min="3565" max="3565" width="14.7109375" style="85" customWidth="1"/>
    <col min="3566" max="3566" width="0.7109375" style="85" customWidth="1"/>
    <col min="3567" max="3567" width="14.7109375" style="85" customWidth="1"/>
    <col min="3568" max="3812" width="9.28515625" style="85"/>
    <col min="3813" max="3813" width="1.7109375" style="85" customWidth="1"/>
    <col min="3814" max="3814" width="27.28515625" style="85" customWidth="1"/>
    <col min="3815" max="3815" width="6.7109375" style="85" customWidth="1"/>
    <col min="3816" max="3816" width="0.7109375" style="85" customWidth="1"/>
    <col min="3817" max="3817" width="14.7109375" style="85" customWidth="1"/>
    <col min="3818" max="3818" width="0.7109375" style="85" customWidth="1"/>
    <col min="3819" max="3819" width="14.7109375" style="85" customWidth="1"/>
    <col min="3820" max="3820" width="0.7109375" style="85" customWidth="1"/>
    <col min="3821" max="3821" width="14.7109375" style="85" customWidth="1"/>
    <col min="3822" max="3822" width="0.7109375" style="85" customWidth="1"/>
    <col min="3823" max="3823" width="14.7109375" style="85" customWidth="1"/>
    <col min="3824" max="4068" width="9.28515625" style="85"/>
    <col min="4069" max="4069" width="1.7109375" style="85" customWidth="1"/>
    <col min="4070" max="4070" width="27.28515625" style="85" customWidth="1"/>
    <col min="4071" max="4071" width="6.7109375" style="85" customWidth="1"/>
    <col min="4072" max="4072" width="0.7109375" style="85" customWidth="1"/>
    <col min="4073" max="4073" width="14.7109375" style="85" customWidth="1"/>
    <col min="4074" max="4074" width="0.7109375" style="85" customWidth="1"/>
    <col min="4075" max="4075" width="14.7109375" style="85" customWidth="1"/>
    <col min="4076" max="4076" width="0.7109375" style="85" customWidth="1"/>
    <col min="4077" max="4077" width="14.7109375" style="85" customWidth="1"/>
    <col min="4078" max="4078" width="0.7109375" style="85" customWidth="1"/>
    <col min="4079" max="4079" width="14.7109375" style="85" customWidth="1"/>
    <col min="4080" max="4324" width="9.28515625" style="85"/>
    <col min="4325" max="4325" width="1.7109375" style="85" customWidth="1"/>
    <col min="4326" max="4326" width="27.28515625" style="85" customWidth="1"/>
    <col min="4327" max="4327" width="6.7109375" style="85" customWidth="1"/>
    <col min="4328" max="4328" width="0.7109375" style="85" customWidth="1"/>
    <col min="4329" max="4329" width="14.7109375" style="85" customWidth="1"/>
    <col min="4330" max="4330" width="0.7109375" style="85" customWidth="1"/>
    <col min="4331" max="4331" width="14.7109375" style="85" customWidth="1"/>
    <col min="4332" max="4332" width="0.7109375" style="85" customWidth="1"/>
    <col min="4333" max="4333" width="14.7109375" style="85" customWidth="1"/>
    <col min="4334" max="4334" width="0.7109375" style="85" customWidth="1"/>
    <col min="4335" max="4335" width="14.7109375" style="85" customWidth="1"/>
    <col min="4336" max="4580" width="9.28515625" style="85"/>
    <col min="4581" max="4581" width="1.7109375" style="85" customWidth="1"/>
    <col min="4582" max="4582" width="27.28515625" style="85" customWidth="1"/>
    <col min="4583" max="4583" width="6.7109375" style="85" customWidth="1"/>
    <col min="4584" max="4584" width="0.7109375" style="85" customWidth="1"/>
    <col min="4585" max="4585" width="14.7109375" style="85" customWidth="1"/>
    <col min="4586" max="4586" width="0.7109375" style="85" customWidth="1"/>
    <col min="4587" max="4587" width="14.7109375" style="85" customWidth="1"/>
    <col min="4588" max="4588" width="0.7109375" style="85" customWidth="1"/>
    <col min="4589" max="4589" width="14.7109375" style="85" customWidth="1"/>
    <col min="4590" max="4590" width="0.7109375" style="85" customWidth="1"/>
    <col min="4591" max="4591" width="14.7109375" style="85" customWidth="1"/>
    <col min="4592" max="4836" width="9.28515625" style="85"/>
    <col min="4837" max="4837" width="1.7109375" style="85" customWidth="1"/>
    <col min="4838" max="4838" width="27.28515625" style="85" customWidth="1"/>
    <col min="4839" max="4839" width="6.7109375" style="85" customWidth="1"/>
    <col min="4840" max="4840" width="0.7109375" style="85" customWidth="1"/>
    <col min="4841" max="4841" width="14.7109375" style="85" customWidth="1"/>
    <col min="4842" max="4842" width="0.7109375" style="85" customWidth="1"/>
    <col min="4843" max="4843" width="14.7109375" style="85" customWidth="1"/>
    <col min="4844" max="4844" width="0.7109375" style="85" customWidth="1"/>
    <col min="4845" max="4845" width="14.7109375" style="85" customWidth="1"/>
    <col min="4846" max="4846" width="0.7109375" style="85" customWidth="1"/>
    <col min="4847" max="4847" width="14.7109375" style="85" customWidth="1"/>
    <col min="4848" max="5092" width="9.28515625" style="85"/>
    <col min="5093" max="5093" width="1.7109375" style="85" customWidth="1"/>
    <col min="5094" max="5094" width="27.28515625" style="85" customWidth="1"/>
    <col min="5095" max="5095" width="6.7109375" style="85" customWidth="1"/>
    <col min="5096" max="5096" width="0.7109375" style="85" customWidth="1"/>
    <col min="5097" max="5097" width="14.7109375" style="85" customWidth="1"/>
    <col min="5098" max="5098" width="0.7109375" style="85" customWidth="1"/>
    <col min="5099" max="5099" width="14.7109375" style="85" customWidth="1"/>
    <col min="5100" max="5100" width="0.7109375" style="85" customWidth="1"/>
    <col min="5101" max="5101" width="14.7109375" style="85" customWidth="1"/>
    <col min="5102" max="5102" width="0.7109375" style="85" customWidth="1"/>
    <col min="5103" max="5103" width="14.7109375" style="85" customWidth="1"/>
    <col min="5104" max="5348" width="9.28515625" style="85"/>
    <col min="5349" max="5349" width="1.7109375" style="85" customWidth="1"/>
    <col min="5350" max="5350" width="27.28515625" style="85" customWidth="1"/>
    <col min="5351" max="5351" width="6.7109375" style="85" customWidth="1"/>
    <col min="5352" max="5352" width="0.7109375" style="85" customWidth="1"/>
    <col min="5353" max="5353" width="14.7109375" style="85" customWidth="1"/>
    <col min="5354" max="5354" width="0.7109375" style="85" customWidth="1"/>
    <col min="5355" max="5355" width="14.7109375" style="85" customWidth="1"/>
    <col min="5356" max="5356" width="0.7109375" style="85" customWidth="1"/>
    <col min="5357" max="5357" width="14.7109375" style="85" customWidth="1"/>
    <col min="5358" max="5358" width="0.7109375" style="85" customWidth="1"/>
    <col min="5359" max="5359" width="14.7109375" style="85" customWidth="1"/>
    <col min="5360" max="5604" width="9.28515625" style="85"/>
    <col min="5605" max="5605" width="1.7109375" style="85" customWidth="1"/>
    <col min="5606" max="5606" width="27.28515625" style="85" customWidth="1"/>
    <col min="5607" max="5607" width="6.7109375" style="85" customWidth="1"/>
    <col min="5608" max="5608" width="0.7109375" style="85" customWidth="1"/>
    <col min="5609" max="5609" width="14.7109375" style="85" customWidth="1"/>
    <col min="5610" max="5610" width="0.7109375" style="85" customWidth="1"/>
    <col min="5611" max="5611" width="14.7109375" style="85" customWidth="1"/>
    <col min="5612" max="5612" width="0.7109375" style="85" customWidth="1"/>
    <col min="5613" max="5613" width="14.7109375" style="85" customWidth="1"/>
    <col min="5614" max="5614" width="0.7109375" style="85" customWidth="1"/>
    <col min="5615" max="5615" width="14.7109375" style="85" customWidth="1"/>
    <col min="5616" max="5860" width="9.28515625" style="85"/>
    <col min="5861" max="5861" width="1.7109375" style="85" customWidth="1"/>
    <col min="5862" max="5862" width="27.28515625" style="85" customWidth="1"/>
    <col min="5863" max="5863" width="6.7109375" style="85" customWidth="1"/>
    <col min="5864" max="5864" width="0.7109375" style="85" customWidth="1"/>
    <col min="5865" max="5865" width="14.7109375" style="85" customWidth="1"/>
    <col min="5866" max="5866" width="0.7109375" style="85" customWidth="1"/>
    <col min="5867" max="5867" width="14.7109375" style="85" customWidth="1"/>
    <col min="5868" max="5868" width="0.7109375" style="85" customWidth="1"/>
    <col min="5869" max="5869" width="14.7109375" style="85" customWidth="1"/>
    <col min="5870" max="5870" width="0.7109375" style="85" customWidth="1"/>
    <col min="5871" max="5871" width="14.7109375" style="85" customWidth="1"/>
    <col min="5872" max="6116" width="9.28515625" style="85"/>
    <col min="6117" max="6117" width="1.7109375" style="85" customWidth="1"/>
    <col min="6118" max="6118" width="27.28515625" style="85" customWidth="1"/>
    <col min="6119" max="6119" width="6.7109375" style="85" customWidth="1"/>
    <col min="6120" max="6120" width="0.7109375" style="85" customWidth="1"/>
    <col min="6121" max="6121" width="14.7109375" style="85" customWidth="1"/>
    <col min="6122" max="6122" width="0.7109375" style="85" customWidth="1"/>
    <col min="6123" max="6123" width="14.7109375" style="85" customWidth="1"/>
    <col min="6124" max="6124" width="0.7109375" style="85" customWidth="1"/>
    <col min="6125" max="6125" width="14.7109375" style="85" customWidth="1"/>
    <col min="6126" max="6126" width="0.7109375" style="85" customWidth="1"/>
    <col min="6127" max="6127" width="14.7109375" style="85" customWidth="1"/>
    <col min="6128" max="6372" width="9.28515625" style="85"/>
    <col min="6373" max="6373" width="1.7109375" style="85" customWidth="1"/>
    <col min="6374" max="6374" width="27.28515625" style="85" customWidth="1"/>
    <col min="6375" max="6375" width="6.7109375" style="85" customWidth="1"/>
    <col min="6376" max="6376" width="0.7109375" style="85" customWidth="1"/>
    <col min="6377" max="6377" width="14.7109375" style="85" customWidth="1"/>
    <col min="6378" max="6378" width="0.7109375" style="85" customWidth="1"/>
    <col min="6379" max="6379" width="14.7109375" style="85" customWidth="1"/>
    <col min="6380" max="6380" width="0.7109375" style="85" customWidth="1"/>
    <col min="6381" max="6381" width="14.7109375" style="85" customWidth="1"/>
    <col min="6382" max="6382" width="0.7109375" style="85" customWidth="1"/>
    <col min="6383" max="6383" width="14.7109375" style="85" customWidth="1"/>
    <col min="6384" max="6628" width="9.28515625" style="85"/>
    <col min="6629" max="6629" width="1.7109375" style="85" customWidth="1"/>
    <col min="6630" max="6630" width="27.28515625" style="85" customWidth="1"/>
    <col min="6631" max="6631" width="6.7109375" style="85" customWidth="1"/>
    <col min="6632" max="6632" width="0.7109375" style="85" customWidth="1"/>
    <col min="6633" max="6633" width="14.7109375" style="85" customWidth="1"/>
    <col min="6634" max="6634" width="0.7109375" style="85" customWidth="1"/>
    <col min="6635" max="6635" width="14.7109375" style="85" customWidth="1"/>
    <col min="6636" max="6636" width="0.7109375" style="85" customWidth="1"/>
    <col min="6637" max="6637" width="14.7109375" style="85" customWidth="1"/>
    <col min="6638" max="6638" width="0.7109375" style="85" customWidth="1"/>
    <col min="6639" max="6639" width="14.7109375" style="85" customWidth="1"/>
    <col min="6640" max="6884" width="9.28515625" style="85"/>
    <col min="6885" max="6885" width="1.7109375" style="85" customWidth="1"/>
    <col min="6886" max="6886" width="27.28515625" style="85" customWidth="1"/>
    <col min="6887" max="6887" width="6.7109375" style="85" customWidth="1"/>
    <col min="6888" max="6888" width="0.7109375" style="85" customWidth="1"/>
    <col min="6889" max="6889" width="14.7109375" style="85" customWidth="1"/>
    <col min="6890" max="6890" width="0.7109375" style="85" customWidth="1"/>
    <col min="6891" max="6891" width="14.7109375" style="85" customWidth="1"/>
    <col min="6892" max="6892" width="0.7109375" style="85" customWidth="1"/>
    <col min="6893" max="6893" width="14.7109375" style="85" customWidth="1"/>
    <col min="6894" max="6894" width="0.7109375" style="85" customWidth="1"/>
    <col min="6895" max="6895" width="14.7109375" style="85" customWidth="1"/>
    <col min="6896" max="7140" width="9.28515625" style="85"/>
    <col min="7141" max="7141" width="1.7109375" style="85" customWidth="1"/>
    <col min="7142" max="7142" width="27.28515625" style="85" customWidth="1"/>
    <col min="7143" max="7143" width="6.7109375" style="85" customWidth="1"/>
    <col min="7144" max="7144" width="0.7109375" style="85" customWidth="1"/>
    <col min="7145" max="7145" width="14.7109375" style="85" customWidth="1"/>
    <col min="7146" max="7146" width="0.7109375" style="85" customWidth="1"/>
    <col min="7147" max="7147" width="14.7109375" style="85" customWidth="1"/>
    <col min="7148" max="7148" width="0.7109375" style="85" customWidth="1"/>
    <col min="7149" max="7149" width="14.7109375" style="85" customWidth="1"/>
    <col min="7150" max="7150" width="0.7109375" style="85" customWidth="1"/>
    <col min="7151" max="7151" width="14.7109375" style="85" customWidth="1"/>
    <col min="7152" max="7396" width="9.28515625" style="85"/>
    <col min="7397" max="7397" width="1.7109375" style="85" customWidth="1"/>
    <col min="7398" max="7398" width="27.28515625" style="85" customWidth="1"/>
    <col min="7399" max="7399" width="6.7109375" style="85" customWidth="1"/>
    <col min="7400" max="7400" width="0.7109375" style="85" customWidth="1"/>
    <col min="7401" max="7401" width="14.7109375" style="85" customWidth="1"/>
    <col min="7402" max="7402" width="0.7109375" style="85" customWidth="1"/>
    <col min="7403" max="7403" width="14.7109375" style="85" customWidth="1"/>
    <col min="7404" max="7404" width="0.7109375" style="85" customWidth="1"/>
    <col min="7405" max="7405" width="14.7109375" style="85" customWidth="1"/>
    <col min="7406" max="7406" width="0.7109375" style="85" customWidth="1"/>
    <col min="7407" max="7407" width="14.7109375" style="85" customWidth="1"/>
    <col min="7408" max="7652" width="9.28515625" style="85"/>
    <col min="7653" max="7653" width="1.7109375" style="85" customWidth="1"/>
    <col min="7654" max="7654" width="27.28515625" style="85" customWidth="1"/>
    <col min="7655" max="7655" width="6.7109375" style="85" customWidth="1"/>
    <col min="7656" max="7656" width="0.7109375" style="85" customWidth="1"/>
    <col min="7657" max="7657" width="14.7109375" style="85" customWidth="1"/>
    <col min="7658" max="7658" width="0.7109375" style="85" customWidth="1"/>
    <col min="7659" max="7659" width="14.7109375" style="85" customWidth="1"/>
    <col min="7660" max="7660" width="0.7109375" style="85" customWidth="1"/>
    <col min="7661" max="7661" width="14.7109375" style="85" customWidth="1"/>
    <col min="7662" max="7662" width="0.7109375" style="85" customWidth="1"/>
    <col min="7663" max="7663" width="14.7109375" style="85" customWidth="1"/>
    <col min="7664" max="7908" width="9.28515625" style="85"/>
    <col min="7909" max="7909" width="1.7109375" style="85" customWidth="1"/>
    <col min="7910" max="7910" width="27.28515625" style="85" customWidth="1"/>
    <col min="7911" max="7911" width="6.7109375" style="85" customWidth="1"/>
    <col min="7912" max="7912" width="0.7109375" style="85" customWidth="1"/>
    <col min="7913" max="7913" width="14.7109375" style="85" customWidth="1"/>
    <col min="7914" max="7914" width="0.7109375" style="85" customWidth="1"/>
    <col min="7915" max="7915" width="14.7109375" style="85" customWidth="1"/>
    <col min="7916" max="7916" width="0.7109375" style="85" customWidth="1"/>
    <col min="7917" max="7917" width="14.7109375" style="85" customWidth="1"/>
    <col min="7918" max="7918" width="0.7109375" style="85" customWidth="1"/>
    <col min="7919" max="7919" width="14.7109375" style="85" customWidth="1"/>
    <col min="7920" max="8164" width="9.28515625" style="85"/>
    <col min="8165" max="8165" width="1.7109375" style="85" customWidth="1"/>
    <col min="8166" max="8166" width="27.28515625" style="85" customWidth="1"/>
    <col min="8167" max="8167" width="6.7109375" style="85" customWidth="1"/>
    <col min="8168" max="8168" width="0.7109375" style="85" customWidth="1"/>
    <col min="8169" max="8169" width="14.7109375" style="85" customWidth="1"/>
    <col min="8170" max="8170" width="0.7109375" style="85" customWidth="1"/>
    <col min="8171" max="8171" width="14.7109375" style="85" customWidth="1"/>
    <col min="8172" max="8172" width="0.7109375" style="85" customWidth="1"/>
    <col min="8173" max="8173" width="14.7109375" style="85" customWidth="1"/>
    <col min="8174" max="8174" width="0.7109375" style="85" customWidth="1"/>
    <col min="8175" max="8175" width="14.7109375" style="85" customWidth="1"/>
    <col min="8176" max="8420" width="9.28515625" style="85"/>
    <col min="8421" max="8421" width="1.7109375" style="85" customWidth="1"/>
    <col min="8422" max="8422" width="27.28515625" style="85" customWidth="1"/>
    <col min="8423" max="8423" width="6.7109375" style="85" customWidth="1"/>
    <col min="8424" max="8424" width="0.7109375" style="85" customWidth="1"/>
    <col min="8425" max="8425" width="14.7109375" style="85" customWidth="1"/>
    <col min="8426" max="8426" width="0.7109375" style="85" customWidth="1"/>
    <col min="8427" max="8427" width="14.7109375" style="85" customWidth="1"/>
    <col min="8428" max="8428" width="0.7109375" style="85" customWidth="1"/>
    <col min="8429" max="8429" width="14.7109375" style="85" customWidth="1"/>
    <col min="8430" max="8430" width="0.7109375" style="85" customWidth="1"/>
    <col min="8431" max="8431" width="14.7109375" style="85" customWidth="1"/>
    <col min="8432" max="8676" width="9.28515625" style="85"/>
    <col min="8677" max="8677" width="1.7109375" style="85" customWidth="1"/>
    <col min="8678" max="8678" width="27.28515625" style="85" customWidth="1"/>
    <col min="8679" max="8679" width="6.7109375" style="85" customWidth="1"/>
    <col min="8680" max="8680" width="0.7109375" style="85" customWidth="1"/>
    <col min="8681" max="8681" width="14.7109375" style="85" customWidth="1"/>
    <col min="8682" max="8682" width="0.7109375" style="85" customWidth="1"/>
    <col min="8683" max="8683" width="14.7109375" style="85" customWidth="1"/>
    <col min="8684" max="8684" width="0.7109375" style="85" customWidth="1"/>
    <col min="8685" max="8685" width="14.7109375" style="85" customWidth="1"/>
    <col min="8686" max="8686" width="0.7109375" style="85" customWidth="1"/>
    <col min="8687" max="8687" width="14.7109375" style="85" customWidth="1"/>
    <col min="8688" max="8932" width="9.28515625" style="85"/>
    <col min="8933" max="8933" width="1.7109375" style="85" customWidth="1"/>
    <col min="8934" max="8934" width="27.28515625" style="85" customWidth="1"/>
    <col min="8935" max="8935" width="6.7109375" style="85" customWidth="1"/>
    <col min="8936" max="8936" width="0.7109375" style="85" customWidth="1"/>
    <col min="8937" max="8937" width="14.7109375" style="85" customWidth="1"/>
    <col min="8938" max="8938" width="0.7109375" style="85" customWidth="1"/>
    <col min="8939" max="8939" width="14.7109375" style="85" customWidth="1"/>
    <col min="8940" max="8940" width="0.7109375" style="85" customWidth="1"/>
    <col min="8941" max="8941" width="14.7109375" style="85" customWidth="1"/>
    <col min="8942" max="8942" width="0.7109375" style="85" customWidth="1"/>
    <col min="8943" max="8943" width="14.7109375" style="85" customWidth="1"/>
    <col min="8944" max="9188" width="9.28515625" style="85"/>
    <col min="9189" max="9189" width="1.7109375" style="85" customWidth="1"/>
    <col min="9190" max="9190" width="27.28515625" style="85" customWidth="1"/>
    <col min="9191" max="9191" width="6.7109375" style="85" customWidth="1"/>
    <col min="9192" max="9192" width="0.7109375" style="85" customWidth="1"/>
    <col min="9193" max="9193" width="14.7109375" style="85" customWidth="1"/>
    <col min="9194" max="9194" width="0.7109375" style="85" customWidth="1"/>
    <col min="9195" max="9195" width="14.7109375" style="85" customWidth="1"/>
    <col min="9196" max="9196" width="0.7109375" style="85" customWidth="1"/>
    <col min="9197" max="9197" width="14.7109375" style="85" customWidth="1"/>
    <col min="9198" max="9198" width="0.7109375" style="85" customWidth="1"/>
    <col min="9199" max="9199" width="14.7109375" style="85" customWidth="1"/>
    <col min="9200" max="9444" width="9.28515625" style="85"/>
    <col min="9445" max="9445" width="1.7109375" style="85" customWidth="1"/>
    <col min="9446" max="9446" width="27.28515625" style="85" customWidth="1"/>
    <col min="9447" max="9447" width="6.7109375" style="85" customWidth="1"/>
    <col min="9448" max="9448" width="0.7109375" style="85" customWidth="1"/>
    <col min="9449" max="9449" width="14.7109375" style="85" customWidth="1"/>
    <col min="9450" max="9450" width="0.7109375" style="85" customWidth="1"/>
    <col min="9451" max="9451" width="14.7109375" style="85" customWidth="1"/>
    <col min="9452" max="9452" width="0.7109375" style="85" customWidth="1"/>
    <col min="9453" max="9453" width="14.7109375" style="85" customWidth="1"/>
    <col min="9454" max="9454" width="0.7109375" style="85" customWidth="1"/>
    <col min="9455" max="9455" width="14.7109375" style="85" customWidth="1"/>
    <col min="9456" max="9700" width="9.28515625" style="85"/>
    <col min="9701" max="9701" width="1.7109375" style="85" customWidth="1"/>
    <col min="9702" max="9702" width="27.28515625" style="85" customWidth="1"/>
    <col min="9703" max="9703" width="6.7109375" style="85" customWidth="1"/>
    <col min="9704" max="9704" width="0.7109375" style="85" customWidth="1"/>
    <col min="9705" max="9705" width="14.7109375" style="85" customWidth="1"/>
    <col min="9706" max="9706" width="0.7109375" style="85" customWidth="1"/>
    <col min="9707" max="9707" width="14.7109375" style="85" customWidth="1"/>
    <col min="9708" max="9708" width="0.7109375" style="85" customWidth="1"/>
    <col min="9709" max="9709" width="14.7109375" style="85" customWidth="1"/>
    <col min="9710" max="9710" width="0.7109375" style="85" customWidth="1"/>
    <col min="9711" max="9711" width="14.7109375" style="85" customWidth="1"/>
    <col min="9712" max="9956" width="9.28515625" style="85"/>
    <col min="9957" max="9957" width="1.7109375" style="85" customWidth="1"/>
    <col min="9958" max="9958" width="27.28515625" style="85" customWidth="1"/>
    <col min="9959" max="9959" width="6.7109375" style="85" customWidth="1"/>
    <col min="9960" max="9960" width="0.7109375" style="85" customWidth="1"/>
    <col min="9961" max="9961" width="14.7109375" style="85" customWidth="1"/>
    <col min="9962" max="9962" width="0.7109375" style="85" customWidth="1"/>
    <col min="9963" max="9963" width="14.7109375" style="85" customWidth="1"/>
    <col min="9964" max="9964" width="0.7109375" style="85" customWidth="1"/>
    <col min="9965" max="9965" width="14.7109375" style="85" customWidth="1"/>
    <col min="9966" max="9966" width="0.7109375" style="85" customWidth="1"/>
    <col min="9967" max="9967" width="14.7109375" style="85" customWidth="1"/>
    <col min="9968" max="10212" width="9.28515625" style="85"/>
    <col min="10213" max="10213" width="1.7109375" style="85" customWidth="1"/>
    <col min="10214" max="10214" width="27.28515625" style="85" customWidth="1"/>
    <col min="10215" max="10215" width="6.7109375" style="85" customWidth="1"/>
    <col min="10216" max="10216" width="0.7109375" style="85" customWidth="1"/>
    <col min="10217" max="10217" width="14.7109375" style="85" customWidth="1"/>
    <col min="10218" max="10218" width="0.7109375" style="85" customWidth="1"/>
    <col min="10219" max="10219" width="14.7109375" style="85" customWidth="1"/>
    <col min="10220" max="10220" width="0.7109375" style="85" customWidth="1"/>
    <col min="10221" max="10221" width="14.7109375" style="85" customWidth="1"/>
    <col min="10222" max="10222" width="0.7109375" style="85" customWidth="1"/>
    <col min="10223" max="10223" width="14.7109375" style="85" customWidth="1"/>
    <col min="10224" max="10468" width="9.28515625" style="85"/>
    <col min="10469" max="10469" width="1.7109375" style="85" customWidth="1"/>
    <col min="10470" max="10470" width="27.28515625" style="85" customWidth="1"/>
    <col min="10471" max="10471" width="6.7109375" style="85" customWidth="1"/>
    <col min="10472" max="10472" width="0.7109375" style="85" customWidth="1"/>
    <col min="10473" max="10473" width="14.7109375" style="85" customWidth="1"/>
    <col min="10474" max="10474" width="0.7109375" style="85" customWidth="1"/>
    <col min="10475" max="10475" width="14.7109375" style="85" customWidth="1"/>
    <col min="10476" max="10476" width="0.7109375" style="85" customWidth="1"/>
    <col min="10477" max="10477" width="14.7109375" style="85" customWidth="1"/>
    <col min="10478" max="10478" width="0.7109375" style="85" customWidth="1"/>
    <col min="10479" max="10479" width="14.7109375" style="85" customWidth="1"/>
    <col min="10480" max="10724" width="9.28515625" style="85"/>
    <col min="10725" max="10725" width="1.7109375" style="85" customWidth="1"/>
    <col min="10726" max="10726" width="27.28515625" style="85" customWidth="1"/>
    <col min="10727" max="10727" width="6.7109375" style="85" customWidth="1"/>
    <col min="10728" max="10728" width="0.7109375" style="85" customWidth="1"/>
    <col min="10729" max="10729" width="14.7109375" style="85" customWidth="1"/>
    <col min="10730" max="10730" width="0.7109375" style="85" customWidth="1"/>
    <col min="10731" max="10731" width="14.7109375" style="85" customWidth="1"/>
    <col min="10732" max="10732" width="0.7109375" style="85" customWidth="1"/>
    <col min="10733" max="10733" width="14.7109375" style="85" customWidth="1"/>
    <col min="10734" max="10734" width="0.7109375" style="85" customWidth="1"/>
    <col min="10735" max="10735" width="14.7109375" style="85" customWidth="1"/>
    <col min="10736" max="10980" width="9.28515625" style="85"/>
    <col min="10981" max="10981" width="1.7109375" style="85" customWidth="1"/>
    <col min="10982" max="10982" width="27.28515625" style="85" customWidth="1"/>
    <col min="10983" max="10983" width="6.7109375" style="85" customWidth="1"/>
    <col min="10984" max="10984" width="0.7109375" style="85" customWidth="1"/>
    <col min="10985" max="10985" width="14.7109375" style="85" customWidth="1"/>
    <col min="10986" max="10986" width="0.7109375" style="85" customWidth="1"/>
    <col min="10987" max="10987" width="14.7109375" style="85" customWidth="1"/>
    <col min="10988" max="10988" width="0.7109375" style="85" customWidth="1"/>
    <col min="10989" max="10989" width="14.7109375" style="85" customWidth="1"/>
    <col min="10990" max="10990" width="0.7109375" style="85" customWidth="1"/>
    <col min="10991" max="10991" width="14.7109375" style="85" customWidth="1"/>
    <col min="10992" max="11236" width="9.28515625" style="85"/>
    <col min="11237" max="11237" width="1.7109375" style="85" customWidth="1"/>
    <col min="11238" max="11238" width="27.28515625" style="85" customWidth="1"/>
    <col min="11239" max="11239" width="6.7109375" style="85" customWidth="1"/>
    <col min="11240" max="11240" width="0.7109375" style="85" customWidth="1"/>
    <col min="11241" max="11241" width="14.7109375" style="85" customWidth="1"/>
    <col min="11242" max="11242" width="0.7109375" style="85" customWidth="1"/>
    <col min="11243" max="11243" width="14.7109375" style="85" customWidth="1"/>
    <col min="11244" max="11244" width="0.7109375" style="85" customWidth="1"/>
    <col min="11245" max="11245" width="14.7109375" style="85" customWidth="1"/>
    <col min="11246" max="11246" width="0.7109375" style="85" customWidth="1"/>
    <col min="11247" max="11247" width="14.7109375" style="85" customWidth="1"/>
    <col min="11248" max="11492" width="9.28515625" style="85"/>
    <col min="11493" max="11493" width="1.7109375" style="85" customWidth="1"/>
    <col min="11494" max="11494" width="27.28515625" style="85" customWidth="1"/>
    <col min="11495" max="11495" width="6.7109375" style="85" customWidth="1"/>
    <col min="11496" max="11496" width="0.7109375" style="85" customWidth="1"/>
    <col min="11497" max="11497" width="14.7109375" style="85" customWidth="1"/>
    <col min="11498" max="11498" width="0.7109375" style="85" customWidth="1"/>
    <col min="11499" max="11499" width="14.7109375" style="85" customWidth="1"/>
    <col min="11500" max="11500" width="0.7109375" style="85" customWidth="1"/>
    <col min="11501" max="11501" width="14.7109375" style="85" customWidth="1"/>
    <col min="11502" max="11502" width="0.7109375" style="85" customWidth="1"/>
    <col min="11503" max="11503" width="14.7109375" style="85" customWidth="1"/>
    <col min="11504" max="11748" width="9.28515625" style="85"/>
    <col min="11749" max="11749" width="1.7109375" style="85" customWidth="1"/>
    <col min="11750" max="11750" width="27.28515625" style="85" customWidth="1"/>
    <col min="11751" max="11751" width="6.7109375" style="85" customWidth="1"/>
    <col min="11752" max="11752" width="0.7109375" style="85" customWidth="1"/>
    <col min="11753" max="11753" width="14.7109375" style="85" customWidth="1"/>
    <col min="11754" max="11754" width="0.7109375" style="85" customWidth="1"/>
    <col min="11755" max="11755" width="14.7109375" style="85" customWidth="1"/>
    <col min="11756" max="11756" width="0.7109375" style="85" customWidth="1"/>
    <col min="11757" max="11757" width="14.7109375" style="85" customWidth="1"/>
    <col min="11758" max="11758" width="0.7109375" style="85" customWidth="1"/>
    <col min="11759" max="11759" width="14.7109375" style="85" customWidth="1"/>
    <col min="11760" max="12004" width="9.28515625" style="85"/>
    <col min="12005" max="12005" width="1.7109375" style="85" customWidth="1"/>
    <col min="12006" max="12006" width="27.28515625" style="85" customWidth="1"/>
    <col min="12007" max="12007" width="6.7109375" style="85" customWidth="1"/>
    <col min="12008" max="12008" width="0.7109375" style="85" customWidth="1"/>
    <col min="12009" max="12009" width="14.7109375" style="85" customWidth="1"/>
    <col min="12010" max="12010" width="0.7109375" style="85" customWidth="1"/>
    <col min="12011" max="12011" width="14.7109375" style="85" customWidth="1"/>
    <col min="12012" max="12012" width="0.7109375" style="85" customWidth="1"/>
    <col min="12013" max="12013" width="14.7109375" style="85" customWidth="1"/>
    <col min="12014" max="12014" width="0.7109375" style="85" customWidth="1"/>
    <col min="12015" max="12015" width="14.7109375" style="85" customWidth="1"/>
    <col min="12016" max="12260" width="9.28515625" style="85"/>
    <col min="12261" max="12261" width="1.7109375" style="85" customWidth="1"/>
    <col min="12262" max="12262" width="27.28515625" style="85" customWidth="1"/>
    <col min="12263" max="12263" width="6.7109375" style="85" customWidth="1"/>
    <col min="12264" max="12264" width="0.7109375" style="85" customWidth="1"/>
    <col min="12265" max="12265" width="14.7109375" style="85" customWidth="1"/>
    <col min="12266" max="12266" width="0.7109375" style="85" customWidth="1"/>
    <col min="12267" max="12267" width="14.7109375" style="85" customWidth="1"/>
    <col min="12268" max="12268" width="0.7109375" style="85" customWidth="1"/>
    <col min="12269" max="12269" width="14.7109375" style="85" customWidth="1"/>
    <col min="12270" max="12270" width="0.7109375" style="85" customWidth="1"/>
    <col min="12271" max="12271" width="14.7109375" style="85" customWidth="1"/>
    <col min="12272" max="12516" width="9.28515625" style="85"/>
    <col min="12517" max="12517" width="1.7109375" style="85" customWidth="1"/>
    <col min="12518" max="12518" width="27.28515625" style="85" customWidth="1"/>
    <col min="12519" max="12519" width="6.7109375" style="85" customWidth="1"/>
    <col min="12520" max="12520" width="0.7109375" style="85" customWidth="1"/>
    <col min="12521" max="12521" width="14.7109375" style="85" customWidth="1"/>
    <col min="12522" max="12522" width="0.7109375" style="85" customWidth="1"/>
    <col min="12523" max="12523" width="14.7109375" style="85" customWidth="1"/>
    <col min="12524" max="12524" width="0.7109375" style="85" customWidth="1"/>
    <col min="12525" max="12525" width="14.7109375" style="85" customWidth="1"/>
    <col min="12526" max="12526" width="0.7109375" style="85" customWidth="1"/>
    <col min="12527" max="12527" width="14.7109375" style="85" customWidth="1"/>
    <col min="12528" max="12772" width="9.28515625" style="85"/>
    <col min="12773" max="12773" width="1.7109375" style="85" customWidth="1"/>
    <col min="12774" max="12774" width="27.28515625" style="85" customWidth="1"/>
    <col min="12775" max="12775" width="6.7109375" style="85" customWidth="1"/>
    <col min="12776" max="12776" width="0.7109375" style="85" customWidth="1"/>
    <col min="12777" max="12777" width="14.7109375" style="85" customWidth="1"/>
    <col min="12778" max="12778" width="0.7109375" style="85" customWidth="1"/>
    <col min="12779" max="12779" width="14.7109375" style="85" customWidth="1"/>
    <col min="12780" max="12780" width="0.7109375" style="85" customWidth="1"/>
    <col min="12781" max="12781" width="14.7109375" style="85" customWidth="1"/>
    <col min="12782" max="12782" width="0.7109375" style="85" customWidth="1"/>
    <col min="12783" max="12783" width="14.7109375" style="85" customWidth="1"/>
    <col min="12784" max="13028" width="9.28515625" style="85"/>
    <col min="13029" max="13029" width="1.7109375" style="85" customWidth="1"/>
    <col min="13030" max="13030" width="27.28515625" style="85" customWidth="1"/>
    <col min="13031" max="13031" width="6.7109375" style="85" customWidth="1"/>
    <col min="13032" max="13032" width="0.7109375" style="85" customWidth="1"/>
    <col min="13033" max="13033" width="14.7109375" style="85" customWidth="1"/>
    <col min="13034" max="13034" width="0.7109375" style="85" customWidth="1"/>
    <col min="13035" max="13035" width="14.7109375" style="85" customWidth="1"/>
    <col min="13036" max="13036" width="0.7109375" style="85" customWidth="1"/>
    <col min="13037" max="13037" width="14.7109375" style="85" customWidth="1"/>
    <col min="13038" max="13038" width="0.7109375" style="85" customWidth="1"/>
    <col min="13039" max="13039" width="14.7109375" style="85" customWidth="1"/>
    <col min="13040" max="13284" width="9.28515625" style="85"/>
    <col min="13285" max="13285" width="1.7109375" style="85" customWidth="1"/>
    <col min="13286" max="13286" width="27.28515625" style="85" customWidth="1"/>
    <col min="13287" max="13287" width="6.7109375" style="85" customWidth="1"/>
    <col min="13288" max="13288" width="0.7109375" style="85" customWidth="1"/>
    <col min="13289" max="13289" width="14.7109375" style="85" customWidth="1"/>
    <col min="13290" max="13290" width="0.7109375" style="85" customWidth="1"/>
    <col min="13291" max="13291" width="14.7109375" style="85" customWidth="1"/>
    <col min="13292" max="13292" width="0.7109375" style="85" customWidth="1"/>
    <col min="13293" max="13293" width="14.7109375" style="85" customWidth="1"/>
    <col min="13294" max="13294" width="0.7109375" style="85" customWidth="1"/>
    <col min="13295" max="13295" width="14.7109375" style="85" customWidth="1"/>
    <col min="13296" max="13540" width="9.28515625" style="85"/>
    <col min="13541" max="13541" width="1.7109375" style="85" customWidth="1"/>
    <col min="13542" max="13542" width="27.28515625" style="85" customWidth="1"/>
    <col min="13543" max="13543" width="6.7109375" style="85" customWidth="1"/>
    <col min="13544" max="13544" width="0.7109375" style="85" customWidth="1"/>
    <col min="13545" max="13545" width="14.7109375" style="85" customWidth="1"/>
    <col min="13546" max="13546" width="0.7109375" style="85" customWidth="1"/>
    <col min="13547" max="13547" width="14.7109375" style="85" customWidth="1"/>
    <col min="13548" max="13548" width="0.7109375" style="85" customWidth="1"/>
    <col min="13549" max="13549" width="14.7109375" style="85" customWidth="1"/>
    <col min="13550" max="13550" width="0.7109375" style="85" customWidth="1"/>
    <col min="13551" max="13551" width="14.7109375" style="85" customWidth="1"/>
    <col min="13552" max="13796" width="9.28515625" style="85"/>
    <col min="13797" max="13797" width="1.7109375" style="85" customWidth="1"/>
    <col min="13798" max="13798" width="27.28515625" style="85" customWidth="1"/>
    <col min="13799" max="13799" width="6.7109375" style="85" customWidth="1"/>
    <col min="13800" max="13800" width="0.7109375" style="85" customWidth="1"/>
    <col min="13801" max="13801" width="14.7109375" style="85" customWidth="1"/>
    <col min="13802" max="13802" width="0.7109375" style="85" customWidth="1"/>
    <col min="13803" max="13803" width="14.7109375" style="85" customWidth="1"/>
    <col min="13804" max="13804" width="0.7109375" style="85" customWidth="1"/>
    <col min="13805" max="13805" width="14.7109375" style="85" customWidth="1"/>
    <col min="13806" max="13806" width="0.7109375" style="85" customWidth="1"/>
    <col min="13807" max="13807" width="14.7109375" style="85" customWidth="1"/>
    <col min="13808" max="14052" width="9.28515625" style="85"/>
    <col min="14053" max="14053" width="1.7109375" style="85" customWidth="1"/>
    <col min="14054" max="14054" width="27.28515625" style="85" customWidth="1"/>
    <col min="14055" max="14055" width="6.7109375" style="85" customWidth="1"/>
    <col min="14056" max="14056" width="0.7109375" style="85" customWidth="1"/>
    <col min="14057" max="14057" width="14.7109375" style="85" customWidth="1"/>
    <col min="14058" max="14058" width="0.7109375" style="85" customWidth="1"/>
    <col min="14059" max="14059" width="14.7109375" style="85" customWidth="1"/>
    <col min="14060" max="14060" width="0.7109375" style="85" customWidth="1"/>
    <col min="14061" max="14061" width="14.7109375" style="85" customWidth="1"/>
    <col min="14062" max="14062" width="0.7109375" style="85" customWidth="1"/>
    <col min="14063" max="14063" width="14.7109375" style="85" customWidth="1"/>
    <col min="14064" max="14308" width="9.28515625" style="85"/>
    <col min="14309" max="14309" width="1.7109375" style="85" customWidth="1"/>
    <col min="14310" max="14310" width="27.28515625" style="85" customWidth="1"/>
    <col min="14311" max="14311" width="6.7109375" style="85" customWidth="1"/>
    <col min="14312" max="14312" width="0.7109375" style="85" customWidth="1"/>
    <col min="14313" max="14313" width="14.7109375" style="85" customWidth="1"/>
    <col min="14314" max="14314" width="0.7109375" style="85" customWidth="1"/>
    <col min="14315" max="14315" width="14.7109375" style="85" customWidth="1"/>
    <col min="14316" max="14316" width="0.7109375" style="85" customWidth="1"/>
    <col min="14317" max="14317" width="14.7109375" style="85" customWidth="1"/>
    <col min="14318" max="14318" width="0.7109375" style="85" customWidth="1"/>
    <col min="14319" max="14319" width="14.7109375" style="85" customWidth="1"/>
    <col min="14320" max="14564" width="9.28515625" style="85"/>
    <col min="14565" max="14565" width="1.7109375" style="85" customWidth="1"/>
    <col min="14566" max="14566" width="27.28515625" style="85" customWidth="1"/>
    <col min="14567" max="14567" width="6.7109375" style="85" customWidth="1"/>
    <col min="14568" max="14568" width="0.7109375" style="85" customWidth="1"/>
    <col min="14569" max="14569" width="14.7109375" style="85" customWidth="1"/>
    <col min="14570" max="14570" width="0.7109375" style="85" customWidth="1"/>
    <col min="14571" max="14571" width="14.7109375" style="85" customWidth="1"/>
    <col min="14572" max="14572" width="0.7109375" style="85" customWidth="1"/>
    <col min="14573" max="14573" width="14.7109375" style="85" customWidth="1"/>
    <col min="14574" max="14574" width="0.7109375" style="85" customWidth="1"/>
    <col min="14575" max="14575" width="14.7109375" style="85" customWidth="1"/>
    <col min="14576" max="14820" width="9.28515625" style="85"/>
    <col min="14821" max="14821" width="1.7109375" style="85" customWidth="1"/>
    <col min="14822" max="14822" width="27.28515625" style="85" customWidth="1"/>
    <col min="14823" max="14823" width="6.7109375" style="85" customWidth="1"/>
    <col min="14824" max="14824" width="0.7109375" style="85" customWidth="1"/>
    <col min="14825" max="14825" width="14.7109375" style="85" customWidth="1"/>
    <col min="14826" max="14826" width="0.7109375" style="85" customWidth="1"/>
    <col min="14827" max="14827" width="14.7109375" style="85" customWidth="1"/>
    <col min="14828" max="14828" width="0.7109375" style="85" customWidth="1"/>
    <col min="14829" max="14829" width="14.7109375" style="85" customWidth="1"/>
    <col min="14830" max="14830" width="0.7109375" style="85" customWidth="1"/>
    <col min="14831" max="14831" width="14.7109375" style="85" customWidth="1"/>
    <col min="14832" max="15076" width="9.28515625" style="85"/>
    <col min="15077" max="15077" width="1.7109375" style="85" customWidth="1"/>
    <col min="15078" max="15078" width="27.28515625" style="85" customWidth="1"/>
    <col min="15079" max="15079" width="6.7109375" style="85" customWidth="1"/>
    <col min="15080" max="15080" width="0.7109375" style="85" customWidth="1"/>
    <col min="15081" max="15081" width="14.7109375" style="85" customWidth="1"/>
    <col min="15082" max="15082" width="0.7109375" style="85" customWidth="1"/>
    <col min="15083" max="15083" width="14.7109375" style="85" customWidth="1"/>
    <col min="15084" max="15084" width="0.7109375" style="85" customWidth="1"/>
    <col min="15085" max="15085" width="14.7109375" style="85" customWidth="1"/>
    <col min="15086" max="15086" width="0.7109375" style="85" customWidth="1"/>
    <col min="15087" max="15087" width="14.7109375" style="85" customWidth="1"/>
    <col min="15088" max="15332" width="9.28515625" style="85"/>
    <col min="15333" max="15333" width="1.7109375" style="85" customWidth="1"/>
    <col min="15334" max="15334" width="27.28515625" style="85" customWidth="1"/>
    <col min="15335" max="15335" width="6.7109375" style="85" customWidth="1"/>
    <col min="15336" max="15336" width="0.7109375" style="85" customWidth="1"/>
    <col min="15337" max="15337" width="14.7109375" style="85" customWidth="1"/>
    <col min="15338" max="15338" width="0.7109375" style="85" customWidth="1"/>
    <col min="15339" max="15339" width="14.7109375" style="85" customWidth="1"/>
    <col min="15340" max="15340" width="0.7109375" style="85" customWidth="1"/>
    <col min="15341" max="15341" width="14.7109375" style="85" customWidth="1"/>
    <col min="15342" max="15342" width="0.7109375" style="85" customWidth="1"/>
    <col min="15343" max="15343" width="14.7109375" style="85" customWidth="1"/>
    <col min="15344" max="15588" width="9.28515625" style="85"/>
    <col min="15589" max="15589" width="1.7109375" style="85" customWidth="1"/>
    <col min="15590" max="15590" width="27.28515625" style="85" customWidth="1"/>
    <col min="15591" max="15591" width="6.7109375" style="85" customWidth="1"/>
    <col min="15592" max="15592" width="0.7109375" style="85" customWidth="1"/>
    <col min="15593" max="15593" width="14.7109375" style="85" customWidth="1"/>
    <col min="15594" max="15594" width="0.7109375" style="85" customWidth="1"/>
    <col min="15595" max="15595" width="14.7109375" style="85" customWidth="1"/>
    <col min="15596" max="15596" width="0.7109375" style="85" customWidth="1"/>
    <col min="15597" max="15597" width="14.7109375" style="85" customWidth="1"/>
    <col min="15598" max="15598" width="0.7109375" style="85" customWidth="1"/>
    <col min="15599" max="15599" width="14.7109375" style="85" customWidth="1"/>
    <col min="15600" max="15844" width="9.28515625" style="85"/>
    <col min="15845" max="15845" width="1.7109375" style="85" customWidth="1"/>
    <col min="15846" max="15846" width="27.28515625" style="85" customWidth="1"/>
    <col min="15847" max="15847" width="6.7109375" style="85" customWidth="1"/>
    <col min="15848" max="15848" width="0.7109375" style="85" customWidth="1"/>
    <col min="15849" max="15849" width="14.7109375" style="85" customWidth="1"/>
    <col min="15850" max="15850" width="0.7109375" style="85" customWidth="1"/>
    <col min="15851" max="15851" width="14.7109375" style="85" customWidth="1"/>
    <col min="15852" max="15852" width="0.7109375" style="85" customWidth="1"/>
    <col min="15853" max="15853" width="14.7109375" style="85" customWidth="1"/>
    <col min="15854" max="15854" width="0.7109375" style="85" customWidth="1"/>
    <col min="15855" max="15855" width="14.7109375" style="85" customWidth="1"/>
    <col min="15856" max="16100" width="9.28515625" style="85"/>
    <col min="16101" max="16101" width="1.7109375" style="85" customWidth="1"/>
    <col min="16102" max="16102" width="27.28515625" style="85" customWidth="1"/>
    <col min="16103" max="16103" width="6.7109375" style="85" customWidth="1"/>
    <col min="16104" max="16104" width="0.7109375" style="85" customWidth="1"/>
    <col min="16105" max="16105" width="14.7109375" style="85" customWidth="1"/>
    <col min="16106" max="16106" width="0.7109375" style="85" customWidth="1"/>
    <col min="16107" max="16107" width="14.7109375" style="85" customWidth="1"/>
    <col min="16108" max="16108" width="0.7109375" style="85" customWidth="1"/>
    <col min="16109" max="16109" width="14.7109375" style="85" customWidth="1"/>
    <col min="16110" max="16110" width="0.7109375" style="85" customWidth="1"/>
    <col min="16111" max="16111" width="14.7109375" style="85" customWidth="1"/>
    <col min="16112" max="16384" width="9.28515625" style="85"/>
  </cols>
  <sheetData>
    <row r="1" spans="1:11" ht="16.5" customHeight="1">
      <c r="A1" s="80" t="s">
        <v>0</v>
      </c>
      <c r="B1" s="81"/>
      <c r="C1" s="176"/>
      <c r="D1" s="176"/>
      <c r="E1" s="83"/>
      <c r="F1" s="176"/>
      <c r="G1" s="83"/>
      <c r="H1" s="84"/>
      <c r="I1" s="83"/>
      <c r="J1" s="84"/>
      <c r="K1" s="83"/>
    </row>
    <row r="2" spans="1:11" ht="16.5" customHeight="1">
      <c r="A2" s="80" t="s">
        <v>76</v>
      </c>
      <c r="B2" s="81"/>
      <c r="C2" s="176"/>
      <c r="D2" s="176"/>
      <c r="E2" s="83"/>
      <c r="F2" s="176"/>
      <c r="G2" s="83"/>
      <c r="H2" s="84"/>
      <c r="I2" s="83"/>
      <c r="J2" s="84"/>
      <c r="K2" s="83"/>
    </row>
    <row r="3" spans="1:11" ht="16.5" customHeight="1">
      <c r="A3" s="86" t="s">
        <v>77</v>
      </c>
      <c r="B3" s="87"/>
      <c r="C3" s="177"/>
      <c r="D3" s="177"/>
      <c r="E3" s="89"/>
      <c r="F3" s="177"/>
      <c r="G3" s="89"/>
      <c r="H3" s="90"/>
      <c r="I3" s="89"/>
      <c r="J3" s="90"/>
      <c r="K3" s="89"/>
    </row>
    <row r="4" spans="1:11" ht="16.5" customHeight="1">
      <c r="A4" s="178"/>
      <c r="B4" s="81"/>
      <c r="D4" s="176"/>
      <c r="E4" s="93"/>
      <c r="F4" s="176"/>
      <c r="G4" s="93"/>
      <c r="H4" s="94"/>
      <c r="I4" s="93"/>
      <c r="J4" s="94"/>
      <c r="K4" s="93"/>
    </row>
    <row r="5" spans="1:11" ht="16.5" customHeight="1">
      <c r="A5" s="178"/>
      <c r="B5" s="81"/>
      <c r="D5" s="176"/>
      <c r="E5" s="93"/>
      <c r="F5" s="176"/>
      <c r="G5" s="93"/>
      <c r="H5" s="94"/>
      <c r="I5" s="93"/>
      <c r="J5" s="94"/>
      <c r="K5" s="93"/>
    </row>
    <row r="6" spans="1:11" ht="16.149999999999999" customHeight="1">
      <c r="A6" s="81"/>
      <c r="B6" s="81"/>
      <c r="C6" s="85"/>
      <c r="D6" s="176"/>
      <c r="E6" s="182" t="s">
        <v>3</v>
      </c>
      <c r="F6" s="182"/>
      <c r="G6" s="182"/>
      <c r="H6" s="95"/>
      <c r="I6" s="183" t="s">
        <v>4</v>
      </c>
      <c r="J6" s="183"/>
      <c r="K6" s="183"/>
    </row>
    <row r="7" spans="1:11" ht="16.149999999999999" customHeight="1">
      <c r="A7" s="81"/>
      <c r="B7" s="81"/>
      <c r="C7" s="85"/>
      <c r="D7" s="176"/>
      <c r="E7" s="184" t="s">
        <v>5</v>
      </c>
      <c r="F7" s="184"/>
      <c r="G7" s="184"/>
      <c r="H7" s="95"/>
      <c r="I7" s="184" t="s">
        <v>5</v>
      </c>
      <c r="J7" s="184"/>
      <c r="K7" s="184"/>
    </row>
    <row r="8" spans="1:11" ht="16.149999999999999" customHeight="1">
      <c r="E8" s="95" t="s">
        <v>8</v>
      </c>
      <c r="F8" s="95"/>
      <c r="G8" s="95" t="s">
        <v>8</v>
      </c>
      <c r="H8" s="95"/>
      <c r="I8" s="95" t="s">
        <v>8</v>
      </c>
      <c r="J8" s="95"/>
      <c r="K8" s="95" t="s">
        <v>8</v>
      </c>
    </row>
    <row r="9" spans="1:11" ht="16.149999999999999" customHeight="1">
      <c r="A9" s="81"/>
      <c r="B9" s="81"/>
      <c r="C9" s="85"/>
      <c r="D9" s="176"/>
      <c r="E9" s="95">
        <v>2023</v>
      </c>
      <c r="F9" s="95"/>
      <c r="G9" s="95">
        <v>2022</v>
      </c>
      <c r="H9" s="95"/>
      <c r="I9" s="95">
        <v>2023</v>
      </c>
      <c r="J9" s="95"/>
      <c r="K9" s="95">
        <v>2022</v>
      </c>
    </row>
    <row r="10" spans="1:11" ht="16.149999999999999" customHeight="1">
      <c r="A10" s="81"/>
      <c r="B10" s="81"/>
      <c r="C10" s="176"/>
      <c r="D10" s="176"/>
      <c r="E10" s="89" t="s">
        <v>78</v>
      </c>
      <c r="F10" s="176"/>
      <c r="G10" s="89" t="s">
        <v>78</v>
      </c>
      <c r="H10" s="83"/>
      <c r="I10" s="89" t="s">
        <v>78</v>
      </c>
      <c r="J10" s="83"/>
      <c r="K10" s="89" t="s">
        <v>78</v>
      </c>
    </row>
    <row r="11" spans="1:11" ht="16.149999999999999" customHeight="1">
      <c r="A11" s="81"/>
      <c r="B11" s="81"/>
      <c r="C11" s="176"/>
      <c r="D11" s="176"/>
      <c r="E11" s="96"/>
      <c r="F11" s="176"/>
      <c r="G11" s="83"/>
      <c r="H11" s="83"/>
      <c r="I11" s="96"/>
      <c r="J11" s="83"/>
      <c r="K11" s="83"/>
    </row>
    <row r="12" spans="1:11" ht="16.149999999999999" customHeight="1">
      <c r="A12" s="81" t="s">
        <v>79</v>
      </c>
      <c r="B12" s="81"/>
      <c r="C12" s="176"/>
      <c r="D12" s="176"/>
      <c r="E12" s="96"/>
      <c r="F12" s="176"/>
      <c r="G12" s="83"/>
      <c r="H12" s="83"/>
      <c r="I12" s="96"/>
      <c r="J12" s="83"/>
      <c r="K12" s="83"/>
    </row>
    <row r="13" spans="1:11" ht="16.149999999999999" customHeight="1">
      <c r="A13" s="81"/>
      <c r="B13" s="81"/>
      <c r="C13" s="176"/>
      <c r="D13" s="176"/>
      <c r="E13" s="96"/>
      <c r="F13" s="176"/>
      <c r="G13" s="83"/>
      <c r="H13" s="83"/>
      <c r="I13" s="96"/>
      <c r="J13" s="83"/>
      <c r="K13" s="83"/>
    </row>
    <row r="14" spans="1:11" ht="16.149999999999999" customHeight="1">
      <c r="A14" s="85" t="s">
        <v>80</v>
      </c>
      <c r="B14" s="81"/>
      <c r="C14" s="176"/>
      <c r="D14" s="176"/>
      <c r="E14" s="97">
        <v>4329223487</v>
      </c>
      <c r="F14" s="176"/>
      <c r="G14" s="93">
        <v>3474742616</v>
      </c>
      <c r="H14" s="176"/>
      <c r="I14" s="97">
        <v>4281751402</v>
      </c>
      <c r="J14" s="98"/>
      <c r="K14" s="98">
        <v>3425827645</v>
      </c>
    </row>
    <row r="15" spans="1:11" ht="16.149999999999999" customHeight="1">
      <c r="A15" s="85" t="s">
        <v>81</v>
      </c>
      <c r="B15" s="81"/>
      <c r="C15" s="176"/>
      <c r="D15" s="176"/>
      <c r="E15" s="97">
        <v>16957537</v>
      </c>
      <c r="F15" s="176"/>
      <c r="G15" s="93">
        <v>7737079</v>
      </c>
      <c r="H15" s="176"/>
      <c r="I15" s="97">
        <v>2818985</v>
      </c>
      <c r="J15" s="98"/>
      <c r="K15" s="99">
        <v>2131383</v>
      </c>
    </row>
    <row r="16" spans="1:11" ht="6" customHeight="1">
      <c r="E16" s="100"/>
      <c r="G16" s="101"/>
      <c r="H16" s="92"/>
      <c r="I16" s="100"/>
      <c r="J16" s="102"/>
      <c r="K16" s="101"/>
    </row>
    <row r="17" spans="1:11" ht="16.149999999999999" customHeight="1">
      <c r="A17" s="81" t="s">
        <v>82</v>
      </c>
      <c r="B17" s="81"/>
      <c r="C17" s="176"/>
      <c r="D17" s="176"/>
      <c r="E17" s="103">
        <f>SUM(E14:E15)</f>
        <v>4346181024</v>
      </c>
      <c r="F17" s="176"/>
      <c r="G17" s="104">
        <f>SUM(G14:G15)</f>
        <v>3482479695</v>
      </c>
      <c r="H17" s="176"/>
      <c r="I17" s="103">
        <f>SUM(I14:I15)</f>
        <v>4284570387</v>
      </c>
      <c r="J17" s="102"/>
      <c r="K17" s="104">
        <f>SUM(K14:K15)</f>
        <v>3427959028</v>
      </c>
    </row>
    <row r="18" spans="1:11" ht="16.149999999999999" customHeight="1">
      <c r="A18" s="81"/>
      <c r="B18" s="81"/>
      <c r="D18" s="176"/>
      <c r="E18" s="105"/>
      <c r="F18" s="176"/>
      <c r="H18" s="176"/>
      <c r="I18" s="105"/>
      <c r="J18" s="102"/>
    </row>
    <row r="19" spans="1:11" ht="16.149999999999999" customHeight="1">
      <c r="A19" s="81" t="s">
        <v>83</v>
      </c>
      <c r="B19" s="81"/>
      <c r="C19" s="176"/>
      <c r="D19" s="176"/>
      <c r="E19" s="96"/>
      <c r="F19" s="176"/>
      <c r="G19" s="83"/>
      <c r="H19" s="176"/>
      <c r="I19" s="96"/>
      <c r="J19" s="83"/>
      <c r="K19" s="83"/>
    </row>
    <row r="20" spans="1:11" ht="16.149999999999999" customHeight="1">
      <c r="A20" s="81"/>
      <c r="B20" s="81"/>
      <c r="C20" s="176"/>
      <c r="D20" s="176"/>
      <c r="E20" s="96"/>
      <c r="F20" s="176"/>
      <c r="G20" s="83"/>
      <c r="H20" s="176"/>
      <c r="I20" s="96"/>
      <c r="J20" s="83"/>
      <c r="K20" s="83"/>
    </row>
    <row r="21" spans="1:11" ht="16.149999999999999" customHeight="1">
      <c r="A21" s="85" t="s">
        <v>84</v>
      </c>
      <c r="E21" s="97">
        <v>-4175835581</v>
      </c>
      <c r="G21" s="93">
        <v>-3280528783</v>
      </c>
      <c r="H21" s="92"/>
      <c r="I21" s="97">
        <v>-4134565845</v>
      </c>
      <c r="J21" s="93"/>
      <c r="K21" s="93">
        <v>-3256649747</v>
      </c>
    </row>
    <row r="22" spans="1:11" ht="16.149999999999999" customHeight="1">
      <c r="A22" s="85" t="s">
        <v>85</v>
      </c>
      <c r="E22" s="97">
        <v>-4645357</v>
      </c>
      <c r="G22" s="93">
        <v>-6521695</v>
      </c>
      <c r="H22" s="92"/>
      <c r="I22" s="97">
        <v>-1433375</v>
      </c>
      <c r="J22" s="106"/>
      <c r="K22" s="99">
        <v>-1929915</v>
      </c>
    </row>
    <row r="23" spans="1:11" ht="6" customHeight="1">
      <c r="E23" s="100"/>
      <c r="G23" s="101"/>
      <c r="H23" s="92"/>
      <c r="I23" s="100"/>
      <c r="J23" s="102"/>
      <c r="K23" s="101"/>
    </row>
    <row r="24" spans="1:11" ht="16.149999999999999" customHeight="1">
      <c r="A24" s="81" t="s">
        <v>86</v>
      </c>
      <c r="B24" s="81"/>
      <c r="C24" s="176"/>
      <c r="D24" s="176"/>
      <c r="E24" s="103">
        <f>SUM(E21:E23)</f>
        <v>-4180480938</v>
      </c>
      <c r="F24" s="176"/>
      <c r="G24" s="104">
        <f>SUM(G21:G23)</f>
        <v>-3287050478</v>
      </c>
      <c r="H24" s="176"/>
      <c r="I24" s="103">
        <f>SUM(I21:I23)</f>
        <v>-4135999220</v>
      </c>
      <c r="J24" s="102"/>
      <c r="K24" s="104">
        <f>SUM(K21:K22)</f>
        <v>-3258579662</v>
      </c>
    </row>
    <row r="25" spans="1:11" ht="16.149999999999999" customHeight="1">
      <c r="A25" s="81"/>
      <c r="B25" s="81"/>
      <c r="C25" s="176"/>
      <c r="D25" s="176"/>
      <c r="E25" s="105"/>
      <c r="F25" s="176"/>
      <c r="H25" s="176"/>
      <c r="I25" s="105"/>
      <c r="J25" s="102"/>
    </row>
    <row r="26" spans="1:11" ht="16.149999999999999" customHeight="1">
      <c r="A26" s="81" t="s">
        <v>87</v>
      </c>
      <c r="B26" s="81"/>
      <c r="C26" s="176"/>
      <c r="D26" s="176"/>
      <c r="E26" s="105">
        <f>SUM(E17,E24)</f>
        <v>165700086</v>
      </c>
      <c r="F26" s="176"/>
      <c r="G26" s="102">
        <f>SUM(G17,G24)</f>
        <v>195429217</v>
      </c>
      <c r="H26" s="176"/>
      <c r="I26" s="105">
        <f>SUM(I17,I24)</f>
        <v>148571167</v>
      </c>
      <c r="J26" s="102"/>
      <c r="K26" s="102">
        <f>SUM(K17,K24)</f>
        <v>169379366</v>
      </c>
    </row>
    <row r="27" spans="1:11" ht="16.149999999999999" customHeight="1">
      <c r="A27" s="85" t="s">
        <v>88</v>
      </c>
      <c r="B27" s="81"/>
      <c r="D27" s="176"/>
      <c r="E27" s="97">
        <v>55294357</v>
      </c>
      <c r="F27" s="93"/>
      <c r="G27" s="93">
        <v>48296049</v>
      </c>
      <c r="H27" s="93"/>
      <c r="I27" s="97">
        <v>125356369</v>
      </c>
      <c r="J27" s="85"/>
      <c r="K27" s="98">
        <v>49337981</v>
      </c>
    </row>
    <row r="28" spans="1:11" ht="16.149999999999999" customHeight="1">
      <c r="A28" s="178" t="s">
        <v>89</v>
      </c>
      <c r="B28" s="81"/>
      <c r="D28" s="176"/>
      <c r="E28" s="97">
        <v>-77535271</v>
      </c>
      <c r="F28" s="176"/>
      <c r="G28" s="93">
        <v>-81706658</v>
      </c>
      <c r="H28" s="176"/>
      <c r="I28" s="97">
        <v>-75149852</v>
      </c>
      <c r="J28" s="85"/>
      <c r="K28" s="107">
        <v>-77197571</v>
      </c>
    </row>
    <row r="29" spans="1:11" ht="16.149999999999999" customHeight="1">
      <c r="A29" s="178" t="s">
        <v>90</v>
      </c>
      <c r="B29" s="81"/>
      <c r="D29" s="176"/>
      <c r="E29" s="97">
        <v>-102658369</v>
      </c>
      <c r="F29" s="176"/>
      <c r="G29" s="93">
        <v>-101753688</v>
      </c>
      <c r="H29" s="176"/>
      <c r="I29" s="97">
        <v>-90605928</v>
      </c>
      <c r="J29" s="85"/>
      <c r="K29" s="107">
        <v>-81859400</v>
      </c>
    </row>
    <row r="30" spans="1:11" ht="16.149999999999999" customHeight="1">
      <c r="A30" s="178" t="s">
        <v>91</v>
      </c>
      <c r="E30" s="108">
        <v>-7037985</v>
      </c>
      <c r="G30" s="109">
        <v>-5524689</v>
      </c>
      <c r="H30" s="92"/>
      <c r="I30" s="108">
        <v>-6690918</v>
      </c>
      <c r="J30" s="85"/>
      <c r="K30" s="110">
        <v>-5251141</v>
      </c>
    </row>
    <row r="31" spans="1:11" ht="6" customHeight="1">
      <c r="A31" s="178"/>
      <c r="E31" s="105"/>
      <c r="H31" s="92"/>
      <c r="I31" s="105"/>
      <c r="J31" s="102"/>
    </row>
    <row r="32" spans="1:11" ht="16.149999999999999" customHeight="1">
      <c r="A32" s="111" t="s">
        <v>92</v>
      </c>
      <c r="B32" s="81"/>
      <c r="C32" s="176"/>
      <c r="D32" s="176"/>
      <c r="E32" s="105">
        <f>SUM(E26:E31)</f>
        <v>33762818</v>
      </c>
      <c r="F32" s="176"/>
      <c r="G32" s="102">
        <f>SUM(G26:G31)</f>
        <v>54740231</v>
      </c>
      <c r="H32" s="176"/>
      <c r="I32" s="105">
        <f>SUM(I26:I31)</f>
        <v>101480838</v>
      </c>
      <c r="J32" s="102"/>
      <c r="K32" s="102">
        <f>SUM(K26:K31)</f>
        <v>54409235</v>
      </c>
    </row>
    <row r="33" spans="1:11" ht="16.149999999999999" customHeight="1">
      <c r="A33" s="85" t="s">
        <v>93</v>
      </c>
      <c r="E33" s="108">
        <v>-7916169</v>
      </c>
      <c r="G33" s="109">
        <v>-11938596</v>
      </c>
      <c r="H33" s="92"/>
      <c r="I33" s="108">
        <v>-7510084</v>
      </c>
      <c r="J33" s="107"/>
      <c r="K33" s="112">
        <v>-11754798</v>
      </c>
    </row>
    <row r="34" spans="1:11" ht="16.149999999999999" customHeight="1">
      <c r="E34" s="105"/>
      <c r="H34" s="92"/>
      <c r="I34" s="105"/>
      <c r="J34" s="102"/>
    </row>
    <row r="35" spans="1:11" ht="16.149999999999999" customHeight="1">
      <c r="A35" s="81" t="s">
        <v>94</v>
      </c>
      <c r="E35" s="105">
        <f>SUM(E32:E33)</f>
        <v>25846649</v>
      </c>
      <c r="G35" s="102">
        <f>SUM(G32:G33)</f>
        <v>42801635</v>
      </c>
      <c r="H35" s="92"/>
      <c r="I35" s="105">
        <f>SUM(I32:I33)</f>
        <v>93970754</v>
      </c>
      <c r="J35" s="102"/>
      <c r="K35" s="102">
        <f>SUM(K32:K33)</f>
        <v>42654437</v>
      </c>
    </row>
    <row r="36" spans="1:11" ht="16.149999999999999" customHeight="1">
      <c r="A36" s="85" t="s">
        <v>95</v>
      </c>
      <c r="E36" s="113">
        <v>0</v>
      </c>
      <c r="G36" s="99">
        <v>0</v>
      </c>
      <c r="H36" s="92"/>
      <c r="I36" s="113">
        <v>0</v>
      </c>
      <c r="J36" s="102"/>
      <c r="K36" s="99">
        <v>0</v>
      </c>
    </row>
    <row r="37" spans="1:11" ht="6" customHeight="1">
      <c r="A37" s="81"/>
      <c r="E37" s="105"/>
      <c r="H37" s="92"/>
      <c r="I37" s="105"/>
      <c r="J37" s="102"/>
    </row>
    <row r="38" spans="1:11" ht="16.149999999999999" customHeight="1" thickBot="1">
      <c r="A38" s="81" t="s">
        <v>96</v>
      </c>
      <c r="B38" s="81"/>
      <c r="E38" s="114">
        <f>E35+E36</f>
        <v>25846649</v>
      </c>
      <c r="F38" s="85"/>
      <c r="G38" s="115">
        <f>G35+G36</f>
        <v>42801635</v>
      </c>
      <c r="H38" s="85"/>
      <c r="I38" s="114">
        <f>I35+I36</f>
        <v>93970754</v>
      </c>
      <c r="J38" s="85"/>
      <c r="K38" s="115">
        <f>K35+K36</f>
        <v>42654437</v>
      </c>
    </row>
    <row r="39" spans="1:11" ht="16.149999999999999" customHeight="1" thickTop="1">
      <c r="A39" s="81"/>
      <c r="B39" s="81"/>
      <c r="E39" s="116"/>
      <c r="F39" s="85"/>
      <c r="G39" s="117"/>
      <c r="H39" s="85"/>
      <c r="I39" s="116"/>
      <c r="J39" s="85"/>
      <c r="K39" s="117"/>
    </row>
    <row r="40" spans="1:11" ht="16.149999999999999" customHeight="1">
      <c r="A40" s="81" t="s">
        <v>97</v>
      </c>
      <c r="E40" s="105"/>
      <c r="H40" s="92"/>
      <c r="I40" s="105"/>
      <c r="J40" s="102"/>
    </row>
    <row r="41" spans="1:11" ht="16.149999999999999" customHeight="1">
      <c r="B41" s="81" t="s">
        <v>98</v>
      </c>
      <c r="E41" s="105"/>
      <c r="H41" s="92"/>
      <c r="I41" s="105"/>
      <c r="J41" s="102"/>
    </row>
    <row r="42" spans="1:11" ht="16.149999999999999" customHeight="1">
      <c r="B42" s="85" t="s">
        <v>99</v>
      </c>
      <c r="E42" s="105">
        <v>26549183</v>
      </c>
      <c r="G42" s="102">
        <v>43629998</v>
      </c>
      <c r="H42" s="92"/>
      <c r="I42" s="105">
        <v>93970754</v>
      </c>
      <c r="J42" s="117"/>
      <c r="K42" s="117">
        <v>42654437</v>
      </c>
    </row>
    <row r="43" spans="1:11" ht="16.149999999999999" customHeight="1">
      <c r="B43" s="85" t="s">
        <v>73</v>
      </c>
      <c r="E43" s="103">
        <v>-702534</v>
      </c>
      <c r="G43" s="104">
        <v>-828363</v>
      </c>
      <c r="H43" s="92"/>
      <c r="I43" s="103">
        <v>0</v>
      </c>
      <c r="J43" s="117"/>
      <c r="K43" s="99">
        <v>0</v>
      </c>
    </row>
    <row r="44" spans="1:11" ht="6" customHeight="1">
      <c r="E44" s="105"/>
      <c r="H44" s="92"/>
      <c r="I44" s="105"/>
      <c r="J44" s="102"/>
    </row>
    <row r="45" spans="1:11" ht="16.149999999999999" customHeight="1" thickBot="1">
      <c r="E45" s="118">
        <f>SUM(E42:E44)</f>
        <v>25846649</v>
      </c>
      <c r="G45" s="119">
        <f>SUM(G42:G44)</f>
        <v>42801635</v>
      </c>
      <c r="H45" s="92"/>
      <c r="I45" s="118">
        <f>SUM(I42:I44)</f>
        <v>93970754</v>
      </c>
      <c r="J45" s="102"/>
      <c r="K45" s="119">
        <f>SUM(K42:K44)</f>
        <v>42654437</v>
      </c>
    </row>
    <row r="46" spans="1:11" ht="16.149999999999999" customHeight="1" thickTop="1">
      <c r="C46" s="85"/>
      <c r="D46" s="85"/>
      <c r="E46" s="120"/>
      <c r="F46" s="85"/>
      <c r="G46" s="85"/>
      <c r="H46" s="85"/>
      <c r="I46" s="120"/>
      <c r="J46" s="85"/>
      <c r="K46" s="85"/>
    </row>
    <row r="47" spans="1:11" ht="16.149999999999999" customHeight="1">
      <c r="C47" s="85"/>
      <c r="D47" s="85"/>
      <c r="E47" s="120"/>
      <c r="F47" s="85"/>
      <c r="G47" s="85"/>
      <c r="H47" s="85"/>
      <c r="I47" s="120"/>
      <c r="J47" s="85"/>
      <c r="K47" s="85"/>
    </row>
    <row r="48" spans="1:11" ht="16.149999999999999" customHeight="1">
      <c r="A48" s="81" t="s">
        <v>100</v>
      </c>
      <c r="E48" s="121"/>
      <c r="G48" s="122"/>
      <c r="H48" s="92"/>
      <c r="I48" s="121"/>
      <c r="J48" s="123"/>
      <c r="K48" s="122"/>
    </row>
    <row r="49" spans="1:11" ht="6" customHeight="1">
      <c r="E49" s="105"/>
      <c r="H49" s="92"/>
      <c r="I49" s="105"/>
      <c r="J49" s="102"/>
    </row>
    <row r="50" spans="1:11" ht="16.149999999999999" customHeight="1" thickBot="1">
      <c r="A50" s="85" t="s">
        <v>101</v>
      </c>
      <c r="E50" s="124">
        <v>0.05</v>
      </c>
      <c r="F50" s="125"/>
      <c r="G50" s="126">
        <v>0.08</v>
      </c>
      <c r="H50" s="125"/>
      <c r="I50" s="124">
        <v>0.18</v>
      </c>
      <c r="J50" s="123"/>
      <c r="K50" s="126">
        <v>0.08</v>
      </c>
    </row>
    <row r="51" spans="1:11" ht="16.149999999999999" customHeight="1" thickTop="1">
      <c r="E51" s="122"/>
      <c r="F51" s="125"/>
      <c r="G51" s="122"/>
      <c r="H51" s="125"/>
      <c r="I51" s="122"/>
      <c r="J51" s="123"/>
      <c r="K51" s="122"/>
    </row>
    <row r="52" spans="1:11" ht="16.149999999999999" customHeight="1">
      <c r="E52" s="122"/>
      <c r="F52" s="125"/>
      <c r="G52" s="122"/>
      <c r="H52" s="125"/>
      <c r="I52" s="122"/>
      <c r="J52" s="123"/>
      <c r="K52" s="122"/>
    </row>
    <row r="53" spans="1:11" ht="16.149999999999999" customHeight="1">
      <c r="E53" s="122"/>
      <c r="F53" s="125"/>
      <c r="G53" s="122"/>
      <c r="H53" s="125"/>
      <c r="I53" s="122"/>
      <c r="J53" s="123"/>
      <c r="K53" s="122"/>
    </row>
    <row r="54" spans="1:11" ht="18" customHeight="1">
      <c r="E54" s="122"/>
      <c r="F54" s="125"/>
      <c r="G54" s="122"/>
      <c r="H54" s="123"/>
      <c r="I54" s="122"/>
      <c r="J54" s="123"/>
      <c r="K54" s="122"/>
    </row>
    <row r="55" spans="1:11" ht="22.15" customHeight="1">
      <c r="A55" s="185" t="s">
        <v>38</v>
      </c>
      <c r="B55" s="185"/>
      <c r="C55" s="185"/>
      <c r="D55" s="185"/>
      <c r="E55" s="185"/>
      <c r="F55" s="185"/>
      <c r="G55" s="185"/>
      <c r="H55" s="185"/>
      <c r="I55" s="185"/>
      <c r="J55" s="185"/>
      <c r="K55" s="185"/>
    </row>
  </sheetData>
  <mergeCells count="5">
    <mergeCell ref="E6:G6"/>
    <mergeCell ref="I6:K6"/>
    <mergeCell ref="E7:G7"/>
    <mergeCell ref="I7:K7"/>
    <mergeCell ref="A55:K55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DD8BA-493F-4D47-A235-FBA97D41F982}">
  <dimension ref="A1:K56"/>
  <sheetViews>
    <sheetView zoomScaleNormal="100" zoomScaleSheetLayoutView="98" workbookViewId="0">
      <selection activeCell="M24" sqref="M24"/>
    </sheetView>
  </sheetViews>
  <sheetFormatPr defaultColWidth="9.28515625" defaultRowHeight="16.5" customHeight="1"/>
  <cols>
    <col min="1" max="1" width="1.7109375" style="85" customWidth="1"/>
    <col min="2" max="2" width="32.42578125" style="85" customWidth="1"/>
    <col min="3" max="3" width="5.28515625" style="92" customWidth="1"/>
    <col min="4" max="4" width="0.7109375" style="92" customWidth="1"/>
    <col min="5" max="5" width="13.28515625" style="102" customWidth="1"/>
    <col min="6" max="6" width="0.7109375" style="92" customWidth="1"/>
    <col min="7" max="7" width="13.28515625" style="102" customWidth="1"/>
    <col min="8" max="8" width="0.7109375" style="127" customWidth="1"/>
    <col min="9" max="9" width="13.28515625" style="102" customWidth="1"/>
    <col min="10" max="10" width="0.7109375" style="127" customWidth="1"/>
    <col min="11" max="11" width="13.28515625" style="102" customWidth="1"/>
    <col min="12" max="16384" width="9.28515625" style="85"/>
  </cols>
  <sheetData>
    <row r="1" spans="1:11" ht="16.5" customHeight="1">
      <c r="A1" s="80" t="s">
        <v>0</v>
      </c>
      <c r="B1" s="81"/>
      <c r="C1" s="82"/>
      <c r="D1" s="82"/>
      <c r="E1" s="83"/>
      <c r="F1" s="82"/>
      <c r="G1" s="83"/>
      <c r="H1" s="84"/>
      <c r="I1" s="83"/>
      <c r="J1" s="84"/>
      <c r="K1" s="83"/>
    </row>
    <row r="2" spans="1:11" ht="16.5" customHeight="1">
      <c r="A2" s="80" t="s">
        <v>76</v>
      </c>
      <c r="B2" s="81"/>
      <c r="C2" s="82"/>
      <c r="D2" s="82"/>
      <c r="E2" s="83"/>
      <c r="F2" s="82"/>
      <c r="G2" s="83"/>
      <c r="H2" s="84"/>
      <c r="I2" s="83"/>
      <c r="J2" s="84"/>
      <c r="K2" s="83"/>
    </row>
    <row r="3" spans="1:11" ht="16.5" customHeight="1">
      <c r="A3" s="86" t="s">
        <v>102</v>
      </c>
      <c r="B3" s="87"/>
      <c r="C3" s="88"/>
      <c r="D3" s="88"/>
      <c r="E3" s="89"/>
      <c r="F3" s="88"/>
      <c r="G3" s="89"/>
      <c r="H3" s="90"/>
      <c r="I3" s="89"/>
      <c r="J3" s="90"/>
      <c r="K3" s="89"/>
    </row>
    <row r="4" spans="1:11" ht="16.5" customHeight="1">
      <c r="A4" s="91"/>
      <c r="B4" s="81"/>
      <c r="D4" s="82"/>
      <c r="E4" s="93"/>
      <c r="F4" s="82"/>
      <c r="G4" s="93"/>
      <c r="H4" s="94"/>
      <c r="I4" s="93"/>
      <c r="J4" s="94"/>
      <c r="K4" s="93"/>
    </row>
    <row r="5" spans="1:11" ht="16.5" customHeight="1">
      <c r="A5" s="91"/>
      <c r="B5" s="81"/>
      <c r="D5" s="82"/>
      <c r="E5" s="93"/>
      <c r="F5" s="82"/>
      <c r="G5" s="93"/>
      <c r="H5" s="94"/>
      <c r="I5" s="93"/>
      <c r="J5" s="94"/>
      <c r="K5" s="93"/>
    </row>
    <row r="6" spans="1:11" ht="16.149999999999999" customHeight="1">
      <c r="A6" s="81"/>
      <c r="B6" s="81"/>
      <c r="C6" s="85"/>
      <c r="D6" s="82"/>
      <c r="E6" s="182" t="s">
        <v>3</v>
      </c>
      <c r="F6" s="182"/>
      <c r="G6" s="182"/>
      <c r="H6" s="95"/>
      <c r="I6" s="183" t="s">
        <v>4</v>
      </c>
      <c r="J6" s="183"/>
      <c r="K6" s="183"/>
    </row>
    <row r="7" spans="1:11" ht="16.149999999999999" customHeight="1">
      <c r="A7" s="81"/>
      <c r="B7" s="81"/>
      <c r="C7" s="85"/>
      <c r="D7" s="82"/>
      <c r="E7" s="184" t="s">
        <v>5</v>
      </c>
      <c r="F7" s="184"/>
      <c r="G7" s="184"/>
      <c r="H7" s="95"/>
      <c r="I7" s="184" t="s">
        <v>5</v>
      </c>
      <c r="J7" s="184"/>
      <c r="K7" s="184"/>
    </row>
    <row r="8" spans="1:11" ht="16.149999999999999" customHeight="1">
      <c r="E8" s="95" t="s">
        <v>8</v>
      </c>
      <c r="F8" s="95"/>
      <c r="G8" s="95" t="s">
        <v>8</v>
      </c>
      <c r="H8" s="95"/>
      <c r="I8" s="95" t="s">
        <v>8</v>
      </c>
      <c r="J8" s="95"/>
      <c r="K8" s="95" t="s">
        <v>8</v>
      </c>
    </row>
    <row r="9" spans="1:11" ht="16.149999999999999" customHeight="1">
      <c r="A9" s="81"/>
      <c r="B9" s="81"/>
      <c r="C9" s="85"/>
      <c r="D9" s="82"/>
      <c r="E9" s="95">
        <v>2023</v>
      </c>
      <c r="F9" s="95"/>
      <c r="G9" s="95">
        <v>2022</v>
      </c>
      <c r="H9" s="95"/>
      <c r="I9" s="95">
        <v>2023</v>
      </c>
      <c r="J9" s="95"/>
      <c r="K9" s="95">
        <v>2022</v>
      </c>
    </row>
    <row r="10" spans="1:11" ht="16.149999999999999" customHeight="1">
      <c r="A10" s="81"/>
      <c r="B10" s="81"/>
      <c r="C10" s="128" t="s">
        <v>12</v>
      </c>
      <c r="D10" s="82"/>
      <c r="E10" s="89" t="s">
        <v>78</v>
      </c>
      <c r="F10" s="82"/>
      <c r="G10" s="89" t="s">
        <v>78</v>
      </c>
      <c r="H10" s="83"/>
      <c r="I10" s="89" t="s">
        <v>78</v>
      </c>
      <c r="J10" s="83"/>
      <c r="K10" s="89" t="s">
        <v>78</v>
      </c>
    </row>
    <row r="11" spans="1:11" ht="16.149999999999999" customHeight="1">
      <c r="A11" s="81"/>
      <c r="B11" s="81"/>
      <c r="C11" s="82"/>
      <c r="D11" s="82"/>
      <c r="E11" s="96"/>
      <c r="F11" s="82"/>
      <c r="G11" s="83"/>
      <c r="H11" s="83"/>
      <c r="I11" s="96"/>
      <c r="J11" s="83"/>
      <c r="K11" s="83"/>
    </row>
    <row r="12" spans="1:11" ht="16.149999999999999" customHeight="1">
      <c r="A12" s="81" t="s">
        <v>79</v>
      </c>
      <c r="B12" s="81"/>
      <c r="C12" s="82"/>
      <c r="D12" s="82"/>
      <c r="E12" s="96"/>
      <c r="F12" s="82"/>
      <c r="G12" s="83"/>
      <c r="H12" s="83"/>
      <c r="I12" s="96"/>
      <c r="J12" s="83"/>
      <c r="K12" s="83"/>
    </row>
    <row r="13" spans="1:11" ht="16.149999999999999" customHeight="1">
      <c r="A13" s="81"/>
      <c r="B13" s="81"/>
      <c r="C13" s="82"/>
      <c r="D13" s="82"/>
      <c r="E13" s="96"/>
      <c r="F13" s="82"/>
      <c r="G13" s="83"/>
      <c r="H13" s="83"/>
      <c r="I13" s="96"/>
      <c r="J13" s="83"/>
      <c r="K13" s="83"/>
    </row>
    <row r="14" spans="1:11" ht="16.149999999999999" customHeight="1">
      <c r="A14" s="85" t="s">
        <v>80</v>
      </c>
      <c r="B14" s="81"/>
      <c r="C14" s="82"/>
      <c r="D14" s="82"/>
      <c r="E14" s="97">
        <v>8765132422</v>
      </c>
      <c r="F14" s="82"/>
      <c r="G14" s="93">
        <v>6752317087</v>
      </c>
      <c r="H14" s="82"/>
      <c r="I14" s="97">
        <v>8653970897</v>
      </c>
      <c r="J14" s="98"/>
      <c r="K14" s="98">
        <v>6657401351</v>
      </c>
    </row>
    <row r="15" spans="1:11" ht="16.149999999999999" customHeight="1">
      <c r="A15" s="85" t="s">
        <v>81</v>
      </c>
      <c r="B15" s="81"/>
      <c r="C15" s="82"/>
      <c r="D15" s="82"/>
      <c r="E15" s="97">
        <v>25406277</v>
      </c>
      <c r="F15" s="82"/>
      <c r="G15" s="93">
        <v>15298598</v>
      </c>
      <c r="H15" s="82"/>
      <c r="I15" s="97">
        <v>4867233</v>
      </c>
      <c r="J15" s="98"/>
      <c r="K15" s="99">
        <v>4259191</v>
      </c>
    </row>
    <row r="16" spans="1:11" ht="6" customHeight="1">
      <c r="E16" s="100"/>
      <c r="G16" s="101"/>
      <c r="H16" s="92"/>
      <c r="I16" s="100"/>
      <c r="J16" s="102"/>
      <c r="K16" s="101"/>
    </row>
    <row r="17" spans="1:11" ht="16.149999999999999" customHeight="1">
      <c r="A17" s="81" t="s">
        <v>82</v>
      </c>
      <c r="B17" s="81"/>
      <c r="C17" s="82"/>
      <c r="D17" s="82"/>
      <c r="E17" s="103">
        <f>SUM(E14:E15)</f>
        <v>8790538699</v>
      </c>
      <c r="F17" s="82"/>
      <c r="G17" s="104">
        <f>SUM(G14:G15)</f>
        <v>6767615685</v>
      </c>
      <c r="H17" s="82"/>
      <c r="I17" s="103">
        <f>SUM(I14:I15)</f>
        <v>8658838130</v>
      </c>
      <c r="J17" s="102"/>
      <c r="K17" s="104">
        <f>SUM(K14:K15)</f>
        <v>6661660542</v>
      </c>
    </row>
    <row r="18" spans="1:11" ht="16.149999999999999" customHeight="1">
      <c r="A18" s="81"/>
      <c r="B18" s="81"/>
      <c r="C18" s="82"/>
      <c r="D18" s="82"/>
      <c r="E18" s="105"/>
      <c r="F18" s="82"/>
      <c r="H18" s="82"/>
      <c r="I18" s="105"/>
      <c r="J18" s="102"/>
    </row>
    <row r="19" spans="1:11" ht="16.149999999999999" customHeight="1">
      <c r="A19" s="81" t="s">
        <v>83</v>
      </c>
      <c r="B19" s="81"/>
      <c r="C19" s="82"/>
      <c r="D19" s="82"/>
      <c r="E19" s="96"/>
      <c r="F19" s="82"/>
      <c r="G19" s="83"/>
      <c r="H19" s="82"/>
      <c r="I19" s="96"/>
      <c r="J19" s="83"/>
      <c r="K19" s="83"/>
    </row>
    <row r="20" spans="1:11" ht="16.149999999999999" customHeight="1">
      <c r="A20" s="81"/>
      <c r="B20" s="81"/>
      <c r="C20" s="82"/>
      <c r="D20" s="82"/>
      <c r="E20" s="96"/>
      <c r="F20" s="82"/>
      <c r="G20" s="83"/>
      <c r="H20" s="82"/>
      <c r="I20" s="96"/>
      <c r="J20" s="83"/>
      <c r="K20" s="83"/>
    </row>
    <row r="21" spans="1:11" ht="16.149999999999999" customHeight="1">
      <c r="A21" s="85" t="s">
        <v>84</v>
      </c>
      <c r="E21" s="97">
        <v>-8438769861</v>
      </c>
      <c r="G21" s="93">
        <v>-6399921645</v>
      </c>
      <c r="H21" s="92"/>
      <c r="I21" s="97">
        <v>-8348383796</v>
      </c>
      <c r="J21" s="93"/>
      <c r="K21" s="93">
        <v>-6350559377</v>
      </c>
    </row>
    <row r="22" spans="1:11" ht="16.149999999999999" customHeight="1">
      <c r="A22" s="85" t="s">
        <v>85</v>
      </c>
      <c r="E22" s="97">
        <v>-7385892</v>
      </c>
      <c r="G22" s="93">
        <v>-11119053</v>
      </c>
      <c r="H22" s="92"/>
      <c r="I22" s="97">
        <v>-2662250</v>
      </c>
      <c r="J22" s="106"/>
      <c r="K22" s="99">
        <v>-3856593</v>
      </c>
    </row>
    <row r="23" spans="1:11" ht="6" customHeight="1">
      <c r="E23" s="100"/>
      <c r="G23" s="101"/>
      <c r="H23" s="92"/>
      <c r="I23" s="100"/>
      <c r="J23" s="102"/>
      <c r="K23" s="101"/>
    </row>
    <row r="24" spans="1:11" ht="16.149999999999999" customHeight="1">
      <c r="A24" s="81" t="s">
        <v>86</v>
      </c>
      <c r="B24" s="81"/>
      <c r="C24" s="82"/>
      <c r="D24" s="82"/>
      <c r="E24" s="103">
        <f>SUM(E21:E23)</f>
        <v>-8446155753</v>
      </c>
      <c r="F24" s="82"/>
      <c r="G24" s="104">
        <f>SUM(G21:G23)</f>
        <v>-6411040698</v>
      </c>
      <c r="H24" s="82"/>
      <c r="I24" s="103">
        <f>SUM(I21:I23)</f>
        <v>-8351046046</v>
      </c>
      <c r="J24" s="102"/>
      <c r="K24" s="104">
        <f>SUM(K21:K22)</f>
        <v>-6354415970</v>
      </c>
    </row>
    <row r="25" spans="1:11" ht="16.149999999999999" customHeight="1">
      <c r="A25" s="81"/>
      <c r="B25" s="81"/>
      <c r="C25" s="82"/>
      <c r="D25" s="82"/>
      <c r="E25" s="105"/>
      <c r="F25" s="82"/>
      <c r="H25" s="82"/>
      <c r="I25" s="105"/>
      <c r="J25" s="102"/>
    </row>
    <row r="26" spans="1:11" ht="16.149999999999999" customHeight="1">
      <c r="A26" s="81" t="s">
        <v>87</v>
      </c>
      <c r="B26" s="81"/>
      <c r="C26" s="82"/>
      <c r="D26" s="82"/>
      <c r="E26" s="105">
        <f>SUM(E17,E24)</f>
        <v>344382946</v>
      </c>
      <c r="F26" s="82"/>
      <c r="G26" s="102">
        <f>SUM(G17,G24)</f>
        <v>356574987</v>
      </c>
      <c r="H26" s="82"/>
      <c r="I26" s="105">
        <f>SUM(I17,I24)</f>
        <v>307792084</v>
      </c>
      <c r="J26" s="102"/>
      <c r="K26" s="102">
        <f>SUM(K17,K24)</f>
        <v>307244572</v>
      </c>
    </row>
    <row r="27" spans="1:11" ht="16.149999999999999" customHeight="1">
      <c r="A27" s="85" t="s">
        <v>88</v>
      </c>
      <c r="B27" s="81"/>
      <c r="C27" s="92">
        <v>14</v>
      </c>
      <c r="D27" s="82"/>
      <c r="E27" s="97">
        <v>110854348</v>
      </c>
      <c r="F27" s="93"/>
      <c r="G27" s="93">
        <v>95046557</v>
      </c>
      <c r="H27" s="93"/>
      <c r="I27" s="97">
        <v>180991872</v>
      </c>
      <c r="J27" s="85"/>
      <c r="K27" s="98">
        <v>97822857</v>
      </c>
    </row>
    <row r="28" spans="1:11" ht="16.149999999999999" customHeight="1">
      <c r="A28" s="91" t="s">
        <v>89</v>
      </c>
      <c r="B28" s="81"/>
      <c r="D28" s="82"/>
      <c r="E28" s="97">
        <v>-154532313</v>
      </c>
      <c r="F28" s="82"/>
      <c r="G28" s="93">
        <v>-148028621</v>
      </c>
      <c r="H28" s="82"/>
      <c r="I28" s="97">
        <v>-149754246</v>
      </c>
      <c r="J28" s="85"/>
      <c r="K28" s="107">
        <v>-137908603</v>
      </c>
    </row>
    <row r="29" spans="1:11" ht="16.149999999999999" customHeight="1">
      <c r="A29" s="91" t="s">
        <v>90</v>
      </c>
      <c r="B29" s="81"/>
      <c r="D29" s="82"/>
      <c r="E29" s="97">
        <v>-203540260</v>
      </c>
      <c r="F29" s="82"/>
      <c r="G29" s="93">
        <v>-209531063</v>
      </c>
      <c r="H29" s="82"/>
      <c r="I29" s="97">
        <v>-178664407</v>
      </c>
      <c r="J29" s="85"/>
      <c r="K29" s="107">
        <v>-158987127</v>
      </c>
    </row>
    <row r="30" spans="1:11" ht="16.149999999999999" customHeight="1">
      <c r="A30" s="91" t="s">
        <v>91</v>
      </c>
      <c r="E30" s="108">
        <v>-13801815</v>
      </c>
      <c r="G30" s="109">
        <v>-11017966</v>
      </c>
      <c r="H30" s="92"/>
      <c r="I30" s="108">
        <v>-12968299</v>
      </c>
      <c r="J30" s="85"/>
      <c r="K30" s="110">
        <v>-10078216</v>
      </c>
    </row>
    <row r="31" spans="1:11" ht="6" customHeight="1">
      <c r="A31" s="91"/>
      <c r="E31" s="105"/>
      <c r="H31" s="92"/>
      <c r="I31" s="105"/>
      <c r="J31" s="102"/>
    </row>
    <row r="32" spans="1:11" ht="16.149999999999999" customHeight="1">
      <c r="A32" s="111" t="s">
        <v>92</v>
      </c>
      <c r="B32" s="81"/>
      <c r="C32" s="82"/>
      <c r="D32" s="82"/>
      <c r="E32" s="105">
        <f>SUM(E26:E31)</f>
        <v>83362906</v>
      </c>
      <c r="F32" s="82"/>
      <c r="G32" s="102">
        <f>SUM(G26:G31)</f>
        <v>83043894</v>
      </c>
      <c r="H32" s="82"/>
      <c r="I32" s="105">
        <f>SUM(I26:I31)</f>
        <v>147397004</v>
      </c>
      <c r="J32" s="102"/>
      <c r="K32" s="102">
        <f>SUM(K26:K31)</f>
        <v>98093483</v>
      </c>
    </row>
    <row r="33" spans="1:11" ht="16.149999999999999" customHeight="1">
      <c r="A33" s="85" t="s">
        <v>93</v>
      </c>
      <c r="C33" s="92">
        <v>15</v>
      </c>
      <c r="E33" s="108">
        <v>-19068412</v>
      </c>
      <c r="G33" s="109">
        <v>-21701657</v>
      </c>
      <c r="H33" s="92"/>
      <c r="I33" s="108">
        <v>-17951306</v>
      </c>
      <c r="J33" s="107"/>
      <c r="K33" s="112">
        <v>-21500563</v>
      </c>
    </row>
    <row r="34" spans="1:11" ht="6" customHeight="1">
      <c r="E34" s="105"/>
      <c r="H34" s="92"/>
      <c r="I34" s="105"/>
      <c r="J34" s="102"/>
    </row>
    <row r="35" spans="1:11" ht="16.149999999999999" customHeight="1">
      <c r="A35" s="81" t="s">
        <v>94</v>
      </c>
      <c r="E35" s="105">
        <f>SUM(E32:E33)</f>
        <v>64294494</v>
      </c>
      <c r="G35" s="102">
        <f>SUM(G32:G33)</f>
        <v>61342237</v>
      </c>
      <c r="H35" s="92"/>
      <c r="I35" s="105">
        <f>SUM(I32:I33)</f>
        <v>129445698</v>
      </c>
      <c r="J35" s="102"/>
      <c r="K35" s="102">
        <f>SUM(K32:K33)</f>
        <v>76592920</v>
      </c>
    </row>
    <row r="36" spans="1:11" ht="16.149999999999999" customHeight="1">
      <c r="A36" s="85" t="s">
        <v>95</v>
      </c>
      <c r="E36" s="113">
        <v>0</v>
      </c>
      <c r="G36" s="99">
        <v>0</v>
      </c>
      <c r="H36" s="92"/>
      <c r="I36" s="113">
        <v>0</v>
      </c>
      <c r="J36" s="102"/>
      <c r="K36" s="99">
        <v>0</v>
      </c>
    </row>
    <row r="37" spans="1:11" ht="6" customHeight="1">
      <c r="A37" s="81"/>
      <c r="E37" s="105"/>
      <c r="H37" s="92"/>
      <c r="I37" s="105"/>
      <c r="J37" s="102"/>
    </row>
    <row r="38" spans="1:11" ht="16.149999999999999" customHeight="1" thickBot="1">
      <c r="A38" s="81" t="s">
        <v>96</v>
      </c>
      <c r="B38" s="81"/>
      <c r="E38" s="114">
        <f>E35+E36</f>
        <v>64294494</v>
      </c>
      <c r="F38" s="85"/>
      <c r="G38" s="115">
        <f>G35+G36</f>
        <v>61342237</v>
      </c>
      <c r="H38" s="85"/>
      <c r="I38" s="114">
        <f>I35+I36</f>
        <v>129445698</v>
      </c>
      <c r="J38" s="85"/>
      <c r="K38" s="115">
        <f>K35+K36</f>
        <v>76592920</v>
      </c>
    </row>
    <row r="39" spans="1:11" ht="16.149999999999999" customHeight="1" thickTop="1">
      <c r="A39" s="81"/>
      <c r="B39" s="81"/>
      <c r="E39" s="116"/>
      <c r="F39" s="85"/>
      <c r="G39" s="117"/>
      <c r="H39" s="85"/>
      <c r="I39" s="116"/>
      <c r="J39" s="85"/>
      <c r="K39" s="117"/>
    </row>
    <row r="40" spans="1:11" ht="16.149999999999999" customHeight="1">
      <c r="A40" s="81"/>
      <c r="B40" s="81"/>
      <c r="C40" s="82"/>
      <c r="D40" s="82"/>
      <c r="E40" s="96"/>
      <c r="F40" s="82"/>
      <c r="G40" s="83"/>
      <c r="H40" s="82"/>
      <c r="I40" s="96"/>
      <c r="J40" s="83"/>
      <c r="K40" s="83"/>
    </row>
    <row r="41" spans="1:11" ht="16.149999999999999" customHeight="1">
      <c r="A41" s="81" t="s">
        <v>97</v>
      </c>
      <c r="E41" s="105"/>
      <c r="H41" s="92"/>
      <c r="I41" s="105"/>
      <c r="J41" s="102"/>
    </row>
    <row r="42" spans="1:11" ht="16.149999999999999" customHeight="1">
      <c r="B42" s="81" t="s">
        <v>98</v>
      </c>
      <c r="E42" s="105"/>
      <c r="H42" s="92"/>
      <c r="I42" s="105"/>
      <c r="J42" s="102"/>
    </row>
    <row r="43" spans="1:11" ht="16.149999999999999" customHeight="1">
      <c r="B43" s="85" t="s">
        <v>99</v>
      </c>
      <c r="E43" s="105">
        <v>65961103</v>
      </c>
      <c r="G43" s="102">
        <v>64112489</v>
      </c>
      <c r="H43" s="92"/>
      <c r="I43" s="105">
        <v>129445698</v>
      </c>
      <c r="J43" s="117"/>
      <c r="K43" s="117">
        <v>76592920</v>
      </c>
    </row>
    <row r="44" spans="1:11" ht="16.149999999999999" customHeight="1">
      <c r="B44" s="85" t="s">
        <v>73</v>
      </c>
      <c r="E44" s="103">
        <v>-1666609</v>
      </c>
      <c r="G44" s="104">
        <v>-2770252</v>
      </c>
      <c r="H44" s="92"/>
      <c r="I44" s="103">
        <v>0</v>
      </c>
      <c r="J44" s="117"/>
      <c r="K44" s="99">
        <v>0</v>
      </c>
    </row>
    <row r="45" spans="1:11" ht="6" customHeight="1">
      <c r="E45" s="105"/>
      <c r="H45" s="92"/>
      <c r="I45" s="105"/>
      <c r="J45" s="102"/>
    </row>
    <row r="46" spans="1:11" ht="16.149999999999999" customHeight="1" thickBot="1">
      <c r="E46" s="118">
        <f>SUM(E43:E45)</f>
        <v>64294494</v>
      </c>
      <c r="G46" s="119">
        <f>SUM(G43:G45)</f>
        <v>61342237</v>
      </c>
      <c r="H46" s="92"/>
      <c r="I46" s="118">
        <f>SUM(I43:I45)</f>
        <v>129445698</v>
      </c>
      <c r="J46" s="102"/>
      <c r="K46" s="119">
        <f>SUM(K43:K45)</f>
        <v>76592920</v>
      </c>
    </row>
    <row r="47" spans="1:11" ht="16.149999999999999" customHeight="1" thickTop="1">
      <c r="C47" s="85"/>
      <c r="D47" s="85"/>
      <c r="E47" s="120"/>
      <c r="F47" s="85"/>
      <c r="G47" s="85"/>
      <c r="H47" s="85"/>
      <c r="I47" s="120"/>
      <c r="J47" s="85"/>
      <c r="K47" s="85"/>
    </row>
    <row r="48" spans="1:11" ht="16.149999999999999" customHeight="1">
      <c r="A48" s="81" t="s">
        <v>100</v>
      </c>
      <c r="E48" s="121"/>
      <c r="G48" s="122"/>
      <c r="H48" s="92"/>
      <c r="I48" s="121"/>
      <c r="J48" s="123"/>
      <c r="K48" s="122"/>
    </row>
    <row r="49" spans="1:11" ht="6" customHeight="1">
      <c r="E49" s="105"/>
      <c r="H49" s="92"/>
      <c r="I49" s="105"/>
      <c r="J49" s="102"/>
    </row>
    <row r="50" spans="1:11" ht="16.350000000000001" customHeight="1" thickBot="1">
      <c r="A50" s="85" t="s">
        <v>101</v>
      </c>
      <c r="E50" s="124">
        <v>0.13</v>
      </c>
      <c r="F50" s="125"/>
      <c r="G50" s="126">
        <v>0.12</v>
      </c>
      <c r="H50" s="125"/>
      <c r="I50" s="124">
        <v>0.25</v>
      </c>
      <c r="J50" s="123"/>
      <c r="K50" s="126">
        <v>0.15</v>
      </c>
    </row>
    <row r="51" spans="1:11" ht="16.350000000000001" customHeight="1" thickTop="1">
      <c r="E51" s="122"/>
      <c r="F51" s="125"/>
      <c r="G51" s="122"/>
      <c r="H51" s="125"/>
      <c r="I51" s="122"/>
      <c r="J51" s="123"/>
      <c r="K51" s="122"/>
    </row>
    <row r="52" spans="1:11" ht="16.350000000000001" customHeight="1">
      <c r="E52" s="122"/>
      <c r="F52" s="125"/>
      <c r="G52" s="122"/>
      <c r="H52" s="125"/>
      <c r="I52" s="122"/>
      <c r="J52" s="123"/>
      <c r="K52" s="122"/>
    </row>
    <row r="53" spans="1:11" ht="16.350000000000001" customHeight="1">
      <c r="E53" s="122"/>
      <c r="F53" s="125"/>
      <c r="G53" s="122"/>
      <c r="H53" s="125"/>
      <c r="I53" s="122"/>
      <c r="J53" s="123"/>
      <c r="K53" s="122"/>
    </row>
    <row r="54" spans="1:11" ht="16.350000000000001" customHeight="1">
      <c r="E54" s="122"/>
      <c r="F54" s="125"/>
      <c r="G54" s="122"/>
      <c r="H54" s="125"/>
      <c r="I54" s="122"/>
      <c r="J54" s="123"/>
      <c r="K54" s="122"/>
    </row>
    <row r="55" spans="1:11" ht="19.5" customHeight="1">
      <c r="E55" s="122"/>
      <c r="F55" s="125"/>
      <c r="G55" s="122"/>
      <c r="H55" s="125"/>
      <c r="I55" s="122"/>
      <c r="J55" s="123"/>
      <c r="K55" s="122"/>
    </row>
    <row r="56" spans="1:11" ht="22.15" customHeight="1">
      <c r="A56" s="185" t="s">
        <v>38</v>
      </c>
      <c r="B56" s="185"/>
      <c r="C56" s="185"/>
      <c r="D56" s="185"/>
      <c r="E56" s="185"/>
      <c r="F56" s="185"/>
      <c r="G56" s="185"/>
      <c r="H56" s="185"/>
      <c r="I56" s="185"/>
      <c r="J56" s="185"/>
      <c r="K56" s="185"/>
    </row>
  </sheetData>
  <mergeCells count="5">
    <mergeCell ref="E6:G6"/>
    <mergeCell ref="I6:K6"/>
    <mergeCell ref="E7:G7"/>
    <mergeCell ref="I7:K7"/>
    <mergeCell ref="A56:K56"/>
  </mergeCells>
  <pageMargins left="0.8" right="0.5" top="0.5" bottom="0.6" header="0.49" footer="0.4"/>
  <pageSetup paperSize="9" scale="94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6435A-31E1-43B5-BC60-5FC533DDFFF3}">
  <dimension ref="A1:V36"/>
  <sheetViews>
    <sheetView topLeftCell="C1" zoomScale="85" zoomScaleNormal="85" zoomScaleSheetLayoutView="90" workbookViewId="0">
      <selection activeCell="H23" sqref="H23"/>
    </sheetView>
  </sheetViews>
  <sheetFormatPr defaultColWidth="9.28515625" defaultRowHeight="16.5" customHeight="1"/>
  <cols>
    <col min="1" max="2" width="1.7109375" style="85" customWidth="1"/>
    <col min="3" max="3" width="30.28515625" style="85" customWidth="1"/>
    <col min="4" max="4" width="5.7109375" style="85" customWidth="1"/>
    <col min="5" max="5" width="0.7109375" style="85" customWidth="1"/>
    <col min="6" max="6" width="10.7109375" style="144" customWidth="1"/>
    <col min="7" max="7" width="0.7109375" style="144" customWidth="1"/>
    <col min="8" max="8" width="9.7109375" style="144" customWidth="1"/>
    <col min="9" max="9" width="0.7109375" style="144" customWidth="1"/>
    <col min="10" max="10" width="11.42578125" style="144" customWidth="1"/>
    <col min="11" max="11" width="0.7109375" style="145" customWidth="1"/>
    <col min="12" max="12" width="11.5703125" style="102" customWidth="1"/>
    <col min="13" max="13" width="0.7109375" style="93" customWidth="1"/>
    <col min="14" max="14" width="14.28515625" style="102" customWidth="1"/>
    <col min="15" max="15" width="0.7109375" style="145" customWidth="1"/>
    <col min="16" max="16" width="16.28515625" style="145" customWidth="1"/>
    <col min="17" max="17" width="0.7109375" style="145" customWidth="1"/>
    <col min="18" max="18" width="12.28515625" style="145" customWidth="1"/>
    <col min="19" max="19" width="0.7109375" style="145" customWidth="1"/>
    <col min="20" max="20" width="10.7109375" style="145" customWidth="1"/>
    <col min="21" max="21" width="0.7109375" style="145" customWidth="1"/>
    <col min="22" max="22" width="12.28515625" style="102" customWidth="1"/>
    <col min="23" max="16384" width="9.28515625" style="85"/>
  </cols>
  <sheetData>
    <row r="1" spans="1:22" s="81" customFormat="1" ht="16.5" customHeight="1">
      <c r="A1" s="81" t="s">
        <v>0</v>
      </c>
      <c r="F1" s="129"/>
      <c r="G1" s="129"/>
      <c r="H1" s="129"/>
      <c r="I1" s="129"/>
      <c r="J1" s="129"/>
      <c r="K1" s="130"/>
      <c r="L1" s="83"/>
      <c r="M1" s="131"/>
      <c r="N1" s="83"/>
      <c r="O1" s="130"/>
      <c r="P1" s="130"/>
      <c r="Q1" s="130"/>
      <c r="R1" s="130"/>
      <c r="S1" s="130"/>
      <c r="T1" s="130"/>
      <c r="U1" s="130"/>
      <c r="V1" s="83"/>
    </row>
    <row r="2" spans="1:22" s="81" customFormat="1" ht="16.5" customHeight="1">
      <c r="A2" s="81" t="s">
        <v>104</v>
      </c>
      <c r="F2" s="129"/>
      <c r="G2" s="129"/>
      <c r="H2" s="129"/>
      <c r="I2" s="129"/>
      <c r="J2" s="129"/>
      <c r="K2" s="130"/>
      <c r="L2" s="83"/>
      <c r="M2" s="131"/>
      <c r="N2" s="83"/>
      <c r="O2" s="130"/>
      <c r="P2" s="130"/>
      <c r="Q2" s="130"/>
      <c r="R2" s="130"/>
      <c r="S2" s="130"/>
      <c r="T2" s="130"/>
      <c r="U2" s="130"/>
      <c r="V2" s="83"/>
    </row>
    <row r="3" spans="1:22" s="81" customFormat="1" ht="16.5" customHeight="1">
      <c r="A3" s="87" t="s">
        <v>102</v>
      </c>
      <c r="B3" s="87"/>
      <c r="C3" s="87"/>
      <c r="D3" s="87"/>
      <c r="E3" s="132"/>
      <c r="F3" s="133"/>
      <c r="G3" s="133"/>
      <c r="H3" s="133"/>
      <c r="I3" s="133"/>
      <c r="J3" s="133"/>
      <c r="K3" s="134"/>
      <c r="L3" s="89"/>
      <c r="M3" s="132"/>
      <c r="N3" s="132"/>
      <c r="O3" s="134"/>
      <c r="P3" s="134"/>
      <c r="Q3" s="134"/>
      <c r="R3" s="134"/>
      <c r="S3" s="134"/>
      <c r="T3" s="134"/>
      <c r="U3" s="134"/>
      <c r="V3" s="132"/>
    </row>
    <row r="4" spans="1:22" s="81" customFormat="1" ht="16.5" customHeight="1">
      <c r="E4" s="131"/>
      <c r="F4" s="129"/>
      <c r="G4" s="129"/>
      <c r="H4" s="129"/>
      <c r="I4" s="129"/>
      <c r="J4" s="129"/>
      <c r="K4" s="130"/>
      <c r="L4" s="83"/>
      <c r="M4" s="131"/>
      <c r="N4" s="131"/>
      <c r="O4" s="130"/>
      <c r="P4" s="130"/>
      <c r="Q4" s="130"/>
      <c r="R4" s="130"/>
      <c r="S4" s="130"/>
      <c r="T4" s="130"/>
      <c r="U4" s="130"/>
      <c r="V4" s="131"/>
    </row>
    <row r="5" spans="1:22" s="81" customFormat="1" ht="16.5" customHeight="1">
      <c r="E5" s="131"/>
      <c r="F5" s="129"/>
      <c r="G5" s="129"/>
      <c r="H5" s="129"/>
      <c r="I5" s="129"/>
      <c r="J5" s="129"/>
      <c r="K5" s="130"/>
      <c r="L5" s="83"/>
      <c r="M5" s="131"/>
      <c r="N5" s="131"/>
      <c r="O5" s="130"/>
      <c r="P5" s="130"/>
      <c r="Q5" s="130"/>
      <c r="R5" s="130"/>
      <c r="S5" s="130"/>
      <c r="T5" s="130"/>
      <c r="U5" s="130"/>
      <c r="V5" s="131"/>
    </row>
    <row r="6" spans="1:22" s="81" customFormat="1" ht="16.5" customHeight="1">
      <c r="E6" s="131"/>
      <c r="F6" s="186" t="s">
        <v>105</v>
      </c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</row>
    <row r="7" spans="1:22" s="81" customFormat="1" ht="16.5" customHeight="1">
      <c r="E7" s="131"/>
      <c r="F7" s="187" t="s">
        <v>106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35"/>
      <c r="T7" s="135"/>
      <c r="U7" s="135"/>
      <c r="V7" s="135"/>
    </row>
    <row r="8" spans="1:22" ht="16.5" customHeight="1">
      <c r="A8" s="81"/>
      <c r="B8" s="81"/>
      <c r="C8" s="81"/>
      <c r="D8" s="81"/>
      <c r="E8" s="130"/>
      <c r="F8" s="117"/>
      <c r="G8" s="117"/>
      <c r="H8" s="117"/>
      <c r="I8" s="117"/>
      <c r="J8" s="117"/>
      <c r="K8" s="130"/>
      <c r="L8" s="117"/>
      <c r="M8" s="98"/>
      <c r="N8" s="117"/>
      <c r="O8" s="130"/>
      <c r="P8" s="130" t="s">
        <v>107</v>
      </c>
      <c r="Q8" s="130"/>
      <c r="R8" s="98"/>
      <c r="S8" s="130"/>
      <c r="T8" s="98"/>
      <c r="U8" s="130"/>
      <c r="V8" s="83"/>
    </row>
    <row r="9" spans="1:22" ht="16.5" customHeight="1">
      <c r="A9" s="81"/>
      <c r="B9" s="81"/>
      <c r="C9" s="81"/>
      <c r="D9" s="81"/>
      <c r="E9" s="130"/>
      <c r="F9" s="117"/>
      <c r="G9" s="117"/>
      <c r="H9" s="117"/>
      <c r="I9" s="117"/>
      <c r="J9" s="117"/>
      <c r="K9" s="130"/>
      <c r="L9" s="186" t="s">
        <v>68</v>
      </c>
      <c r="M9" s="186"/>
      <c r="N9" s="186"/>
      <c r="O9" s="130"/>
      <c r="P9" s="136" t="s">
        <v>108</v>
      </c>
      <c r="Q9" s="130"/>
      <c r="R9" s="98"/>
      <c r="S9" s="130"/>
      <c r="T9" s="98"/>
      <c r="U9" s="130"/>
      <c r="V9" s="83"/>
    </row>
    <row r="10" spans="1:22" ht="16.5" customHeight="1">
      <c r="A10" s="81"/>
      <c r="B10" s="81"/>
      <c r="C10" s="81"/>
      <c r="D10" s="81"/>
      <c r="E10" s="130"/>
      <c r="F10" s="83" t="s">
        <v>109</v>
      </c>
      <c r="G10" s="83"/>
      <c r="H10" s="83"/>
      <c r="I10" s="83"/>
      <c r="J10" s="83" t="s">
        <v>110</v>
      </c>
      <c r="K10" s="130"/>
      <c r="L10" s="129"/>
      <c r="M10" s="129"/>
      <c r="N10" s="95"/>
      <c r="O10" s="130"/>
      <c r="P10" s="131" t="s">
        <v>111</v>
      </c>
      <c r="Q10" s="130"/>
      <c r="R10" s="83" t="s">
        <v>112</v>
      </c>
      <c r="S10" s="130"/>
      <c r="T10" s="131" t="s">
        <v>113</v>
      </c>
      <c r="U10" s="130"/>
      <c r="V10" s="83"/>
    </row>
    <row r="11" spans="1:22" ht="16.5" customHeight="1">
      <c r="A11" s="81"/>
      <c r="B11" s="81"/>
      <c r="C11" s="81"/>
      <c r="D11" s="81"/>
      <c r="E11" s="130"/>
      <c r="F11" s="83" t="s">
        <v>114</v>
      </c>
      <c r="G11" s="83"/>
      <c r="H11" s="83" t="s">
        <v>115</v>
      </c>
      <c r="I11" s="83"/>
      <c r="J11" s="83" t="s">
        <v>116</v>
      </c>
      <c r="K11" s="130"/>
      <c r="L11" s="83" t="s">
        <v>117</v>
      </c>
      <c r="M11" s="98"/>
      <c r="N11" s="95"/>
      <c r="O11" s="130"/>
      <c r="P11" s="131" t="s">
        <v>118</v>
      </c>
      <c r="Q11" s="130"/>
      <c r="R11" s="83" t="s">
        <v>119</v>
      </c>
      <c r="S11" s="130"/>
      <c r="T11" s="137" t="s">
        <v>120</v>
      </c>
      <c r="U11" s="130"/>
      <c r="V11" s="83" t="s">
        <v>112</v>
      </c>
    </row>
    <row r="12" spans="1:22" ht="16.5" customHeight="1">
      <c r="A12" s="81"/>
      <c r="B12" s="81"/>
      <c r="C12" s="81"/>
      <c r="D12" s="81"/>
      <c r="E12" s="131"/>
      <c r="F12" s="83" t="s">
        <v>121</v>
      </c>
      <c r="G12" s="83"/>
      <c r="H12" s="83" t="s">
        <v>110</v>
      </c>
      <c r="I12" s="83"/>
      <c r="J12" s="83" t="s">
        <v>122</v>
      </c>
      <c r="K12" s="131"/>
      <c r="L12" s="83" t="s">
        <v>123</v>
      </c>
      <c r="M12" s="131"/>
      <c r="N12" s="95" t="s">
        <v>124</v>
      </c>
      <c r="O12" s="131"/>
      <c r="P12" s="131" t="s">
        <v>125</v>
      </c>
      <c r="Q12" s="131"/>
      <c r="R12" s="95" t="s">
        <v>126</v>
      </c>
      <c r="S12" s="131"/>
      <c r="T12" s="83" t="s">
        <v>127</v>
      </c>
      <c r="U12" s="131"/>
      <c r="V12" s="83" t="s">
        <v>128</v>
      </c>
    </row>
    <row r="13" spans="1:22" ht="16.5" customHeight="1">
      <c r="D13" s="133" t="s">
        <v>103</v>
      </c>
      <c r="E13" s="131"/>
      <c r="F13" s="89" t="s">
        <v>78</v>
      </c>
      <c r="G13" s="83"/>
      <c r="H13" s="89" t="s">
        <v>78</v>
      </c>
      <c r="I13" s="83"/>
      <c r="J13" s="89" t="s">
        <v>78</v>
      </c>
      <c r="K13" s="131"/>
      <c r="L13" s="89" t="s">
        <v>78</v>
      </c>
      <c r="M13" s="131"/>
      <c r="N13" s="89" t="s">
        <v>78</v>
      </c>
      <c r="O13" s="131"/>
      <c r="P13" s="132" t="s">
        <v>78</v>
      </c>
      <c r="Q13" s="131"/>
      <c r="R13" s="89" t="s">
        <v>78</v>
      </c>
      <c r="S13" s="131"/>
      <c r="T13" s="89" t="s">
        <v>78</v>
      </c>
      <c r="U13" s="131"/>
      <c r="V13" s="89" t="s">
        <v>78</v>
      </c>
    </row>
    <row r="14" spans="1:22" ht="16.5" customHeight="1">
      <c r="E14" s="131"/>
      <c r="F14" s="83"/>
      <c r="G14" s="83"/>
      <c r="H14" s="83"/>
      <c r="I14" s="83"/>
      <c r="J14" s="83"/>
      <c r="K14" s="131"/>
      <c r="L14" s="83"/>
      <c r="M14" s="131"/>
      <c r="N14" s="83"/>
      <c r="O14" s="131"/>
      <c r="P14" s="131"/>
      <c r="Q14" s="131"/>
      <c r="R14" s="131"/>
      <c r="S14" s="131"/>
      <c r="T14" s="131"/>
      <c r="U14" s="131"/>
      <c r="V14" s="83"/>
    </row>
    <row r="15" spans="1:22" s="81" customFormat="1" ht="16.5" customHeight="1">
      <c r="A15" s="80" t="s">
        <v>129</v>
      </c>
      <c r="B15" s="85"/>
      <c r="C15" s="85"/>
      <c r="D15" s="85"/>
      <c r="E15" s="93"/>
      <c r="F15" s="138">
        <v>518500000</v>
      </c>
      <c r="G15" s="138"/>
      <c r="H15" s="138">
        <v>881803</v>
      </c>
      <c r="I15" s="138"/>
      <c r="J15" s="138">
        <v>532000000</v>
      </c>
      <c r="K15" s="138"/>
      <c r="L15" s="138">
        <v>27633427</v>
      </c>
      <c r="M15" s="138"/>
      <c r="N15" s="138">
        <v>234754386</v>
      </c>
      <c r="O15" s="138"/>
      <c r="P15" s="138">
        <v>135</v>
      </c>
      <c r="Q15" s="93"/>
      <c r="R15" s="102">
        <f>SUM(F15:P15)</f>
        <v>1313769751</v>
      </c>
      <c r="S15" s="93"/>
      <c r="T15" s="102">
        <v>13521227</v>
      </c>
      <c r="U15" s="93"/>
      <c r="V15" s="102">
        <f>SUM(R15:T15)</f>
        <v>1327290978</v>
      </c>
    </row>
    <row r="16" spans="1:22" s="81" customFormat="1" ht="6" customHeight="1">
      <c r="A16" s="80"/>
      <c r="B16" s="85"/>
      <c r="C16" s="85"/>
      <c r="D16" s="85"/>
      <c r="E16" s="93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93"/>
      <c r="R16" s="102"/>
      <c r="S16" s="93"/>
      <c r="T16" s="102"/>
      <c r="U16" s="93"/>
      <c r="V16" s="102"/>
    </row>
    <row r="17" spans="1:22" s="81" customFormat="1" ht="16.5" customHeight="1">
      <c r="A17" s="80" t="s">
        <v>130</v>
      </c>
      <c r="B17" s="85"/>
      <c r="C17" s="85"/>
      <c r="D17" s="85"/>
      <c r="E17" s="93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93"/>
      <c r="R17" s="102"/>
      <c r="S17" s="93"/>
      <c r="T17" s="102"/>
      <c r="U17" s="93"/>
      <c r="V17" s="102"/>
    </row>
    <row r="18" spans="1:22" s="81" customFormat="1" ht="16.5" customHeight="1">
      <c r="A18" s="91" t="s">
        <v>131</v>
      </c>
      <c r="B18" s="85"/>
      <c r="C18" s="85"/>
      <c r="D18" s="85"/>
      <c r="E18" s="93"/>
      <c r="F18" s="138">
        <v>0</v>
      </c>
      <c r="G18" s="138"/>
      <c r="H18" s="138">
        <v>0</v>
      </c>
      <c r="I18" s="138"/>
      <c r="J18" s="138">
        <v>0</v>
      </c>
      <c r="K18" s="138"/>
      <c r="L18" s="138">
        <v>3829646</v>
      </c>
      <c r="M18" s="138"/>
      <c r="N18" s="138">
        <v>-3829646</v>
      </c>
      <c r="O18" s="138"/>
      <c r="P18" s="138">
        <v>0</v>
      </c>
      <c r="Q18" s="93"/>
      <c r="R18" s="102">
        <f>SUM(F18:P18)</f>
        <v>0</v>
      </c>
      <c r="S18" s="93"/>
      <c r="T18" s="102">
        <v>0</v>
      </c>
      <c r="V18" s="102">
        <f>SUM(R18:T18)</f>
        <v>0</v>
      </c>
    </row>
    <row r="19" spans="1:22" s="81" customFormat="1" ht="16.5" customHeight="1">
      <c r="A19" s="91" t="s">
        <v>132</v>
      </c>
      <c r="B19" s="85"/>
      <c r="C19" s="85"/>
      <c r="D19" s="85"/>
      <c r="E19" s="93"/>
      <c r="F19" s="138">
        <v>0</v>
      </c>
      <c r="G19" s="138"/>
      <c r="H19" s="138">
        <v>0</v>
      </c>
      <c r="I19" s="138"/>
      <c r="J19" s="138">
        <v>0</v>
      </c>
      <c r="K19" s="138"/>
      <c r="L19" s="138">
        <v>0</v>
      </c>
      <c r="M19" s="138"/>
      <c r="N19" s="138">
        <v>0</v>
      </c>
      <c r="O19" s="138"/>
      <c r="P19" s="138">
        <v>0</v>
      </c>
      <c r="Q19" s="93"/>
      <c r="R19" s="102">
        <f>SUM(F19:P19)</f>
        <v>0</v>
      </c>
      <c r="S19" s="93"/>
      <c r="T19" s="102">
        <v>1765852</v>
      </c>
      <c r="V19" s="102">
        <f>SUM(R19:T19)</f>
        <v>1765852</v>
      </c>
    </row>
    <row r="20" spans="1:22" s="81" customFormat="1" ht="16.5" customHeight="1">
      <c r="A20" s="91" t="s">
        <v>133</v>
      </c>
      <c r="B20" s="85"/>
      <c r="C20" s="85"/>
      <c r="D20" s="92">
        <v>16</v>
      </c>
      <c r="E20" s="93"/>
      <c r="F20" s="138">
        <v>0</v>
      </c>
      <c r="G20" s="138"/>
      <c r="H20" s="138">
        <v>0</v>
      </c>
      <c r="I20" s="138"/>
      <c r="J20" s="138">
        <v>0</v>
      </c>
      <c r="K20" s="138"/>
      <c r="L20" s="138">
        <v>0</v>
      </c>
      <c r="M20" s="138"/>
      <c r="N20" s="138">
        <v>-77769704</v>
      </c>
      <c r="O20" s="138"/>
      <c r="P20" s="138">
        <v>0</v>
      </c>
      <c r="Q20" s="93"/>
      <c r="R20" s="102">
        <f>SUM(F20:P20)</f>
        <v>-77769704</v>
      </c>
      <c r="S20" s="93"/>
      <c r="T20" s="102">
        <v>0</v>
      </c>
      <c r="V20" s="102">
        <f>SUM(R20:T20)</f>
        <v>-77769704</v>
      </c>
    </row>
    <row r="21" spans="1:22" s="81" customFormat="1" ht="16.5" customHeight="1">
      <c r="A21" s="188" t="s">
        <v>134</v>
      </c>
      <c r="B21" s="188"/>
      <c r="C21" s="188"/>
      <c r="D21" s="92"/>
      <c r="E21" s="93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93"/>
      <c r="R21" s="102"/>
      <c r="S21" s="93"/>
      <c r="T21" s="102"/>
      <c r="V21" s="102"/>
    </row>
    <row r="22" spans="1:22" s="81" customFormat="1" ht="16.5" customHeight="1">
      <c r="A22" s="85" t="s">
        <v>135</v>
      </c>
      <c r="D22" s="85"/>
      <c r="E22" s="93"/>
      <c r="F22" s="139">
        <v>0</v>
      </c>
      <c r="G22" s="138"/>
      <c r="H22" s="139">
        <v>0</v>
      </c>
      <c r="I22" s="138"/>
      <c r="J22" s="139">
        <v>0</v>
      </c>
      <c r="K22" s="138"/>
      <c r="L22" s="139">
        <v>0</v>
      </c>
      <c r="M22" s="138"/>
      <c r="N22" s="139">
        <v>64112489</v>
      </c>
      <c r="O22" s="138"/>
      <c r="P22" s="139">
        <v>0</v>
      </c>
      <c r="Q22" s="93"/>
      <c r="R22" s="99">
        <f>SUM(F22:P22)</f>
        <v>64112489</v>
      </c>
      <c r="S22" s="93"/>
      <c r="T22" s="99">
        <v>-2770252</v>
      </c>
      <c r="V22" s="99">
        <f>SUM(R22:T22)</f>
        <v>61342237</v>
      </c>
    </row>
    <row r="23" spans="1:22" s="81" customFormat="1" ht="16.5" customHeight="1">
      <c r="A23" s="91"/>
      <c r="B23" s="91"/>
      <c r="C23" s="91"/>
      <c r="D23" s="85"/>
      <c r="E23" s="93"/>
    </row>
    <row r="24" spans="1:22" ht="16.5" customHeight="1" thickBot="1">
      <c r="A24" s="140" t="s">
        <v>136</v>
      </c>
      <c r="E24" s="93"/>
      <c r="F24" s="141">
        <f>SUM(F15:F22)</f>
        <v>518500000</v>
      </c>
      <c r="G24" s="102"/>
      <c r="H24" s="141">
        <f>SUM(H15:H22)</f>
        <v>881803</v>
      </c>
      <c r="I24" s="102"/>
      <c r="J24" s="141">
        <f>SUM(J15:J22)</f>
        <v>532000000</v>
      </c>
      <c r="K24" s="93"/>
      <c r="L24" s="141">
        <f>SUM(L15:L22)</f>
        <v>31463073</v>
      </c>
      <c r="N24" s="141">
        <f>SUM(N15:N22)</f>
        <v>217267525</v>
      </c>
      <c r="O24" s="93"/>
      <c r="P24" s="141">
        <f>SUM(P15:P22)</f>
        <v>135</v>
      </c>
      <c r="Q24" s="93"/>
      <c r="R24" s="141">
        <f>SUM(R15:R22)</f>
        <v>1300112536</v>
      </c>
      <c r="S24" s="93"/>
      <c r="T24" s="141">
        <f>SUM(T15:T22)</f>
        <v>12516827</v>
      </c>
      <c r="U24" s="93"/>
      <c r="V24" s="141">
        <f>SUM(V15:V22)</f>
        <v>1312629363</v>
      </c>
    </row>
    <row r="25" spans="1:22" ht="16.5" customHeight="1" thickTop="1">
      <c r="A25" s="140"/>
      <c r="E25" s="93"/>
      <c r="F25" s="102"/>
      <c r="G25" s="102"/>
      <c r="H25" s="102"/>
      <c r="I25" s="102"/>
      <c r="J25" s="102"/>
      <c r="K25" s="93"/>
      <c r="O25" s="93"/>
      <c r="P25" s="93"/>
      <c r="Q25" s="93"/>
      <c r="R25" s="102"/>
      <c r="S25" s="93"/>
      <c r="T25" s="102"/>
      <c r="U25" s="93"/>
    </row>
    <row r="26" spans="1:22" s="81" customFormat="1" ht="16.5" customHeight="1">
      <c r="A26" s="80" t="s">
        <v>137</v>
      </c>
      <c r="B26" s="85"/>
      <c r="C26" s="85"/>
      <c r="D26" s="85"/>
      <c r="E26" s="93"/>
      <c r="F26" s="105">
        <v>518500000</v>
      </c>
      <c r="G26" s="102"/>
      <c r="H26" s="105">
        <v>881803</v>
      </c>
      <c r="I26" s="102"/>
      <c r="J26" s="105">
        <v>532000000</v>
      </c>
      <c r="K26" s="93"/>
      <c r="L26" s="105">
        <v>34314315</v>
      </c>
      <c r="M26" s="93"/>
      <c r="N26" s="105">
        <v>264849597</v>
      </c>
      <c r="O26" s="93"/>
      <c r="P26" s="105">
        <v>135</v>
      </c>
      <c r="Q26" s="93"/>
      <c r="R26" s="105">
        <f>SUM(F26:P26)</f>
        <v>1350545850</v>
      </c>
      <c r="S26" s="93"/>
      <c r="T26" s="105">
        <v>10754520</v>
      </c>
      <c r="U26" s="93"/>
      <c r="V26" s="105">
        <f>SUM(R26:T26)</f>
        <v>1361300370</v>
      </c>
    </row>
    <row r="27" spans="1:22" s="81" customFormat="1" ht="6" customHeight="1">
      <c r="A27" s="80"/>
      <c r="B27" s="85"/>
      <c r="C27" s="85"/>
      <c r="D27" s="85"/>
      <c r="E27" s="93"/>
      <c r="F27" s="105"/>
      <c r="G27" s="102"/>
      <c r="H27" s="105"/>
      <c r="I27" s="102"/>
      <c r="J27" s="105"/>
      <c r="K27" s="93"/>
      <c r="L27" s="105"/>
      <c r="M27" s="93"/>
      <c r="N27" s="105"/>
      <c r="O27" s="93"/>
      <c r="P27" s="105"/>
      <c r="Q27" s="93"/>
      <c r="R27" s="105"/>
      <c r="S27" s="93"/>
      <c r="T27" s="105"/>
      <c r="U27" s="93"/>
      <c r="V27" s="105"/>
    </row>
    <row r="28" spans="1:22" s="81" customFormat="1" ht="16.5" customHeight="1">
      <c r="A28" s="80" t="s">
        <v>130</v>
      </c>
      <c r="B28" s="85"/>
      <c r="C28" s="85"/>
      <c r="D28" s="85"/>
      <c r="E28" s="93"/>
      <c r="F28" s="105"/>
      <c r="G28" s="102"/>
      <c r="H28" s="105"/>
      <c r="I28" s="102"/>
      <c r="J28" s="105"/>
      <c r="K28" s="93"/>
      <c r="L28" s="105"/>
      <c r="M28" s="93"/>
      <c r="N28" s="105"/>
      <c r="O28" s="93"/>
      <c r="P28" s="105"/>
      <c r="Q28" s="93"/>
      <c r="R28" s="105"/>
      <c r="S28" s="93"/>
      <c r="T28" s="105"/>
      <c r="U28" s="93"/>
      <c r="V28" s="105"/>
    </row>
    <row r="29" spans="1:22" s="81" customFormat="1" ht="16.5" customHeight="1">
      <c r="A29" s="91" t="s">
        <v>131</v>
      </c>
      <c r="B29" s="85"/>
      <c r="C29" s="85"/>
      <c r="D29" s="85"/>
      <c r="E29" s="93"/>
      <c r="F29" s="105">
        <v>0</v>
      </c>
      <c r="G29" s="102"/>
      <c r="H29" s="105">
        <v>0</v>
      </c>
      <c r="I29" s="102"/>
      <c r="J29" s="105">
        <v>0</v>
      </c>
      <c r="K29" s="93"/>
      <c r="L29" s="105">
        <v>6472285</v>
      </c>
      <c r="M29" s="93"/>
      <c r="N29" s="105">
        <v>-6472285</v>
      </c>
      <c r="O29" s="93"/>
      <c r="P29" s="105">
        <v>0</v>
      </c>
      <c r="Q29" s="93"/>
      <c r="R29" s="105">
        <f>SUM(F29:P29)</f>
        <v>0</v>
      </c>
      <c r="S29" s="93"/>
      <c r="T29" s="105">
        <v>0</v>
      </c>
      <c r="V29" s="105">
        <f>SUM(R29:T29)</f>
        <v>0</v>
      </c>
    </row>
    <row r="30" spans="1:22" s="81" customFormat="1" ht="16.5" customHeight="1">
      <c r="A30" s="91" t="s">
        <v>133</v>
      </c>
      <c r="B30" s="85"/>
      <c r="C30" s="85"/>
      <c r="D30" s="92">
        <v>16</v>
      </c>
      <c r="E30" s="93"/>
      <c r="F30" s="105">
        <v>0</v>
      </c>
      <c r="G30" s="102"/>
      <c r="H30" s="105">
        <v>0</v>
      </c>
      <c r="I30" s="102"/>
      <c r="J30" s="105">
        <v>0</v>
      </c>
      <c r="K30" s="93"/>
      <c r="L30" s="105">
        <v>0</v>
      </c>
      <c r="M30" s="93"/>
      <c r="N30" s="105">
        <v>-129616341</v>
      </c>
      <c r="O30" s="93"/>
      <c r="P30" s="105">
        <v>0</v>
      </c>
      <c r="Q30" s="93"/>
      <c r="R30" s="105">
        <f>SUM(F30:P30)</f>
        <v>-129616341</v>
      </c>
      <c r="S30" s="93"/>
      <c r="T30" s="105">
        <v>0</v>
      </c>
      <c r="V30" s="105">
        <f>SUM(R30:T30)</f>
        <v>-129616341</v>
      </c>
    </row>
    <row r="31" spans="1:22" s="81" customFormat="1" ht="16.5" customHeight="1">
      <c r="A31" s="188" t="s">
        <v>134</v>
      </c>
      <c r="B31" s="188"/>
      <c r="C31" s="188"/>
      <c r="D31" s="92"/>
      <c r="E31" s="93"/>
      <c r="F31" s="105"/>
      <c r="G31" s="102"/>
      <c r="H31" s="105"/>
      <c r="I31" s="102"/>
      <c r="J31" s="105"/>
      <c r="K31" s="93"/>
      <c r="L31" s="105"/>
      <c r="M31" s="93"/>
      <c r="N31" s="105"/>
      <c r="O31" s="93"/>
      <c r="P31" s="97"/>
      <c r="Q31" s="93"/>
      <c r="R31" s="105"/>
      <c r="S31" s="93"/>
      <c r="T31" s="105"/>
      <c r="V31" s="105"/>
    </row>
    <row r="32" spans="1:22" s="81" customFormat="1" ht="16.5" customHeight="1">
      <c r="A32" s="85" t="s">
        <v>135</v>
      </c>
      <c r="D32" s="85"/>
      <c r="E32" s="93"/>
      <c r="F32" s="113">
        <v>0</v>
      </c>
      <c r="G32" s="102"/>
      <c r="H32" s="113">
        <v>0</v>
      </c>
      <c r="I32" s="102"/>
      <c r="J32" s="113">
        <v>0</v>
      </c>
      <c r="K32" s="93"/>
      <c r="L32" s="113">
        <v>0</v>
      </c>
      <c r="M32" s="93"/>
      <c r="N32" s="113">
        <v>65961103</v>
      </c>
      <c r="O32" s="93"/>
      <c r="P32" s="113">
        <v>0</v>
      </c>
      <c r="Q32" s="93"/>
      <c r="R32" s="113">
        <f>SUM(F32:P32)</f>
        <v>65961103</v>
      </c>
      <c r="S32" s="93"/>
      <c r="T32" s="113">
        <v>-1666609</v>
      </c>
      <c r="V32" s="113">
        <f>SUM(R32:T32)</f>
        <v>64294494</v>
      </c>
    </row>
    <row r="33" spans="1:22" s="81" customFormat="1" ht="16.5" customHeight="1">
      <c r="A33" s="91"/>
      <c r="B33" s="91"/>
      <c r="C33" s="91"/>
      <c r="D33" s="85"/>
      <c r="E33" s="93"/>
      <c r="F33" s="142"/>
      <c r="H33" s="142"/>
      <c r="J33" s="142"/>
      <c r="L33" s="142"/>
      <c r="N33" s="142"/>
      <c r="P33" s="142"/>
      <c r="R33" s="142"/>
      <c r="T33" s="142"/>
      <c r="V33" s="142"/>
    </row>
    <row r="34" spans="1:22" ht="16.5" customHeight="1" thickBot="1">
      <c r="A34" s="140" t="s">
        <v>138</v>
      </c>
      <c r="E34" s="93"/>
      <c r="F34" s="143">
        <f>SUM(F26:F32)</f>
        <v>518500000</v>
      </c>
      <c r="G34" s="102"/>
      <c r="H34" s="143">
        <f>SUM(H26:H32)</f>
        <v>881803</v>
      </c>
      <c r="I34" s="102"/>
      <c r="J34" s="143">
        <f>SUM(J26:J32)</f>
        <v>532000000</v>
      </c>
      <c r="K34" s="93"/>
      <c r="L34" s="143">
        <f>SUM(L26:L32)</f>
        <v>40786600</v>
      </c>
      <c r="N34" s="143">
        <f>SUM(N26:N32)</f>
        <v>194722074</v>
      </c>
      <c r="O34" s="93"/>
      <c r="P34" s="143">
        <f>SUM(P26:P32)</f>
        <v>135</v>
      </c>
      <c r="Q34" s="93"/>
      <c r="R34" s="143">
        <f>SUM(R26:R32)</f>
        <v>1286890612</v>
      </c>
      <c r="S34" s="93"/>
      <c r="T34" s="143">
        <f>SUM(T26:T32)</f>
        <v>9087911</v>
      </c>
      <c r="U34" s="93"/>
      <c r="V34" s="143">
        <f>SUM(V26:V32)</f>
        <v>1295978523</v>
      </c>
    </row>
    <row r="35" spans="1:22" ht="19.5" customHeight="1" thickTop="1"/>
    <row r="36" spans="1:22" ht="22.15" customHeight="1">
      <c r="A36" s="185" t="s">
        <v>38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</row>
  </sheetData>
  <mergeCells count="6">
    <mergeCell ref="A36:V36"/>
    <mergeCell ref="F6:V6"/>
    <mergeCell ref="F7:R7"/>
    <mergeCell ref="L9:N9"/>
    <mergeCell ref="A21:C21"/>
    <mergeCell ref="A31:C31"/>
  </mergeCells>
  <pageMargins left="0.3" right="0.3" top="0.5" bottom="0.6" header="0.49" footer="0.4"/>
  <pageSetup paperSize="9" scale="92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319AE-D6E8-41A5-81FF-C57F8E727F1E}">
  <dimension ref="A1:P34"/>
  <sheetViews>
    <sheetView zoomScale="85" zoomScaleNormal="85" zoomScaleSheetLayoutView="72" workbookViewId="0">
      <selection activeCell="T22" sqref="T22"/>
    </sheetView>
  </sheetViews>
  <sheetFormatPr defaultColWidth="9.28515625" defaultRowHeight="16.5" customHeight="1"/>
  <cols>
    <col min="1" max="2" width="1.7109375" style="85" customWidth="1"/>
    <col min="3" max="3" width="35.85546875" style="85" customWidth="1"/>
    <col min="4" max="4" width="6.28515625" style="85" customWidth="1"/>
    <col min="5" max="5" width="1" style="85" customWidth="1"/>
    <col min="6" max="6" width="12.7109375" style="144" customWidth="1"/>
    <col min="7" max="7" width="1" style="144" customWidth="1"/>
    <col min="8" max="8" width="11.7109375" style="144" customWidth="1"/>
    <col min="9" max="9" width="1" style="144" customWidth="1"/>
    <col min="10" max="10" width="12.7109375" style="144" customWidth="1"/>
    <col min="11" max="11" width="1" style="145" customWidth="1"/>
    <col min="12" max="12" width="11.7109375" style="102" customWidth="1"/>
    <col min="13" max="13" width="1" style="93" customWidth="1"/>
    <col min="14" max="14" width="14.28515625" style="102" customWidth="1"/>
    <col min="15" max="15" width="1" style="145" customWidth="1"/>
    <col min="16" max="16" width="12.7109375" style="145" customWidth="1"/>
    <col min="17" max="16384" width="9.28515625" style="85"/>
  </cols>
  <sheetData>
    <row r="1" spans="1:16" s="81" customFormat="1" ht="16.5" customHeight="1">
      <c r="A1" s="81" t="s">
        <v>0</v>
      </c>
      <c r="F1" s="129"/>
      <c r="G1" s="129"/>
      <c r="H1" s="129"/>
      <c r="I1" s="129"/>
      <c r="J1" s="129"/>
      <c r="K1" s="130"/>
      <c r="L1" s="83"/>
      <c r="M1" s="131"/>
      <c r="N1" s="83"/>
      <c r="O1" s="130"/>
      <c r="P1" s="130"/>
    </row>
    <row r="2" spans="1:16" s="81" customFormat="1" ht="16.5" customHeight="1">
      <c r="A2" s="81" t="s">
        <v>139</v>
      </c>
      <c r="F2" s="129"/>
      <c r="G2" s="129"/>
      <c r="H2" s="129"/>
      <c r="I2" s="129"/>
      <c r="J2" s="129"/>
      <c r="K2" s="130"/>
      <c r="L2" s="83"/>
      <c r="M2" s="131"/>
      <c r="N2" s="83"/>
      <c r="O2" s="130"/>
      <c r="P2" s="130"/>
    </row>
    <row r="3" spans="1:16" s="81" customFormat="1" ht="16.5" customHeight="1">
      <c r="A3" s="87" t="s">
        <v>102</v>
      </c>
      <c r="B3" s="87"/>
      <c r="C3" s="87"/>
      <c r="D3" s="87"/>
      <c r="E3" s="132"/>
      <c r="F3" s="133"/>
      <c r="G3" s="133"/>
      <c r="H3" s="133"/>
      <c r="I3" s="133"/>
      <c r="J3" s="133"/>
      <c r="K3" s="134"/>
      <c r="L3" s="89"/>
      <c r="M3" s="132"/>
      <c r="N3" s="132"/>
      <c r="O3" s="134"/>
      <c r="P3" s="134"/>
    </row>
    <row r="4" spans="1:16" s="81" customFormat="1" ht="16.5" customHeight="1">
      <c r="E4" s="131"/>
      <c r="F4" s="129"/>
      <c r="G4" s="129"/>
      <c r="H4" s="129"/>
      <c r="I4" s="129"/>
      <c r="J4" s="129"/>
      <c r="K4" s="130"/>
      <c r="L4" s="83"/>
      <c r="M4" s="131"/>
      <c r="N4" s="131"/>
      <c r="O4" s="130"/>
      <c r="P4" s="130"/>
    </row>
    <row r="5" spans="1:16" s="81" customFormat="1" ht="16.5" customHeight="1">
      <c r="E5" s="131"/>
      <c r="F5" s="129"/>
      <c r="G5" s="129"/>
      <c r="H5" s="129"/>
      <c r="I5" s="129"/>
      <c r="J5" s="129"/>
      <c r="K5" s="130"/>
      <c r="L5" s="83"/>
      <c r="M5" s="131"/>
      <c r="N5" s="131"/>
      <c r="O5" s="130"/>
      <c r="P5" s="130"/>
    </row>
    <row r="6" spans="1:16" ht="16.5" customHeight="1">
      <c r="A6" s="81"/>
      <c r="B6" s="81"/>
      <c r="C6" s="81"/>
      <c r="D6" s="81"/>
      <c r="E6" s="131"/>
      <c r="F6" s="189" t="s">
        <v>140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</row>
    <row r="7" spans="1:16" ht="16.5" customHeight="1">
      <c r="A7" s="81"/>
      <c r="B7" s="81"/>
      <c r="C7" s="81"/>
      <c r="D7" s="81"/>
      <c r="E7" s="130"/>
      <c r="F7" s="83" t="s">
        <v>109</v>
      </c>
      <c r="G7" s="83"/>
      <c r="H7" s="83"/>
      <c r="I7" s="83"/>
      <c r="J7" s="83" t="s">
        <v>110</v>
      </c>
      <c r="K7" s="130"/>
      <c r="L7" s="186" t="s">
        <v>68</v>
      </c>
      <c r="M7" s="186"/>
      <c r="N7" s="186"/>
      <c r="O7" s="130"/>
      <c r="P7" s="83"/>
    </row>
    <row r="8" spans="1:16" ht="16.5" customHeight="1">
      <c r="A8" s="81"/>
      <c r="B8" s="81"/>
      <c r="C8" s="81"/>
      <c r="D8" s="81"/>
      <c r="E8" s="130"/>
      <c r="F8" s="83" t="s">
        <v>114</v>
      </c>
      <c r="G8" s="83"/>
      <c r="H8" s="83" t="s">
        <v>115</v>
      </c>
      <c r="I8" s="83"/>
      <c r="J8" s="83" t="s">
        <v>116</v>
      </c>
      <c r="K8" s="130"/>
      <c r="L8" s="83" t="s">
        <v>117</v>
      </c>
      <c r="M8" s="85"/>
      <c r="N8" s="95"/>
      <c r="O8" s="130"/>
      <c r="P8" s="83" t="s">
        <v>112</v>
      </c>
    </row>
    <row r="9" spans="1:16" ht="16.5" customHeight="1">
      <c r="A9" s="81"/>
      <c r="B9" s="81"/>
      <c r="C9" s="81"/>
      <c r="D9" s="81"/>
      <c r="E9" s="131"/>
      <c r="F9" s="83" t="s">
        <v>121</v>
      </c>
      <c r="G9" s="83"/>
      <c r="H9" s="83" t="s">
        <v>110</v>
      </c>
      <c r="I9" s="83"/>
      <c r="J9" s="83" t="s">
        <v>122</v>
      </c>
      <c r="K9" s="131"/>
      <c r="L9" s="83" t="s">
        <v>123</v>
      </c>
      <c r="M9" s="131"/>
      <c r="N9" s="95" t="s">
        <v>124</v>
      </c>
      <c r="O9" s="131"/>
      <c r="P9" s="83" t="s">
        <v>128</v>
      </c>
    </row>
    <row r="10" spans="1:16" ht="16.5" customHeight="1">
      <c r="D10" s="133" t="s">
        <v>103</v>
      </c>
      <c r="E10" s="131"/>
      <c r="F10" s="89" t="s">
        <v>78</v>
      </c>
      <c r="G10" s="83"/>
      <c r="H10" s="89" t="s">
        <v>78</v>
      </c>
      <c r="I10" s="83"/>
      <c r="J10" s="89" t="s">
        <v>78</v>
      </c>
      <c r="K10" s="131"/>
      <c r="L10" s="89" t="s">
        <v>78</v>
      </c>
      <c r="M10" s="131"/>
      <c r="N10" s="89" t="s">
        <v>78</v>
      </c>
      <c r="O10" s="131"/>
      <c r="P10" s="89" t="s">
        <v>78</v>
      </c>
    </row>
    <row r="11" spans="1:16" ht="16.5" customHeight="1">
      <c r="E11" s="131"/>
      <c r="F11" s="83"/>
      <c r="G11" s="83"/>
      <c r="H11" s="83"/>
      <c r="I11" s="83"/>
      <c r="J11" s="83"/>
      <c r="K11" s="131"/>
      <c r="L11" s="83"/>
      <c r="M11" s="131"/>
      <c r="N11" s="83"/>
      <c r="O11" s="131"/>
      <c r="P11" s="83"/>
    </row>
    <row r="12" spans="1:16" ht="16.5" customHeight="1">
      <c r="A12" s="80" t="s">
        <v>129</v>
      </c>
      <c r="E12" s="93"/>
      <c r="F12" s="102">
        <v>518500000</v>
      </c>
      <c r="G12" s="102"/>
      <c r="H12" s="102">
        <v>881803</v>
      </c>
      <c r="I12" s="102"/>
      <c r="J12" s="102">
        <v>532000000</v>
      </c>
      <c r="K12" s="102"/>
      <c r="L12" s="102">
        <v>27633427</v>
      </c>
      <c r="M12" s="102"/>
      <c r="N12" s="102">
        <v>291927068</v>
      </c>
      <c r="P12" s="102">
        <f>SUM(F12:N12)</f>
        <v>1370942298</v>
      </c>
    </row>
    <row r="13" spans="1:16" ht="6" customHeight="1">
      <c r="A13" s="80"/>
      <c r="E13" s="93"/>
      <c r="F13" s="102"/>
      <c r="G13" s="102"/>
      <c r="H13" s="102"/>
      <c r="I13" s="102"/>
      <c r="J13" s="102"/>
      <c r="K13" s="102"/>
      <c r="M13" s="102"/>
      <c r="O13" s="102"/>
      <c r="P13" s="102"/>
    </row>
    <row r="14" spans="1:16" ht="16.5" customHeight="1">
      <c r="A14" s="80" t="s">
        <v>130</v>
      </c>
      <c r="E14" s="93"/>
      <c r="F14" s="102"/>
      <c r="G14" s="102"/>
      <c r="H14" s="102"/>
      <c r="I14" s="102"/>
      <c r="J14" s="102"/>
      <c r="K14" s="102"/>
      <c r="M14" s="102"/>
      <c r="O14" s="102"/>
      <c r="P14" s="102"/>
    </row>
    <row r="15" spans="1:16" ht="16.5" customHeight="1">
      <c r="A15" s="91" t="s">
        <v>131</v>
      </c>
      <c r="E15" s="93"/>
      <c r="F15" s="102">
        <v>0</v>
      </c>
      <c r="G15" s="106"/>
      <c r="H15" s="102">
        <v>0</v>
      </c>
      <c r="I15" s="106"/>
      <c r="J15" s="102">
        <v>0</v>
      </c>
      <c r="K15" s="106"/>
      <c r="L15" s="106">
        <v>3829646</v>
      </c>
      <c r="M15" s="106"/>
      <c r="N15" s="106">
        <v>-3829646</v>
      </c>
      <c r="O15" s="106"/>
      <c r="P15" s="102">
        <f>SUM(F15:N15)</f>
        <v>0</v>
      </c>
    </row>
    <row r="16" spans="1:16" ht="16.5" customHeight="1">
      <c r="A16" s="91" t="s">
        <v>133</v>
      </c>
      <c r="D16" s="92">
        <v>16</v>
      </c>
      <c r="E16" s="93"/>
      <c r="F16" s="102">
        <v>0</v>
      </c>
      <c r="G16" s="106"/>
      <c r="H16" s="102">
        <v>0</v>
      </c>
      <c r="I16" s="106"/>
      <c r="J16" s="102">
        <v>0</v>
      </c>
      <c r="K16" s="106"/>
      <c r="L16" s="102">
        <v>0</v>
      </c>
      <c r="M16" s="106"/>
      <c r="N16" s="106">
        <v>-77769704</v>
      </c>
      <c r="O16" s="106"/>
      <c r="P16" s="102">
        <f>SUM(F16:N16)</f>
        <v>-77769704</v>
      </c>
    </row>
    <row r="17" spans="1:16" ht="16.5" customHeight="1">
      <c r="A17" s="188" t="s">
        <v>96</v>
      </c>
      <c r="B17" s="188"/>
      <c r="C17" s="188"/>
      <c r="E17" s="93"/>
      <c r="F17" s="99">
        <v>0</v>
      </c>
      <c r="G17" s="107"/>
      <c r="H17" s="99">
        <v>0</v>
      </c>
      <c r="I17" s="107"/>
      <c r="J17" s="99">
        <v>0</v>
      </c>
      <c r="K17" s="107"/>
      <c r="L17" s="99">
        <v>0</v>
      </c>
      <c r="N17" s="99">
        <v>76592920</v>
      </c>
      <c r="O17" s="93"/>
      <c r="P17" s="99">
        <f>SUM(F17:N17)</f>
        <v>76592920</v>
      </c>
    </row>
    <row r="18" spans="1:16" ht="16.5" customHeight="1">
      <c r="A18" s="91"/>
      <c r="B18" s="91"/>
      <c r="C18" s="91"/>
      <c r="E18" s="93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</row>
    <row r="19" spans="1:16" ht="16.5" customHeight="1" thickBot="1">
      <c r="A19" s="140" t="s">
        <v>136</v>
      </c>
      <c r="E19" s="93"/>
      <c r="F19" s="141">
        <f>SUM(F12:F17)</f>
        <v>518500000</v>
      </c>
      <c r="G19" s="102"/>
      <c r="H19" s="141">
        <f>SUM(H12:H17)</f>
        <v>881803</v>
      </c>
      <c r="I19" s="102"/>
      <c r="J19" s="141">
        <f>SUM(J12:J17)</f>
        <v>532000000</v>
      </c>
      <c r="K19" s="102"/>
      <c r="L19" s="141">
        <f>SUM(L12:L17)</f>
        <v>31463073</v>
      </c>
      <c r="M19" s="102"/>
      <c r="N19" s="141">
        <f>SUM(N12:N17)</f>
        <v>286920638</v>
      </c>
      <c r="O19" s="102"/>
      <c r="P19" s="141">
        <f>SUM(P12:P17)</f>
        <v>1369765514</v>
      </c>
    </row>
    <row r="20" spans="1:16" ht="16.5" customHeight="1" thickTop="1"/>
    <row r="22" spans="1:16" ht="16.5" customHeight="1">
      <c r="A22" s="80" t="s">
        <v>137</v>
      </c>
      <c r="E22" s="93"/>
      <c r="F22" s="105">
        <v>518500000</v>
      </c>
      <c r="G22" s="102"/>
      <c r="H22" s="105">
        <v>881803</v>
      </c>
      <c r="I22" s="102"/>
      <c r="J22" s="105">
        <v>532000000</v>
      </c>
      <c r="K22" s="102"/>
      <c r="L22" s="105">
        <v>34314315</v>
      </c>
      <c r="M22" s="102"/>
      <c r="N22" s="105">
        <v>336451080</v>
      </c>
      <c r="P22" s="105">
        <f>SUM(F22:N22)</f>
        <v>1422147198</v>
      </c>
    </row>
    <row r="23" spans="1:16" ht="6" customHeight="1">
      <c r="A23" s="80"/>
      <c r="E23" s="93"/>
      <c r="F23" s="105"/>
      <c r="G23" s="102"/>
      <c r="H23" s="105"/>
      <c r="I23" s="102"/>
      <c r="J23" s="105"/>
      <c r="K23" s="102"/>
      <c r="L23" s="105"/>
      <c r="M23" s="102"/>
      <c r="N23" s="105"/>
      <c r="O23" s="102"/>
      <c r="P23" s="105"/>
    </row>
    <row r="24" spans="1:16" ht="16.5" customHeight="1">
      <c r="A24" s="80" t="s">
        <v>130</v>
      </c>
      <c r="E24" s="93"/>
      <c r="F24" s="105"/>
      <c r="G24" s="102"/>
      <c r="H24" s="105"/>
      <c r="I24" s="102"/>
      <c r="J24" s="105"/>
      <c r="K24" s="102"/>
      <c r="L24" s="105"/>
      <c r="M24" s="102"/>
      <c r="N24" s="105"/>
      <c r="O24" s="102"/>
      <c r="P24" s="105"/>
    </row>
    <row r="25" spans="1:16" ht="16.5" customHeight="1">
      <c r="A25" s="91" t="s">
        <v>131</v>
      </c>
      <c r="E25" s="93"/>
      <c r="F25" s="105">
        <v>0</v>
      </c>
      <c r="G25" s="106"/>
      <c r="H25" s="105">
        <v>0</v>
      </c>
      <c r="I25" s="106"/>
      <c r="J25" s="105">
        <v>0</v>
      </c>
      <c r="K25" s="106"/>
      <c r="L25" s="146">
        <v>6472285</v>
      </c>
      <c r="M25" s="106"/>
      <c r="N25" s="146">
        <v>-6472285</v>
      </c>
      <c r="O25" s="106"/>
      <c r="P25" s="105">
        <f>SUM(F25:N25)</f>
        <v>0</v>
      </c>
    </row>
    <row r="26" spans="1:16" ht="16.5" customHeight="1">
      <c r="A26" s="91" t="s">
        <v>133</v>
      </c>
      <c r="D26" s="92">
        <v>16</v>
      </c>
      <c r="E26" s="93"/>
      <c r="F26" s="105">
        <v>0</v>
      </c>
      <c r="G26" s="106"/>
      <c r="H26" s="105">
        <v>0</v>
      </c>
      <c r="I26" s="106"/>
      <c r="J26" s="105">
        <v>0</v>
      </c>
      <c r="K26" s="106"/>
      <c r="L26" s="105">
        <v>0</v>
      </c>
      <c r="M26" s="106"/>
      <c r="N26" s="146">
        <v>-129616173</v>
      </c>
      <c r="O26" s="106"/>
      <c r="P26" s="105">
        <f>SUM(F26:N26)</f>
        <v>-129616173</v>
      </c>
    </row>
    <row r="27" spans="1:16" ht="16.5" customHeight="1">
      <c r="A27" s="188" t="s">
        <v>96</v>
      </c>
      <c r="B27" s="188"/>
      <c r="C27" s="188"/>
      <c r="E27" s="93"/>
      <c r="F27" s="113">
        <v>0</v>
      </c>
      <c r="G27" s="107"/>
      <c r="H27" s="113">
        <v>0</v>
      </c>
      <c r="I27" s="107"/>
      <c r="J27" s="113">
        <v>0</v>
      </c>
      <c r="K27" s="107"/>
      <c r="L27" s="113">
        <v>0</v>
      </c>
      <c r="N27" s="113">
        <v>129445698</v>
      </c>
      <c r="O27" s="93"/>
      <c r="P27" s="113">
        <f>SUM(F27:N27)</f>
        <v>129445698</v>
      </c>
    </row>
    <row r="28" spans="1:16" ht="16.5" customHeight="1">
      <c r="A28" s="91"/>
      <c r="B28" s="91"/>
      <c r="C28" s="91"/>
      <c r="E28" s="93"/>
      <c r="F28" s="120"/>
      <c r="G28" s="85"/>
      <c r="H28" s="120"/>
      <c r="I28" s="85"/>
      <c r="J28" s="120"/>
      <c r="K28" s="85"/>
      <c r="L28" s="120"/>
      <c r="M28" s="85"/>
      <c r="N28" s="120"/>
      <c r="O28" s="85"/>
      <c r="P28" s="120"/>
    </row>
    <row r="29" spans="1:16" ht="16.5" customHeight="1" thickBot="1">
      <c r="A29" s="140" t="s">
        <v>138</v>
      </c>
      <c r="E29" s="93"/>
      <c r="F29" s="143">
        <f>SUM(F22:F27)</f>
        <v>518500000</v>
      </c>
      <c r="G29" s="102"/>
      <c r="H29" s="143">
        <f>SUM(H22:H27)</f>
        <v>881803</v>
      </c>
      <c r="I29" s="102"/>
      <c r="J29" s="143">
        <f>SUM(J22:J27)</f>
        <v>532000000</v>
      </c>
      <c r="K29" s="102"/>
      <c r="L29" s="143">
        <f>SUM(L22:L27)</f>
        <v>40786600</v>
      </c>
      <c r="M29" s="102"/>
      <c r="N29" s="143">
        <f>SUM(N22:N27)</f>
        <v>329808320</v>
      </c>
      <c r="O29" s="102"/>
      <c r="P29" s="143">
        <f>SUM(P22:P27)</f>
        <v>1421976723</v>
      </c>
    </row>
    <row r="30" spans="1:16" ht="16.5" customHeight="1" thickTop="1">
      <c r="A30" s="140"/>
      <c r="E30" s="93"/>
      <c r="F30" s="102"/>
      <c r="G30" s="102"/>
      <c r="H30" s="102"/>
      <c r="I30" s="102"/>
      <c r="J30" s="102"/>
      <c r="K30" s="102"/>
      <c r="M30" s="102"/>
      <c r="O30" s="102"/>
      <c r="P30" s="102"/>
    </row>
    <row r="31" spans="1:16" ht="17.25" customHeight="1">
      <c r="A31" s="140"/>
      <c r="E31" s="93"/>
      <c r="F31" s="102"/>
      <c r="G31" s="102"/>
      <c r="H31" s="102"/>
      <c r="I31" s="102"/>
      <c r="J31" s="102"/>
      <c r="K31" s="102"/>
      <c r="M31" s="102"/>
      <c r="O31" s="102"/>
      <c r="P31" s="102"/>
    </row>
    <row r="32" spans="1:16" ht="17.25" customHeight="1">
      <c r="A32" s="140"/>
      <c r="E32" s="93"/>
      <c r="F32" s="102"/>
      <c r="G32" s="102"/>
      <c r="H32" s="102"/>
      <c r="I32" s="102"/>
      <c r="J32" s="102"/>
      <c r="K32" s="102"/>
      <c r="M32" s="102"/>
      <c r="O32" s="102"/>
      <c r="P32" s="102"/>
    </row>
    <row r="33" spans="1:16" ht="4.5" customHeight="1">
      <c r="A33" s="140"/>
      <c r="E33" s="93"/>
      <c r="F33" s="102"/>
      <c r="G33" s="102"/>
      <c r="H33" s="102"/>
      <c r="I33" s="102"/>
      <c r="J33" s="102"/>
      <c r="K33" s="102"/>
      <c r="M33" s="102"/>
      <c r="O33" s="102"/>
      <c r="P33" s="102"/>
    </row>
    <row r="34" spans="1:16" ht="22.15" customHeight="1">
      <c r="A34" s="185" t="s">
        <v>38</v>
      </c>
      <c r="B34" s="185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</row>
  </sheetData>
  <mergeCells count="5">
    <mergeCell ref="F6:P6"/>
    <mergeCell ref="L7:N7"/>
    <mergeCell ref="A17:C17"/>
    <mergeCell ref="A27:C27"/>
    <mergeCell ref="A34:P34"/>
  </mergeCells>
  <pageMargins left="0.9" right="0.9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84AC2-C3CA-4BEC-A243-43CC95CBD6E1}">
  <dimension ref="A1:K113"/>
  <sheetViews>
    <sheetView tabSelected="1" topLeftCell="A34" zoomScale="115" zoomScaleNormal="115" zoomScaleSheetLayoutView="100" workbookViewId="0">
      <selection activeCell="N45" sqref="N45"/>
    </sheetView>
  </sheetViews>
  <sheetFormatPr defaultColWidth="0.42578125" defaultRowHeight="16.5" customHeight="1"/>
  <cols>
    <col min="1" max="1" width="1.7109375" style="85" customWidth="1"/>
    <col min="2" max="2" width="47.140625" style="85" customWidth="1"/>
    <col min="3" max="3" width="4.7109375" style="92" customWidth="1"/>
    <col min="4" max="4" width="0.7109375" style="85" customWidth="1"/>
    <col min="5" max="5" width="12.28515625" style="117" customWidth="1"/>
    <col min="6" max="6" width="0.7109375" style="85" customWidth="1"/>
    <col min="7" max="7" width="12.28515625" style="117" customWidth="1"/>
    <col min="8" max="8" width="0.7109375" style="85" customWidth="1"/>
    <col min="9" max="9" width="12.28515625" style="85" customWidth="1"/>
    <col min="10" max="10" width="0.7109375" style="85" customWidth="1"/>
    <col min="11" max="11" width="12.28515625" style="85" customWidth="1"/>
    <col min="12" max="69" width="9.28515625" style="85" customWidth="1"/>
    <col min="70" max="70" width="1.42578125" style="85" customWidth="1"/>
    <col min="71" max="71" width="52.7109375" style="85" customWidth="1"/>
    <col min="72" max="72" width="7" style="85" bestFit="1" customWidth="1"/>
    <col min="73" max="73" width="0.7109375" style="85" customWidth="1"/>
    <col min="74" max="74" width="10.7109375" style="85" customWidth="1"/>
    <col min="75" max="100" width="0.42578125" style="85"/>
    <col min="101" max="101" width="1.7109375" style="85" customWidth="1"/>
    <col min="102" max="102" width="32.28515625" style="85" customWidth="1"/>
    <col min="103" max="103" width="5.7109375" style="85" customWidth="1"/>
    <col min="104" max="104" width="0.7109375" style="85" customWidth="1"/>
    <col min="105" max="105" width="13.7109375" style="85" customWidth="1"/>
    <col min="106" max="106" width="0.7109375" style="85" customWidth="1"/>
    <col min="107" max="107" width="13.7109375" style="85" customWidth="1"/>
    <col min="108" max="108" width="0.7109375" style="85" customWidth="1"/>
    <col min="109" max="109" width="13.7109375" style="85" customWidth="1"/>
    <col min="110" max="110" width="0.7109375" style="85" customWidth="1"/>
    <col min="111" max="111" width="13.7109375" style="85" customWidth="1"/>
    <col min="112" max="325" width="9.28515625" style="85" customWidth="1"/>
    <col min="326" max="326" width="1.42578125" style="85" customWidth="1"/>
    <col min="327" max="327" width="52.7109375" style="85" customWidth="1"/>
    <col min="328" max="328" width="7" style="85" bestFit="1" customWidth="1"/>
    <col min="329" max="329" width="0.7109375" style="85" customWidth="1"/>
    <col min="330" max="330" width="10.7109375" style="85" customWidth="1"/>
    <col min="331" max="356" width="0.42578125" style="85"/>
    <col min="357" max="357" width="1.7109375" style="85" customWidth="1"/>
    <col min="358" max="358" width="32.28515625" style="85" customWidth="1"/>
    <col min="359" max="359" width="5.7109375" style="85" customWidth="1"/>
    <col min="360" max="360" width="0.7109375" style="85" customWidth="1"/>
    <col min="361" max="361" width="13.7109375" style="85" customWidth="1"/>
    <col min="362" max="362" width="0.7109375" style="85" customWidth="1"/>
    <col min="363" max="363" width="13.7109375" style="85" customWidth="1"/>
    <col min="364" max="364" width="0.7109375" style="85" customWidth="1"/>
    <col min="365" max="365" width="13.7109375" style="85" customWidth="1"/>
    <col min="366" max="366" width="0.7109375" style="85" customWidth="1"/>
    <col min="367" max="367" width="13.7109375" style="85" customWidth="1"/>
    <col min="368" max="581" width="9.28515625" style="85" customWidth="1"/>
    <col min="582" max="582" width="1.42578125" style="85" customWidth="1"/>
    <col min="583" max="583" width="52.7109375" style="85" customWidth="1"/>
    <col min="584" max="584" width="7" style="85" bestFit="1" customWidth="1"/>
    <col min="585" max="585" width="0.7109375" style="85" customWidth="1"/>
    <col min="586" max="586" width="10.7109375" style="85" customWidth="1"/>
    <col min="587" max="612" width="0.42578125" style="85"/>
    <col min="613" max="613" width="1.7109375" style="85" customWidth="1"/>
    <col min="614" max="614" width="32.28515625" style="85" customWidth="1"/>
    <col min="615" max="615" width="5.7109375" style="85" customWidth="1"/>
    <col min="616" max="616" width="0.7109375" style="85" customWidth="1"/>
    <col min="617" max="617" width="13.7109375" style="85" customWidth="1"/>
    <col min="618" max="618" width="0.7109375" style="85" customWidth="1"/>
    <col min="619" max="619" width="13.7109375" style="85" customWidth="1"/>
    <col min="620" max="620" width="0.7109375" style="85" customWidth="1"/>
    <col min="621" max="621" width="13.7109375" style="85" customWidth="1"/>
    <col min="622" max="622" width="0.7109375" style="85" customWidth="1"/>
    <col min="623" max="623" width="13.7109375" style="85" customWidth="1"/>
    <col min="624" max="837" width="9.28515625" style="85" customWidth="1"/>
    <col min="838" max="838" width="1.42578125" style="85" customWidth="1"/>
    <col min="839" max="839" width="52.7109375" style="85" customWidth="1"/>
    <col min="840" max="840" width="7" style="85" bestFit="1" customWidth="1"/>
    <col min="841" max="841" width="0.7109375" style="85" customWidth="1"/>
    <col min="842" max="842" width="10.7109375" style="85" customWidth="1"/>
    <col min="843" max="868" width="0.42578125" style="85"/>
    <col min="869" max="869" width="1.7109375" style="85" customWidth="1"/>
    <col min="870" max="870" width="32.28515625" style="85" customWidth="1"/>
    <col min="871" max="871" width="5.7109375" style="85" customWidth="1"/>
    <col min="872" max="872" width="0.7109375" style="85" customWidth="1"/>
    <col min="873" max="873" width="13.7109375" style="85" customWidth="1"/>
    <col min="874" max="874" width="0.7109375" style="85" customWidth="1"/>
    <col min="875" max="875" width="13.7109375" style="85" customWidth="1"/>
    <col min="876" max="876" width="0.7109375" style="85" customWidth="1"/>
    <col min="877" max="877" width="13.7109375" style="85" customWidth="1"/>
    <col min="878" max="878" width="0.7109375" style="85" customWidth="1"/>
    <col min="879" max="879" width="13.7109375" style="85" customWidth="1"/>
    <col min="880" max="1093" width="9.28515625" style="85" customWidth="1"/>
    <col min="1094" max="1094" width="1.42578125" style="85" customWidth="1"/>
    <col min="1095" max="1095" width="52.7109375" style="85" customWidth="1"/>
    <col min="1096" max="1096" width="7" style="85" bestFit="1" customWidth="1"/>
    <col min="1097" max="1097" width="0.7109375" style="85" customWidth="1"/>
    <col min="1098" max="1098" width="10.7109375" style="85" customWidth="1"/>
    <col min="1099" max="1124" width="0.42578125" style="85"/>
    <col min="1125" max="1125" width="1.7109375" style="85" customWidth="1"/>
    <col min="1126" max="1126" width="32.28515625" style="85" customWidth="1"/>
    <col min="1127" max="1127" width="5.7109375" style="85" customWidth="1"/>
    <col min="1128" max="1128" width="0.7109375" style="85" customWidth="1"/>
    <col min="1129" max="1129" width="13.7109375" style="85" customWidth="1"/>
    <col min="1130" max="1130" width="0.7109375" style="85" customWidth="1"/>
    <col min="1131" max="1131" width="13.7109375" style="85" customWidth="1"/>
    <col min="1132" max="1132" width="0.7109375" style="85" customWidth="1"/>
    <col min="1133" max="1133" width="13.7109375" style="85" customWidth="1"/>
    <col min="1134" max="1134" width="0.7109375" style="85" customWidth="1"/>
    <col min="1135" max="1135" width="13.7109375" style="85" customWidth="1"/>
    <col min="1136" max="1349" width="9.28515625" style="85" customWidth="1"/>
    <col min="1350" max="1350" width="1.42578125" style="85" customWidth="1"/>
    <col min="1351" max="1351" width="52.7109375" style="85" customWidth="1"/>
    <col min="1352" max="1352" width="7" style="85" bestFit="1" customWidth="1"/>
    <col min="1353" max="1353" width="0.7109375" style="85" customWidth="1"/>
    <col min="1354" max="1354" width="10.7109375" style="85" customWidth="1"/>
    <col min="1355" max="1380" width="0.42578125" style="85"/>
    <col min="1381" max="1381" width="1.7109375" style="85" customWidth="1"/>
    <col min="1382" max="1382" width="32.28515625" style="85" customWidth="1"/>
    <col min="1383" max="1383" width="5.7109375" style="85" customWidth="1"/>
    <col min="1384" max="1384" width="0.7109375" style="85" customWidth="1"/>
    <col min="1385" max="1385" width="13.7109375" style="85" customWidth="1"/>
    <col min="1386" max="1386" width="0.7109375" style="85" customWidth="1"/>
    <col min="1387" max="1387" width="13.7109375" style="85" customWidth="1"/>
    <col min="1388" max="1388" width="0.7109375" style="85" customWidth="1"/>
    <col min="1389" max="1389" width="13.7109375" style="85" customWidth="1"/>
    <col min="1390" max="1390" width="0.7109375" style="85" customWidth="1"/>
    <col min="1391" max="1391" width="13.7109375" style="85" customWidth="1"/>
    <col min="1392" max="1605" width="9.28515625" style="85" customWidth="1"/>
    <col min="1606" max="1606" width="1.42578125" style="85" customWidth="1"/>
    <col min="1607" max="1607" width="52.7109375" style="85" customWidth="1"/>
    <col min="1608" max="1608" width="7" style="85" bestFit="1" customWidth="1"/>
    <col min="1609" max="1609" width="0.7109375" style="85" customWidth="1"/>
    <col min="1610" max="1610" width="10.7109375" style="85" customWidth="1"/>
    <col min="1611" max="1636" width="0.42578125" style="85"/>
    <col min="1637" max="1637" width="1.7109375" style="85" customWidth="1"/>
    <col min="1638" max="1638" width="32.28515625" style="85" customWidth="1"/>
    <col min="1639" max="1639" width="5.7109375" style="85" customWidth="1"/>
    <col min="1640" max="1640" width="0.7109375" style="85" customWidth="1"/>
    <col min="1641" max="1641" width="13.7109375" style="85" customWidth="1"/>
    <col min="1642" max="1642" width="0.7109375" style="85" customWidth="1"/>
    <col min="1643" max="1643" width="13.7109375" style="85" customWidth="1"/>
    <col min="1644" max="1644" width="0.7109375" style="85" customWidth="1"/>
    <col min="1645" max="1645" width="13.7109375" style="85" customWidth="1"/>
    <col min="1646" max="1646" width="0.7109375" style="85" customWidth="1"/>
    <col min="1647" max="1647" width="13.7109375" style="85" customWidth="1"/>
    <col min="1648" max="1861" width="9.28515625" style="85" customWidth="1"/>
    <col min="1862" max="1862" width="1.42578125" style="85" customWidth="1"/>
    <col min="1863" max="1863" width="52.7109375" style="85" customWidth="1"/>
    <col min="1864" max="1864" width="7" style="85" bestFit="1" customWidth="1"/>
    <col min="1865" max="1865" width="0.7109375" style="85" customWidth="1"/>
    <col min="1866" max="1866" width="10.7109375" style="85" customWidth="1"/>
    <col min="1867" max="1892" width="0.42578125" style="85"/>
    <col min="1893" max="1893" width="1.7109375" style="85" customWidth="1"/>
    <col min="1894" max="1894" width="32.28515625" style="85" customWidth="1"/>
    <col min="1895" max="1895" width="5.7109375" style="85" customWidth="1"/>
    <col min="1896" max="1896" width="0.7109375" style="85" customWidth="1"/>
    <col min="1897" max="1897" width="13.7109375" style="85" customWidth="1"/>
    <col min="1898" max="1898" width="0.7109375" style="85" customWidth="1"/>
    <col min="1899" max="1899" width="13.7109375" style="85" customWidth="1"/>
    <col min="1900" max="1900" width="0.7109375" style="85" customWidth="1"/>
    <col min="1901" max="1901" width="13.7109375" style="85" customWidth="1"/>
    <col min="1902" max="1902" width="0.7109375" style="85" customWidth="1"/>
    <col min="1903" max="1903" width="13.7109375" style="85" customWidth="1"/>
    <col min="1904" max="2117" width="9.28515625" style="85" customWidth="1"/>
    <col min="2118" max="2118" width="1.42578125" style="85" customWidth="1"/>
    <col min="2119" max="2119" width="52.7109375" style="85" customWidth="1"/>
    <col min="2120" max="2120" width="7" style="85" bestFit="1" customWidth="1"/>
    <col min="2121" max="2121" width="0.7109375" style="85" customWidth="1"/>
    <col min="2122" max="2122" width="10.7109375" style="85" customWidth="1"/>
    <col min="2123" max="2148" width="0.42578125" style="85"/>
    <col min="2149" max="2149" width="1.7109375" style="85" customWidth="1"/>
    <col min="2150" max="2150" width="32.28515625" style="85" customWidth="1"/>
    <col min="2151" max="2151" width="5.7109375" style="85" customWidth="1"/>
    <col min="2152" max="2152" width="0.7109375" style="85" customWidth="1"/>
    <col min="2153" max="2153" width="13.7109375" style="85" customWidth="1"/>
    <col min="2154" max="2154" width="0.7109375" style="85" customWidth="1"/>
    <col min="2155" max="2155" width="13.7109375" style="85" customWidth="1"/>
    <col min="2156" max="2156" width="0.7109375" style="85" customWidth="1"/>
    <col min="2157" max="2157" width="13.7109375" style="85" customWidth="1"/>
    <col min="2158" max="2158" width="0.7109375" style="85" customWidth="1"/>
    <col min="2159" max="2159" width="13.7109375" style="85" customWidth="1"/>
    <col min="2160" max="2373" width="9.28515625" style="85" customWidth="1"/>
    <col min="2374" max="2374" width="1.42578125" style="85" customWidth="1"/>
    <col min="2375" max="2375" width="52.7109375" style="85" customWidth="1"/>
    <col min="2376" max="2376" width="7" style="85" bestFit="1" customWidth="1"/>
    <col min="2377" max="2377" width="0.7109375" style="85" customWidth="1"/>
    <col min="2378" max="2378" width="10.7109375" style="85" customWidth="1"/>
    <col min="2379" max="2404" width="0.42578125" style="85"/>
    <col min="2405" max="2405" width="1.7109375" style="85" customWidth="1"/>
    <col min="2406" max="2406" width="32.28515625" style="85" customWidth="1"/>
    <col min="2407" max="2407" width="5.7109375" style="85" customWidth="1"/>
    <col min="2408" max="2408" width="0.7109375" style="85" customWidth="1"/>
    <col min="2409" max="2409" width="13.7109375" style="85" customWidth="1"/>
    <col min="2410" max="2410" width="0.7109375" style="85" customWidth="1"/>
    <col min="2411" max="2411" width="13.7109375" style="85" customWidth="1"/>
    <col min="2412" max="2412" width="0.7109375" style="85" customWidth="1"/>
    <col min="2413" max="2413" width="13.7109375" style="85" customWidth="1"/>
    <col min="2414" max="2414" width="0.7109375" style="85" customWidth="1"/>
    <col min="2415" max="2415" width="13.7109375" style="85" customWidth="1"/>
    <col min="2416" max="2629" width="9.28515625" style="85" customWidth="1"/>
    <col min="2630" max="2630" width="1.42578125" style="85" customWidth="1"/>
    <col min="2631" max="2631" width="52.7109375" style="85" customWidth="1"/>
    <col min="2632" max="2632" width="7" style="85" bestFit="1" customWidth="1"/>
    <col min="2633" max="2633" width="0.7109375" style="85" customWidth="1"/>
    <col min="2634" max="2634" width="10.7109375" style="85" customWidth="1"/>
    <col min="2635" max="2660" width="0.42578125" style="85"/>
    <col min="2661" max="2661" width="1.7109375" style="85" customWidth="1"/>
    <col min="2662" max="2662" width="32.28515625" style="85" customWidth="1"/>
    <col min="2663" max="2663" width="5.7109375" style="85" customWidth="1"/>
    <col min="2664" max="2664" width="0.7109375" style="85" customWidth="1"/>
    <col min="2665" max="2665" width="13.7109375" style="85" customWidth="1"/>
    <col min="2666" max="2666" width="0.7109375" style="85" customWidth="1"/>
    <col min="2667" max="2667" width="13.7109375" style="85" customWidth="1"/>
    <col min="2668" max="2668" width="0.7109375" style="85" customWidth="1"/>
    <col min="2669" max="2669" width="13.7109375" style="85" customWidth="1"/>
    <col min="2670" max="2670" width="0.7109375" style="85" customWidth="1"/>
    <col min="2671" max="2671" width="13.7109375" style="85" customWidth="1"/>
    <col min="2672" max="2885" width="9.28515625" style="85" customWidth="1"/>
    <col min="2886" max="2886" width="1.42578125" style="85" customWidth="1"/>
    <col min="2887" max="2887" width="52.7109375" style="85" customWidth="1"/>
    <col min="2888" max="2888" width="7" style="85" bestFit="1" customWidth="1"/>
    <col min="2889" max="2889" width="0.7109375" style="85" customWidth="1"/>
    <col min="2890" max="2890" width="10.7109375" style="85" customWidth="1"/>
    <col min="2891" max="2916" width="0.42578125" style="85"/>
    <col min="2917" max="2917" width="1.7109375" style="85" customWidth="1"/>
    <col min="2918" max="2918" width="32.28515625" style="85" customWidth="1"/>
    <col min="2919" max="2919" width="5.7109375" style="85" customWidth="1"/>
    <col min="2920" max="2920" width="0.7109375" style="85" customWidth="1"/>
    <col min="2921" max="2921" width="13.7109375" style="85" customWidth="1"/>
    <col min="2922" max="2922" width="0.7109375" style="85" customWidth="1"/>
    <col min="2923" max="2923" width="13.7109375" style="85" customWidth="1"/>
    <col min="2924" max="2924" width="0.7109375" style="85" customWidth="1"/>
    <col min="2925" max="2925" width="13.7109375" style="85" customWidth="1"/>
    <col min="2926" max="2926" width="0.7109375" style="85" customWidth="1"/>
    <col min="2927" max="2927" width="13.7109375" style="85" customWidth="1"/>
    <col min="2928" max="3141" width="9.28515625" style="85" customWidth="1"/>
    <col min="3142" max="3142" width="1.42578125" style="85" customWidth="1"/>
    <col min="3143" max="3143" width="52.7109375" style="85" customWidth="1"/>
    <col min="3144" max="3144" width="7" style="85" bestFit="1" customWidth="1"/>
    <col min="3145" max="3145" width="0.7109375" style="85" customWidth="1"/>
    <col min="3146" max="3146" width="10.7109375" style="85" customWidth="1"/>
    <col min="3147" max="3172" width="0.42578125" style="85"/>
    <col min="3173" max="3173" width="1.7109375" style="85" customWidth="1"/>
    <col min="3174" max="3174" width="32.28515625" style="85" customWidth="1"/>
    <col min="3175" max="3175" width="5.7109375" style="85" customWidth="1"/>
    <col min="3176" max="3176" width="0.7109375" style="85" customWidth="1"/>
    <col min="3177" max="3177" width="13.7109375" style="85" customWidth="1"/>
    <col min="3178" max="3178" width="0.7109375" style="85" customWidth="1"/>
    <col min="3179" max="3179" width="13.7109375" style="85" customWidth="1"/>
    <col min="3180" max="3180" width="0.7109375" style="85" customWidth="1"/>
    <col min="3181" max="3181" width="13.7109375" style="85" customWidth="1"/>
    <col min="3182" max="3182" width="0.7109375" style="85" customWidth="1"/>
    <col min="3183" max="3183" width="13.7109375" style="85" customWidth="1"/>
    <col min="3184" max="3397" width="9.28515625" style="85" customWidth="1"/>
    <col min="3398" max="3398" width="1.42578125" style="85" customWidth="1"/>
    <col min="3399" max="3399" width="52.7109375" style="85" customWidth="1"/>
    <col min="3400" max="3400" width="7" style="85" bestFit="1" customWidth="1"/>
    <col min="3401" max="3401" width="0.7109375" style="85" customWidth="1"/>
    <col min="3402" max="3402" width="10.7109375" style="85" customWidth="1"/>
    <col min="3403" max="3428" width="0.42578125" style="85"/>
    <col min="3429" max="3429" width="1.7109375" style="85" customWidth="1"/>
    <col min="3430" max="3430" width="32.28515625" style="85" customWidth="1"/>
    <col min="3431" max="3431" width="5.7109375" style="85" customWidth="1"/>
    <col min="3432" max="3432" width="0.7109375" style="85" customWidth="1"/>
    <col min="3433" max="3433" width="13.7109375" style="85" customWidth="1"/>
    <col min="3434" max="3434" width="0.7109375" style="85" customWidth="1"/>
    <col min="3435" max="3435" width="13.7109375" style="85" customWidth="1"/>
    <col min="3436" max="3436" width="0.7109375" style="85" customWidth="1"/>
    <col min="3437" max="3437" width="13.7109375" style="85" customWidth="1"/>
    <col min="3438" max="3438" width="0.7109375" style="85" customWidth="1"/>
    <col min="3439" max="3439" width="13.7109375" style="85" customWidth="1"/>
    <col min="3440" max="3653" width="9.28515625" style="85" customWidth="1"/>
    <col min="3654" max="3654" width="1.42578125" style="85" customWidth="1"/>
    <col min="3655" max="3655" width="52.7109375" style="85" customWidth="1"/>
    <col min="3656" max="3656" width="7" style="85" bestFit="1" customWidth="1"/>
    <col min="3657" max="3657" width="0.7109375" style="85" customWidth="1"/>
    <col min="3658" max="3658" width="10.7109375" style="85" customWidth="1"/>
    <col min="3659" max="3684" width="0.42578125" style="85"/>
    <col min="3685" max="3685" width="1.7109375" style="85" customWidth="1"/>
    <col min="3686" max="3686" width="32.28515625" style="85" customWidth="1"/>
    <col min="3687" max="3687" width="5.7109375" style="85" customWidth="1"/>
    <col min="3688" max="3688" width="0.7109375" style="85" customWidth="1"/>
    <col min="3689" max="3689" width="13.7109375" style="85" customWidth="1"/>
    <col min="3690" max="3690" width="0.7109375" style="85" customWidth="1"/>
    <col min="3691" max="3691" width="13.7109375" style="85" customWidth="1"/>
    <col min="3692" max="3692" width="0.7109375" style="85" customWidth="1"/>
    <col min="3693" max="3693" width="13.7109375" style="85" customWidth="1"/>
    <col min="3694" max="3694" width="0.7109375" style="85" customWidth="1"/>
    <col min="3695" max="3695" width="13.7109375" style="85" customWidth="1"/>
    <col min="3696" max="3909" width="9.28515625" style="85" customWidth="1"/>
    <col min="3910" max="3910" width="1.42578125" style="85" customWidth="1"/>
    <col min="3911" max="3911" width="52.7109375" style="85" customWidth="1"/>
    <col min="3912" max="3912" width="7" style="85" bestFit="1" customWidth="1"/>
    <col min="3913" max="3913" width="0.7109375" style="85" customWidth="1"/>
    <col min="3914" max="3914" width="10.7109375" style="85" customWidth="1"/>
    <col min="3915" max="3940" width="0.42578125" style="85"/>
    <col min="3941" max="3941" width="1.7109375" style="85" customWidth="1"/>
    <col min="3942" max="3942" width="32.28515625" style="85" customWidth="1"/>
    <col min="3943" max="3943" width="5.7109375" style="85" customWidth="1"/>
    <col min="3944" max="3944" width="0.7109375" style="85" customWidth="1"/>
    <col min="3945" max="3945" width="13.7109375" style="85" customWidth="1"/>
    <col min="3946" max="3946" width="0.7109375" style="85" customWidth="1"/>
    <col min="3947" max="3947" width="13.7109375" style="85" customWidth="1"/>
    <col min="3948" max="3948" width="0.7109375" style="85" customWidth="1"/>
    <col min="3949" max="3949" width="13.7109375" style="85" customWidth="1"/>
    <col min="3950" max="3950" width="0.7109375" style="85" customWidth="1"/>
    <col min="3951" max="3951" width="13.7109375" style="85" customWidth="1"/>
    <col min="3952" max="4165" width="9.28515625" style="85" customWidth="1"/>
    <col min="4166" max="4166" width="1.42578125" style="85" customWidth="1"/>
    <col min="4167" max="4167" width="52.7109375" style="85" customWidth="1"/>
    <col min="4168" max="4168" width="7" style="85" bestFit="1" customWidth="1"/>
    <col min="4169" max="4169" width="0.7109375" style="85" customWidth="1"/>
    <col min="4170" max="4170" width="10.7109375" style="85" customWidth="1"/>
    <col min="4171" max="4196" width="0.42578125" style="85"/>
    <col min="4197" max="4197" width="1.7109375" style="85" customWidth="1"/>
    <col min="4198" max="4198" width="32.28515625" style="85" customWidth="1"/>
    <col min="4199" max="4199" width="5.7109375" style="85" customWidth="1"/>
    <col min="4200" max="4200" width="0.7109375" style="85" customWidth="1"/>
    <col min="4201" max="4201" width="13.7109375" style="85" customWidth="1"/>
    <col min="4202" max="4202" width="0.7109375" style="85" customWidth="1"/>
    <col min="4203" max="4203" width="13.7109375" style="85" customWidth="1"/>
    <col min="4204" max="4204" width="0.7109375" style="85" customWidth="1"/>
    <col min="4205" max="4205" width="13.7109375" style="85" customWidth="1"/>
    <col min="4206" max="4206" width="0.7109375" style="85" customWidth="1"/>
    <col min="4207" max="4207" width="13.7109375" style="85" customWidth="1"/>
    <col min="4208" max="4421" width="9.28515625" style="85" customWidth="1"/>
    <col min="4422" max="4422" width="1.42578125" style="85" customWidth="1"/>
    <col min="4423" max="4423" width="52.7109375" style="85" customWidth="1"/>
    <col min="4424" max="4424" width="7" style="85" bestFit="1" customWidth="1"/>
    <col min="4425" max="4425" width="0.7109375" style="85" customWidth="1"/>
    <col min="4426" max="4426" width="10.7109375" style="85" customWidth="1"/>
    <col min="4427" max="4452" width="0.42578125" style="85"/>
    <col min="4453" max="4453" width="1.7109375" style="85" customWidth="1"/>
    <col min="4454" max="4454" width="32.28515625" style="85" customWidth="1"/>
    <col min="4455" max="4455" width="5.7109375" style="85" customWidth="1"/>
    <col min="4456" max="4456" width="0.7109375" style="85" customWidth="1"/>
    <col min="4457" max="4457" width="13.7109375" style="85" customWidth="1"/>
    <col min="4458" max="4458" width="0.7109375" style="85" customWidth="1"/>
    <col min="4459" max="4459" width="13.7109375" style="85" customWidth="1"/>
    <col min="4460" max="4460" width="0.7109375" style="85" customWidth="1"/>
    <col min="4461" max="4461" width="13.7109375" style="85" customWidth="1"/>
    <col min="4462" max="4462" width="0.7109375" style="85" customWidth="1"/>
    <col min="4463" max="4463" width="13.7109375" style="85" customWidth="1"/>
    <col min="4464" max="4677" width="9.28515625" style="85" customWidth="1"/>
    <col min="4678" max="4678" width="1.42578125" style="85" customWidth="1"/>
    <col min="4679" max="4679" width="52.7109375" style="85" customWidth="1"/>
    <col min="4680" max="4680" width="7" style="85" bestFit="1" customWidth="1"/>
    <col min="4681" max="4681" width="0.7109375" style="85" customWidth="1"/>
    <col min="4682" max="4682" width="10.7109375" style="85" customWidth="1"/>
    <col min="4683" max="4708" width="0.42578125" style="85"/>
    <col min="4709" max="4709" width="1.7109375" style="85" customWidth="1"/>
    <col min="4710" max="4710" width="32.28515625" style="85" customWidth="1"/>
    <col min="4711" max="4711" width="5.7109375" style="85" customWidth="1"/>
    <col min="4712" max="4712" width="0.7109375" style="85" customWidth="1"/>
    <col min="4713" max="4713" width="13.7109375" style="85" customWidth="1"/>
    <col min="4714" max="4714" width="0.7109375" style="85" customWidth="1"/>
    <col min="4715" max="4715" width="13.7109375" style="85" customWidth="1"/>
    <col min="4716" max="4716" width="0.7109375" style="85" customWidth="1"/>
    <col min="4717" max="4717" width="13.7109375" style="85" customWidth="1"/>
    <col min="4718" max="4718" width="0.7109375" style="85" customWidth="1"/>
    <col min="4719" max="4719" width="13.7109375" style="85" customWidth="1"/>
    <col min="4720" max="4933" width="9.28515625" style="85" customWidth="1"/>
    <col min="4934" max="4934" width="1.42578125" style="85" customWidth="1"/>
    <col min="4935" max="4935" width="52.7109375" style="85" customWidth="1"/>
    <col min="4936" max="4936" width="7" style="85" bestFit="1" customWidth="1"/>
    <col min="4937" max="4937" width="0.7109375" style="85" customWidth="1"/>
    <col min="4938" max="4938" width="10.7109375" style="85" customWidth="1"/>
    <col min="4939" max="4964" width="0.42578125" style="85"/>
    <col min="4965" max="4965" width="1.7109375" style="85" customWidth="1"/>
    <col min="4966" max="4966" width="32.28515625" style="85" customWidth="1"/>
    <col min="4967" max="4967" width="5.7109375" style="85" customWidth="1"/>
    <col min="4968" max="4968" width="0.7109375" style="85" customWidth="1"/>
    <col min="4969" max="4969" width="13.7109375" style="85" customWidth="1"/>
    <col min="4970" max="4970" width="0.7109375" style="85" customWidth="1"/>
    <col min="4971" max="4971" width="13.7109375" style="85" customWidth="1"/>
    <col min="4972" max="4972" width="0.7109375" style="85" customWidth="1"/>
    <col min="4973" max="4973" width="13.7109375" style="85" customWidth="1"/>
    <col min="4974" max="4974" width="0.7109375" style="85" customWidth="1"/>
    <col min="4975" max="4975" width="13.7109375" style="85" customWidth="1"/>
    <col min="4976" max="5189" width="9.28515625" style="85" customWidth="1"/>
    <col min="5190" max="5190" width="1.42578125" style="85" customWidth="1"/>
    <col min="5191" max="5191" width="52.7109375" style="85" customWidth="1"/>
    <col min="5192" max="5192" width="7" style="85" bestFit="1" customWidth="1"/>
    <col min="5193" max="5193" width="0.7109375" style="85" customWidth="1"/>
    <col min="5194" max="5194" width="10.7109375" style="85" customWidth="1"/>
    <col min="5195" max="5220" width="0.42578125" style="85"/>
    <col min="5221" max="5221" width="1.7109375" style="85" customWidth="1"/>
    <col min="5222" max="5222" width="32.28515625" style="85" customWidth="1"/>
    <col min="5223" max="5223" width="5.7109375" style="85" customWidth="1"/>
    <col min="5224" max="5224" width="0.7109375" style="85" customWidth="1"/>
    <col min="5225" max="5225" width="13.7109375" style="85" customWidth="1"/>
    <col min="5226" max="5226" width="0.7109375" style="85" customWidth="1"/>
    <col min="5227" max="5227" width="13.7109375" style="85" customWidth="1"/>
    <col min="5228" max="5228" width="0.7109375" style="85" customWidth="1"/>
    <col min="5229" max="5229" width="13.7109375" style="85" customWidth="1"/>
    <col min="5230" max="5230" width="0.7109375" style="85" customWidth="1"/>
    <col min="5231" max="5231" width="13.7109375" style="85" customWidth="1"/>
    <col min="5232" max="5445" width="9.28515625" style="85" customWidth="1"/>
    <col min="5446" max="5446" width="1.42578125" style="85" customWidth="1"/>
    <col min="5447" max="5447" width="52.7109375" style="85" customWidth="1"/>
    <col min="5448" max="5448" width="7" style="85" bestFit="1" customWidth="1"/>
    <col min="5449" max="5449" width="0.7109375" style="85" customWidth="1"/>
    <col min="5450" max="5450" width="10.7109375" style="85" customWidth="1"/>
    <col min="5451" max="5476" width="0.42578125" style="85"/>
    <col min="5477" max="5477" width="1.7109375" style="85" customWidth="1"/>
    <col min="5478" max="5478" width="32.28515625" style="85" customWidth="1"/>
    <col min="5479" max="5479" width="5.7109375" style="85" customWidth="1"/>
    <col min="5480" max="5480" width="0.7109375" style="85" customWidth="1"/>
    <col min="5481" max="5481" width="13.7109375" style="85" customWidth="1"/>
    <col min="5482" max="5482" width="0.7109375" style="85" customWidth="1"/>
    <col min="5483" max="5483" width="13.7109375" style="85" customWidth="1"/>
    <col min="5484" max="5484" width="0.7109375" style="85" customWidth="1"/>
    <col min="5485" max="5485" width="13.7109375" style="85" customWidth="1"/>
    <col min="5486" max="5486" width="0.7109375" style="85" customWidth="1"/>
    <col min="5487" max="5487" width="13.7109375" style="85" customWidth="1"/>
    <col min="5488" max="5701" width="9.28515625" style="85" customWidth="1"/>
    <col min="5702" max="5702" width="1.42578125" style="85" customWidth="1"/>
    <col min="5703" max="5703" width="52.7109375" style="85" customWidth="1"/>
    <col min="5704" max="5704" width="7" style="85" bestFit="1" customWidth="1"/>
    <col min="5705" max="5705" width="0.7109375" style="85" customWidth="1"/>
    <col min="5706" max="5706" width="10.7109375" style="85" customWidth="1"/>
    <col min="5707" max="5732" width="0.42578125" style="85"/>
    <col min="5733" max="5733" width="1.7109375" style="85" customWidth="1"/>
    <col min="5734" max="5734" width="32.28515625" style="85" customWidth="1"/>
    <col min="5735" max="5735" width="5.7109375" style="85" customWidth="1"/>
    <col min="5736" max="5736" width="0.7109375" style="85" customWidth="1"/>
    <col min="5737" max="5737" width="13.7109375" style="85" customWidth="1"/>
    <col min="5738" max="5738" width="0.7109375" style="85" customWidth="1"/>
    <col min="5739" max="5739" width="13.7109375" style="85" customWidth="1"/>
    <col min="5740" max="5740" width="0.7109375" style="85" customWidth="1"/>
    <col min="5741" max="5741" width="13.7109375" style="85" customWidth="1"/>
    <col min="5742" max="5742" width="0.7109375" style="85" customWidth="1"/>
    <col min="5743" max="5743" width="13.7109375" style="85" customWidth="1"/>
    <col min="5744" max="5957" width="9.28515625" style="85" customWidth="1"/>
    <col min="5958" max="5958" width="1.42578125" style="85" customWidth="1"/>
    <col min="5959" max="5959" width="52.7109375" style="85" customWidth="1"/>
    <col min="5960" max="5960" width="7" style="85" bestFit="1" customWidth="1"/>
    <col min="5961" max="5961" width="0.7109375" style="85" customWidth="1"/>
    <col min="5962" max="5962" width="10.7109375" style="85" customWidth="1"/>
    <col min="5963" max="5988" width="0.42578125" style="85"/>
    <col min="5989" max="5989" width="1.7109375" style="85" customWidth="1"/>
    <col min="5990" max="5990" width="32.28515625" style="85" customWidth="1"/>
    <col min="5991" max="5991" width="5.7109375" style="85" customWidth="1"/>
    <col min="5992" max="5992" width="0.7109375" style="85" customWidth="1"/>
    <col min="5993" max="5993" width="13.7109375" style="85" customWidth="1"/>
    <col min="5994" max="5994" width="0.7109375" style="85" customWidth="1"/>
    <col min="5995" max="5995" width="13.7109375" style="85" customWidth="1"/>
    <col min="5996" max="5996" width="0.7109375" style="85" customWidth="1"/>
    <col min="5997" max="5997" width="13.7109375" style="85" customWidth="1"/>
    <col min="5998" max="5998" width="0.7109375" style="85" customWidth="1"/>
    <col min="5999" max="5999" width="13.7109375" style="85" customWidth="1"/>
    <col min="6000" max="6213" width="9.28515625" style="85" customWidth="1"/>
    <col min="6214" max="6214" width="1.42578125" style="85" customWidth="1"/>
    <col min="6215" max="6215" width="52.7109375" style="85" customWidth="1"/>
    <col min="6216" max="6216" width="7" style="85" bestFit="1" customWidth="1"/>
    <col min="6217" max="6217" width="0.7109375" style="85" customWidth="1"/>
    <col min="6218" max="6218" width="10.7109375" style="85" customWidth="1"/>
    <col min="6219" max="6244" width="0.42578125" style="85"/>
    <col min="6245" max="6245" width="1.7109375" style="85" customWidth="1"/>
    <col min="6246" max="6246" width="32.28515625" style="85" customWidth="1"/>
    <col min="6247" max="6247" width="5.7109375" style="85" customWidth="1"/>
    <col min="6248" max="6248" width="0.7109375" style="85" customWidth="1"/>
    <col min="6249" max="6249" width="13.7109375" style="85" customWidth="1"/>
    <col min="6250" max="6250" width="0.7109375" style="85" customWidth="1"/>
    <col min="6251" max="6251" width="13.7109375" style="85" customWidth="1"/>
    <col min="6252" max="6252" width="0.7109375" style="85" customWidth="1"/>
    <col min="6253" max="6253" width="13.7109375" style="85" customWidth="1"/>
    <col min="6254" max="6254" width="0.7109375" style="85" customWidth="1"/>
    <col min="6255" max="6255" width="13.7109375" style="85" customWidth="1"/>
    <col min="6256" max="6469" width="9.28515625" style="85" customWidth="1"/>
    <col min="6470" max="6470" width="1.42578125" style="85" customWidth="1"/>
    <col min="6471" max="6471" width="52.7109375" style="85" customWidth="1"/>
    <col min="6472" max="6472" width="7" style="85" bestFit="1" customWidth="1"/>
    <col min="6473" max="6473" width="0.7109375" style="85" customWidth="1"/>
    <col min="6474" max="6474" width="10.7109375" style="85" customWidth="1"/>
    <col min="6475" max="6500" width="0.42578125" style="85"/>
    <col min="6501" max="6501" width="1.7109375" style="85" customWidth="1"/>
    <col min="6502" max="6502" width="32.28515625" style="85" customWidth="1"/>
    <col min="6503" max="6503" width="5.7109375" style="85" customWidth="1"/>
    <col min="6504" max="6504" width="0.7109375" style="85" customWidth="1"/>
    <col min="6505" max="6505" width="13.7109375" style="85" customWidth="1"/>
    <col min="6506" max="6506" width="0.7109375" style="85" customWidth="1"/>
    <col min="6507" max="6507" width="13.7109375" style="85" customWidth="1"/>
    <col min="6508" max="6508" width="0.7109375" style="85" customWidth="1"/>
    <col min="6509" max="6509" width="13.7109375" style="85" customWidth="1"/>
    <col min="6510" max="6510" width="0.7109375" style="85" customWidth="1"/>
    <col min="6511" max="6511" width="13.7109375" style="85" customWidth="1"/>
    <col min="6512" max="6725" width="9.28515625" style="85" customWidth="1"/>
    <col min="6726" max="6726" width="1.42578125" style="85" customWidth="1"/>
    <col min="6727" max="6727" width="52.7109375" style="85" customWidth="1"/>
    <col min="6728" max="6728" width="7" style="85" bestFit="1" customWidth="1"/>
    <col min="6729" max="6729" width="0.7109375" style="85" customWidth="1"/>
    <col min="6730" max="6730" width="10.7109375" style="85" customWidth="1"/>
    <col min="6731" max="6756" width="0.42578125" style="85"/>
    <col min="6757" max="6757" width="1.7109375" style="85" customWidth="1"/>
    <col min="6758" max="6758" width="32.28515625" style="85" customWidth="1"/>
    <col min="6759" max="6759" width="5.7109375" style="85" customWidth="1"/>
    <col min="6760" max="6760" width="0.7109375" style="85" customWidth="1"/>
    <col min="6761" max="6761" width="13.7109375" style="85" customWidth="1"/>
    <col min="6762" max="6762" width="0.7109375" style="85" customWidth="1"/>
    <col min="6763" max="6763" width="13.7109375" style="85" customWidth="1"/>
    <col min="6764" max="6764" width="0.7109375" style="85" customWidth="1"/>
    <col min="6765" max="6765" width="13.7109375" style="85" customWidth="1"/>
    <col min="6766" max="6766" width="0.7109375" style="85" customWidth="1"/>
    <col min="6767" max="6767" width="13.7109375" style="85" customWidth="1"/>
    <col min="6768" max="6981" width="9.28515625" style="85" customWidth="1"/>
    <col min="6982" max="6982" width="1.42578125" style="85" customWidth="1"/>
    <col min="6983" max="6983" width="52.7109375" style="85" customWidth="1"/>
    <col min="6984" max="6984" width="7" style="85" bestFit="1" customWidth="1"/>
    <col min="6985" max="6985" width="0.7109375" style="85" customWidth="1"/>
    <col min="6986" max="6986" width="10.7109375" style="85" customWidth="1"/>
    <col min="6987" max="7012" width="0.42578125" style="85"/>
    <col min="7013" max="7013" width="1.7109375" style="85" customWidth="1"/>
    <col min="7014" max="7014" width="32.28515625" style="85" customWidth="1"/>
    <col min="7015" max="7015" width="5.7109375" style="85" customWidth="1"/>
    <col min="7016" max="7016" width="0.7109375" style="85" customWidth="1"/>
    <col min="7017" max="7017" width="13.7109375" style="85" customWidth="1"/>
    <col min="7018" max="7018" width="0.7109375" style="85" customWidth="1"/>
    <col min="7019" max="7019" width="13.7109375" style="85" customWidth="1"/>
    <col min="7020" max="7020" width="0.7109375" style="85" customWidth="1"/>
    <col min="7021" max="7021" width="13.7109375" style="85" customWidth="1"/>
    <col min="7022" max="7022" width="0.7109375" style="85" customWidth="1"/>
    <col min="7023" max="7023" width="13.7109375" style="85" customWidth="1"/>
    <col min="7024" max="7237" width="9.28515625" style="85" customWidth="1"/>
    <col min="7238" max="7238" width="1.42578125" style="85" customWidth="1"/>
    <col min="7239" max="7239" width="52.7109375" style="85" customWidth="1"/>
    <col min="7240" max="7240" width="7" style="85" bestFit="1" customWidth="1"/>
    <col min="7241" max="7241" width="0.7109375" style="85" customWidth="1"/>
    <col min="7242" max="7242" width="10.7109375" style="85" customWidth="1"/>
    <col min="7243" max="7268" width="0.42578125" style="85"/>
    <col min="7269" max="7269" width="1.7109375" style="85" customWidth="1"/>
    <col min="7270" max="7270" width="32.28515625" style="85" customWidth="1"/>
    <col min="7271" max="7271" width="5.7109375" style="85" customWidth="1"/>
    <col min="7272" max="7272" width="0.7109375" style="85" customWidth="1"/>
    <col min="7273" max="7273" width="13.7109375" style="85" customWidth="1"/>
    <col min="7274" max="7274" width="0.7109375" style="85" customWidth="1"/>
    <col min="7275" max="7275" width="13.7109375" style="85" customWidth="1"/>
    <col min="7276" max="7276" width="0.7109375" style="85" customWidth="1"/>
    <col min="7277" max="7277" width="13.7109375" style="85" customWidth="1"/>
    <col min="7278" max="7278" width="0.7109375" style="85" customWidth="1"/>
    <col min="7279" max="7279" width="13.7109375" style="85" customWidth="1"/>
    <col min="7280" max="7493" width="9.28515625" style="85" customWidth="1"/>
    <col min="7494" max="7494" width="1.42578125" style="85" customWidth="1"/>
    <col min="7495" max="7495" width="52.7109375" style="85" customWidth="1"/>
    <col min="7496" max="7496" width="7" style="85" bestFit="1" customWidth="1"/>
    <col min="7497" max="7497" width="0.7109375" style="85" customWidth="1"/>
    <col min="7498" max="7498" width="10.7109375" style="85" customWidth="1"/>
    <col min="7499" max="7524" width="0.42578125" style="85"/>
    <col min="7525" max="7525" width="1.7109375" style="85" customWidth="1"/>
    <col min="7526" max="7526" width="32.28515625" style="85" customWidth="1"/>
    <col min="7527" max="7527" width="5.7109375" style="85" customWidth="1"/>
    <col min="7528" max="7528" width="0.7109375" style="85" customWidth="1"/>
    <col min="7529" max="7529" width="13.7109375" style="85" customWidth="1"/>
    <col min="7530" max="7530" width="0.7109375" style="85" customWidth="1"/>
    <col min="7531" max="7531" width="13.7109375" style="85" customWidth="1"/>
    <col min="7532" max="7532" width="0.7109375" style="85" customWidth="1"/>
    <col min="7533" max="7533" width="13.7109375" style="85" customWidth="1"/>
    <col min="7534" max="7534" width="0.7109375" style="85" customWidth="1"/>
    <col min="7535" max="7535" width="13.7109375" style="85" customWidth="1"/>
    <col min="7536" max="7749" width="9.28515625" style="85" customWidth="1"/>
    <col min="7750" max="7750" width="1.42578125" style="85" customWidth="1"/>
    <col min="7751" max="7751" width="52.7109375" style="85" customWidth="1"/>
    <col min="7752" max="7752" width="7" style="85" bestFit="1" customWidth="1"/>
    <col min="7753" max="7753" width="0.7109375" style="85" customWidth="1"/>
    <col min="7754" max="7754" width="10.7109375" style="85" customWidth="1"/>
    <col min="7755" max="7780" width="0.42578125" style="85"/>
    <col min="7781" max="7781" width="1.7109375" style="85" customWidth="1"/>
    <col min="7782" max="7782" width="32.28515625" style="85" customWidth="1"/>
    <col min="7783" max="7783" width="5.7109375" style="85" customWidth="1"/>
    <col min="7784" max="7784" width="0.7109375" style="85" customWidth="1"/>
    <col min="7785" max="7785" width="13.7109375" style="85" customWidth="1"/>
    <col min="7786" max="7786" width="0.7109375" style="85" customWidth="1"/>
    <col min="7787" max="7787" width="13.7109375" style="85" customWidth="1"/>
    <col min="7788" max="7788" width="0.7109375" style="85" customWidth="1"/>
    <col min="7789" max="7789" width="13.7109375" style="85" customWidth="1"/>
    <col min="7790" max="7790" width="0.7109375" style="85" customWidth="1"/>
    <col min="7791" max="7791" width="13.7109375" style="85" customWidth="1"/>
    <col min="7792" max="8005" width="9.28515625" style="85" customWidth="1"/>
    <col min="8006" max="8006" width="1.42578125" style="85" customWidth="1"/>
    <col min="8007" max="8007" width="52.7109375" style="85" customWidth="1"/>
    <col min="8008" max="8008" width="7" style="85" bestFit="1" customWidth="1"/>
    <col min="8009" max="8009" width="0.7109375" style="85" customWidth="1"/>
    <col min="8010" max="8010" width="10.7109375" style="85" customWidth="1"/>
    <col min="8011" max="8036" width="0.42578125" style="85"/>
    <col min="8037" max="8037" width="1.7109375" style="85" customWidth="1"/>
    <col min="8038" max="8038" width="32.28515625" style="85" customWidth="1"/>
    <col min="8039" max="8039" width="5.7109375" style="85" customWidth="1"/>
    <col min="8040" max="8040" width="0.7109375" style="85" customWidth="1"/>
    <col min="8041" max="8041" width="13.7109375" style="85" customWidth="1"/>
    <col min="8042" max="8042" width="0.7109375" style="85" customWidth="1"/>
    <col min="8043" max="8043" width="13.7109375" style="85" customWidth="1"/>
    <col min="8044" max="8044" width="0.7109375" style="85" customWidth="1"/>
    <col min="8045" max="8045" width="13.7109375" style="85" customWidth="1"/>
    <col min="8046" max="8046" width="0.7109375" style="85" customWidth="1"/>
    <col min="8047" max="8047" width="13.7109375" style="85" customWidth="1"/>
    <col min="8048" max="8261" width="9.28515625" style="85" customWidth="1"/>
    <col min="8262" max="8262" width="1.42578125" style="85" customWidth="1"/>
    <col min="8263" max="8263" width="52.7109375" style="85" customWidth="1"/>
    <col min="8264" max="8264" width="7" style="85" bestFit="1" customWidth="1"/>
    <col min="8265" max="8265" width="0.7109375" style="85" customWidth="1"/>
    <col min="8266" max="8266" width="10.7109375" style="85" customWidth="1"/>
    <col min="8267" max="8292" width="0.42578125" style="85"/>
    <col min="8293" max="8293" width="1.7109375" style="85" customWidth="1"/>
    <col min="8294" max="8294" width="32.28515625" style="85" customWidth="1"/>
    <col min="8295" max="8295" width="5.7109375" style="85" customWidth="1"/>
    <col min="8296" max="8296" width="0.7109375" style="85" customWidth="1"/>
    <col min="8297" max="8297" width="13.7109375" style="85" customWidth="1"/>
    <col min="8298" max="8298" width="0.7109375" style="85" customWidth="1"/>
    <col min="8299" max="8299" width="13.7109375" style="85" customWidth="1"/>
    <col min="8300" max="8300" width="0.7109375" style="85" customWidth="1"/>
    <col min="8301" max="8301" width="13.7109375" style="85" customWidth="1"/>
    <col min="8302" max="8302" width="0.7109375" style="85" customWidth="1"/>
    <col min="8303" max="8303" width="13.7109375" style="85" customWidth="1"/>
    <col min="8304" max="8517" width="9.28515625" style="85" customWidth="1"/>
    <col min="8518" max="8518" width="1.42578125" style="85" customWidth="1"/>
    <col min="8519" max="8519" width="52.7109375" style="85" customWidth="1"/>
    <col min="8520" max="8520" width="7" style="85" bestFit="1" customWidth="1"/>
    <col min="8521" max="8521" width="0.7109375" style="85" customWidth="1"/>
    <col min="8522" max="8522" width="10.7109375" style="85" customWidth="1"/>
    <col min="8523" max="8548" width="0.42578125" style="85"/>
    <col min="8549" max="8549" width="1.7109375" style="85" customWidth="1"/>
    <col min="8550" max="8550" width="32.28515625" style="85" customWidth="1"/>
    <col min="8551" max="8551" width="5.7109375" style="85" customWidth="1"/>
    <col min="8552" max="8552" width="0.7109375" style="85" customWidth="1"/>
    <col min="8553" max="8553" width="13.7109375" style="85" customWidth="1"/>
    <col min="8554" max="8554" width="0.7109375" style="85" customWidth="1"/>
    <col min="8555" max="8555" width="13.7109375" style="85" customWidth="1"/>
    <col min="8556" max="8556" width="0.7109375" style="85" customWidth="1"/>
    <col min="8557" max="8557" width="13.7109375" style="85" customWidth="1"/>
    <col min="8558" max="8558" width="0.7109375" style="85" customWidth="1"/>
    <col min="8559" max="8559" width="13.7109375" style="85" customWidth="1"/>
    <col min="8560" max="8773" width="9.28515625" style="85" customWidth="1"/>
    <col min="8774" max="8774" width="1.42578125" style="85" customWidth="1"/>
    <col min="8775" max="8775" width="52.7109375" style="85" customWidth="1"/>
    <col min="8776" max="8776" width="7" style="85" bestFit="1" customWidth="1"/>
    <col min="8777" max="8777" width="0.7109375" style="85" customWidth="1"/>
    <col min="8778" max="8778" width="10.7109375" style="85" customWidth="1"/>
    <col min="8779" max="8804" width="0.42578125" style="85"/>
    <col min="8805" max="8805" width="1.7109375" style="85" customWidth="1"/>
    <col min="8806" max="8806" width="32.28515625" style="85" customWidth="1"/>
    <col min="8807" max="8807" width="5.7109375" style="85" customWidth="1"/>
    <col min="8808" max="8808" width="0.7109375" style="85" customWidth="1"/>
    <col min="8809" max="8809" width="13.7109375" style="85" customWidth="1"/>
    <col min="8810" max="8810" width="0.7109375" style="85" customWidth="1"/>
    <col min="8811" max="8811" width="13.7109375" style="85" customWidth="1"/>
    <col min="8812" max="8812" width="0.7109375" style="85" customWidth="1"/>
    <col min="8813" max="8813" width="13.7109375" style="85" customWidth="1"/>
    <col min="8814" max="8814" width="0.7109375" style="85" customWidth="1"/>
    <col min="8815" max="8815" width="13.7109375" style="85" customWidth="1"/>
    <col min="8816" max="9029" width="9.28515625" style="85" customWidth="1"/>
    <col min="9030" max="9030" width="1.42578125" style="85" customWidth="1"/>
    <col min="9031" max="9031" width="52.7109375" style="85" customWidth="1"/>
    <col min="9032" max="9032" width="7" style="85" bestFit="1" customWidth="1"/>
    <col min="9033" max="9033" width="0.7109375" style="85" customWidth="1"/>
    <col min="9034" max="9034" width="10.7109375" style="85" customWidth="1"/>
    <col min="9035" max="9060" width="0.42578125" style="85"/>
    <col min="9061" max="9061" width="1.7109375" style="85" customWidth="1"/>
    <col min="9062" max="9062" width="32.28515625" style="85" customWidth="1"/>
    <col min="9063" max="9063" width="5.7109375" style="85" customWidth="1"/>
    <col min="9064" max="9064" width="0.7109375" style="85" customWidth="1"/>
    <col min="9065" max="9065" width="13.7109375" style="85" customWidth="1"/>
    <col min="9066" max="9066" width="0.7109375" style="85" customWidth="1"/>
    <col min="9067" max="9067" width="13.7109375" style="85" customWidth="1"/>
    <col min="9068" max="9068" width="0.7109375" style="85" customWidth="1"/>
    <col min="9069" max="9069" width="13.7109375" style="85" customWidth="1"/>
    <col min="9070" max="9070" width="0.7109375" style="85" customWidth="1"/>
    <col min="9071" max="9071" width="13.7109375" style="85" customWidth="1"/>
    <col min="9072" max="9285" width="9.28515625" style="85" customWidth="1"/>
    <col min="9286" max="9286" width="1.42578125" style="85" customWidth="1"/>
    <col min="9287" max="9287" width="52.7109375" style="85" customWidth="1"/>
    <col min="9288" max="9288" width="7" style="85" bestFit="1" customWidth="1"/>
    <col min="9289" max="9289" width="0.7109375" style="85" customWidth="1"/>
    <col min="9290" max="9290" width="10.7109375" style="85" customWidth="1"/>
    <col min="9291" max="9316" width="0.42578125" style="85"/>
    <col min="9317" max="9317" width="1.7109375" style="85" customWidth="1"/>
    <col min="9318" max="9318" width="32.28515625" style="85" customWidth="1"/>
    <col min="9319" max="9319" width="5.7109375" style="85" customWidth="1"/>
    <col min="9320" max="9320" width="0.7109375" style="85" customWidth="1"/>
    <col min="9321" max="9321" width="13.7109375" style="85" customWidth="1"/>
    <col min="9322" max="9322" width="0.7109375" style="85" customWidth="1"/>
    <col min="9323" max="9323" width="13.7109375" style="85" customWidth="1"/>
    <col min="9324" max="9324" width="0.7109375" style="85" customWidth="1"/>
    <col min="9325" max="9325" width="13.7109375" style="85" customWidth="1"/>
    <col min="9326" max="9326" width="0.7109375" style="85" customWidth="1"/>
    <col min="9327" max="9327" width="13.7109375" style="85" customWidth="1"/>
    <col min="9328" max="9541" width="9.28515625" style="85" customWidth="1"/>
    <col min="9542" max="9542" width="1.42578125" style="85" customWidth="1"/>
    <col min="9543" max="9543" width="52.7109375" style="85" customWidth="1"/>
    <col min="9544" max="9544" width="7" style="85" bestFit="1" customWidth="1"/>
    <col min="9545" max="9545" width="0.7109375" style="85" customWidth="1"/>
    <col min="9546" max="9546" width="10.7109375" style="85" customWidth="1"/>
    <col min="9547" max="9572" width="0.42578125" style="85"/>
    <col min="9573" max="9573" width="1.7109375" style="85" customWidth="1"/>
    <col min="9574" max="9574" width="32.28515625" style="85" customWidth="1"/>
    <col min="9575" max="9575" width="5.7109375" style="85" customWidth="1"/>
    <col min="9576" max="9576" width="0.7109375" style="85" customWidth="1"/>
    <col min="9577" max="9577" width="13.7109375" style="85" customWidth="1"/>
    <col min="9578" max="9578" width="0.7109375" style="85" customWidth="1"/>
    <col min="9579" max="9579" width="13.7109375" style="85" customWidth="1"/>
    <col min="9580" max="9580" width="0.7109375" style="85" customWidth="1"/>
    <col min="9581" max="9581" width="13.7109375" style="85" customWidth="1"/>
    <col min="9582" max="9582" width="0.7109375" style="85" customWidth="1"/>
    <col min="9583" max="9583" width="13.7109375" style="85" customWidth="1"/>
    <col min="9584" max="9797" width="9.28515625" style="85" customWidth="1"/>
    <col min="9798" max="9798" width="1.42578125" style="85" customWidth="1"/>
    <col min="9799" max="9799" width="52.7109375" style="85" customWidth="1"/>
    <col min="9800" max="9800" width="7" style="85" bestFit="1" customWidth="1"/>
    <col min="9801" max="9801" width="0.7109375" style="85" customWidth="1"/>
    <col min="9802" max="9802" width="10.7109375" style="85" customWidth="1"/>
    <col min="9803" max="9828" width="0.42578125" style="85"/>
    <col min="9829" max="9829" width="1.7109375" style="85" customWidth="1"/>
    <col min="9830" max="9830" width="32.28515625" style="85" customWidth="1"/>
    <col min="9831" max="9831" width="5.7109375" style="85" customWidth="1"/>
    <col min="9832" max="9832" width="0.7109375" style="85" customWidth="1"/>
    <col min="9833" max="9833" width="13.7109375" style="85" customWidth="1"/>
    <col min="9834" max="9834" width="0.7109375" style="85" customWidth="1"/>
    <col min="9835" max="9835" width="13.7109375" style="85" customWidth="1"/>
    <col min="9836" max="9836" width="0.7109375" style="85" customWidth="1"/>
    <col min="9837" max="9837" width="13.7109375" style="85" customWidth="1"/>
    <col min="9838" max="9838" width="0.7109375" style="85" customWidth="1"/>
    <col min="9839" max="9839" width="13.7109375" style="85" customWidth="1"/>
    <col min="9840" max="10053" width="9.28515625" style="85" customWidth="1"/>
    <col min="10054" max="10054" width="1.42578125" style="85" customWidth="1"/>
    <col min="10055" max="10055" width="52.7109375" style="85" customWidth="1"/>
    <col min="10056" max="10056" width="7" style="85" bestFit="1" customWidth="1"/>
    <col min="10057" max="10057" width="0.7109375" style="85" customWidth="1"/>
    <col min="10058" max="10058" width="10.7109375" style="85" customWidth="1"/>
    <col min="10059" max="10084" width="0.42578125" style="85"/>
    <col min="10085" max="10085" width="1.7109375" style="85" customWidth="1"/>
    <col min="10086" max="10086" width="32.28515625" style="85" customWidth="1"/>
    <col min="10087" max="10087" width="5.7109375" style="85" customWidth="1"/>
    <col min="10088" max="10088" width="0.7109375" style="85" customWidth="1"/>
    <col min="10089" max="10089" width="13.7109375" style="85" customWidth="1"/>
    <col min="10090" max="10090" width="0.7109375" style="85" customWidth="1"/>
    <col min="10091" max="10091" width="13.7109375" style="85" customWidth="1"/>
    <col min="10092" max="10092" width="0.7109375" style="85" customWidth="1"/>
    <col min="10093" max="10093" width="13.7109375" style="85" customWidth="1"/>
    <col min="10094" max="10094" width="0.7109375" style="85" customWidth="1"/>
    <col min="10095" max="10095" width="13.7109375" style="85" customWidth="1"/>
    <col min="10096" max="10309" width="9.28515625" style="85" customWidth="1"/>
    <col min="10310" max="10310" width="1.42578125" style="85" customWidth="1"/>
    <col min="10311" max="10311" width="52.7109375" style="85" customWidth="1"/>
    <col min="10312" max="10312" width="7" style="85" bestFit="1" customWidth="1"/>
    <col min="10313" max="10313" width="0.7109375" style="85" customWidth="1"/>
    <col min="10314" max="10314" width="10.7109375" style="85" customWidth="1"/>
    <col min="10315" max="10340" width="0.42578125" style="85"/>
    <col min="10341" max="10341" width="1.7109375" style="85" customWidth="1"/>
    <col min="10342" max="10342" width="32.28515625" style="85" customWidth="1"/>
    <col min="10343" max="10343" width="5.7109375" style="85" customWidth="1"/>
    <col min="10344" max="10344" width="0.7109375" style="85" customWidth="1"/>
    <col min="10345" max="10345" width="13.7109375" style="85" customWidth="1"/>
    <col min="10346" max="10346" width="0.7109375" style="85" customWidth="1"/>
    <col min="10347" max="10347" width="13.7109375" style="85" customWidth="1"/>
    <col min="10348" max="10348" width="0.7109375" style="85" customWidth="1"/>
    <col min="10349" max="10349" width="13.7109375" style="85" customWidth="1"/>
    <col min="10350" max="10350" width="0.7109375" style="85" customWidth="1"/>
    <col min="10351" max="10351" width="13.7109375" style="85" customWidth="1"/>
    <col min="10352" max="10565" width="9.28515625" style="85" customWidth="1"/>
    <col min="10566" max="10566" width="1.42578125" style="85" customWidth="1"/>
    <col min="10567" max="10567" width="52.7109375" style="85" customWidth="1"/>
    <col min="10568" max="10568" width="7" style="85" bestFit="1" customWidth="1"/>
    <col min="10569" max="10569" width="0.7109375" style="85" customWidth="1"/>
    <col min="10570" max="10570" width="10.7109375" style="85" customWidth="1"/>
    <col min="10571" max="10596" width="0.42578125" style="85"/>
    <col min="10597" max="10597" width="1.7109375" style="85" customWidth="1"/>
    <col min="10598" max="10598" width="32.28515625" style="85" customWidth="1"/>
    <col min="10599" max="10599" width="5.7109375" style="85" customWidth="1"/>
    <col min="10600" max="10600" width="0.7109375" style="85" customWidth="1"/>
    <col min="10601" max="10601" width="13.7109375" style="85" customWidth="1"/>
    <col min="10602" max="10602" width="0.7109375" style="85" customWidth="1"/>
    <col min="10603" max="10603" width="13.7109375" style="85" customWidth="1"/>
    <col min="10604" max="10604" width="0.7109375" style="85" customWidth="1"/>
    <col min="10605" max="10605" width="13.7109375" style="85" customWidth="1"/>
    <col min="10606" max="10606" width="0.7109375" style="85" customWidth="1"/>
    <col min="10607" max="10607" width="13.7109375" style="85" customWidth="1"/>
    <col min="10608" max="10821" width="9.28515625" style="85" customWidth="1"/>
    <col min="10822" max="10822" width="1.42578125" style="85" customWidth="1"/>
    <col min="10823" max="10823" width="52.7109375" style="85" customWidth="1"/>
    <col min="10824" max="10824" width="7" style="85" bestFit="1" customWidth="1"/>
    <col min="10825" max="10825" width="0.7109375" style="85" customWidth="1"/>
    <col min="10826" max="10826" width="10.7109375" style="85" customWidth="1"/>
    <col min="10827" max="10852" width="0.42578125" style="85"/>
    <col min="10853" max="10853" width="1.7109375" style="85" customWidth="1"/>
    <col min="10854" max="10854" width="32.28515625" style="85" customWidth="1"/>
    <col min="10855" max="10855" width="5.7109375" style="85" customWidth="1"/>
    <col min="10856" max="10856" width="0.7109375" style="85" customWidth="1"/>
    <col min="10857" max="10857" width="13.7109375" style="85" customWidth="1"/>
    <col min="10858" max="10858" width="0.7109375" style="85" customWidth="1"/>
    <col min="10859" max="10859" width="13.7109375" style="85" customWidth="1"/>
    <col min="10860" max="10860" width="0.7109375" style="85" customWidth="1"/>
    <col min="10861" max="10861" width="13.7109375" style="85" customWidth="1"/>
    <col min="10862" max="10862" width="0.7109375" style="85" customWidth="1"/>
    <col min="10863" max="10863" width="13.7109375" style="85" customWidth="1"/>
    <col min="10864" max="11077" width="9.28515625" style="85" customWidth="1"/>
    <col min="11078" max="11078" width="1.42578125" style="85" customWidth="1"/>
    <col min="11079" max="11079" width="52.7109375" style="85" customWidth="1"/>
    <col min="11080" max="11080" width="7" style="85" bestFit="1" customWidth="1"/>
    <col min="11081" max="11081" width="0.7109375" style="85" customWidth="1"/>
    <col min="11082" max="11082" width="10.7109375" style="85" customWidth="1"/>
    <col min="11083" max="11108" width="0.42578125" style="85"/>
    <col min="11109" max="11109" width="1.7109375" style="85" customWidth="1"/>
    <col min="11110" max="11110" width="32.28515625" style="85" customWidth="1"/>
    <col min="11111" max="11111" width="5.7109375" style="85" customWidth="1"/>
    <col min="11112" max="11112" width="0.7109375" style="85" customWidth="1"/>
    <col min="11113" max="11113" width="13.7109375" style="85" customWidth="1"/>
    <col min="11114" max="11114" width="0.7109375" style="85" customWidth="1"/>
    <col min="11115" max="11115" width="13.7109375" style="85" customWidth="1"/>
    <col min="11116" max="11116" width="0.7109375" style="85" customWidth="1"/>
    <col min="11117" max="11117" width="13.7109375" style="85" customWidth="1"/>
    <col min="11118" max="11118" width="0.7109375" style="85" customWidth="1"/>
    <col min="11119" max="11119" width="13.7109375" style="85" customWidth="1"/>
    <col min="11120" max="11333" width="9.28515625" style="85" customWidth="1"/>
    <col min="11334" max="11334" width="1.42578125" style="85" customWidth="1"/>
    <col min="11335" max="11335" width="52.7109375" style="85" customWidth="1"/>
    <col min="11336" max="11336" width="7" style="85" bestFit="1" customWidth="1"/>
    <col min="11337" max="11337" width="0.7109375" style="85" customWidth="1"/>
    <col min="11338" max="11338" width="10.7109375" style="85" customWidth="1"/>
    <col min="11339" max="11364" width="0.42578125" style="85"/>
    <col min="11365" max="11365" width="1.7109375" style="85" customWidth="1"/>
    <col min="11366" max="11366" width="32.28515625" style="85" customWidth="1"/>
    <col min="11367" max="11367" width="5.7109375" style="85" customWidth="1"/>
    <col min="11368" max="11368" width="0.7109375" style="85" customWidth="1"/>
    <col min="11369" max="11369" width="13.7109375" style="85" customWidth="1"/>
    <col min="11370" max="11370" width="0.7109375" style="85" customWidth="1"/>
    <col min="11371" max="11371" width="13.7109375" style="85" customWidth="1"/>
    <col min="11372" max="11372" width="0.7109375" style="85" customWidth="1"/>
    <col min="11373" max="11373" width="13.7109375" style="85" customWidth="1"/>
    <col min="11374" max="11374" width="0.7109375" style="85" customWidth="1"/>
    <col min="11375" max="11375" width="13.7109375" style="85" customWidth="1"/>
    <col min="11376" max="11589" width="9.28515625" style="85" customWidth="1"/>
    <col min="11590" max="11590" width="1.42578125" style="85" customWidth="1"/>
    <col min="11591" max="11591" width="52.7109375" style="85" customWidth="1"/>
    <col min="11592" max="11592" width="7" style="85" bestFit="1" customWidth="1"/>
    <col min="11593" max="11593" width="0.7109375" style="85" customWidth="1"/>
    <col min="11594" max="11594" width="10.7109375" style="85" customWidth="1"/>
    <col min="11595" max="11620" width="0.42578125" style="85"/>
    <col min="11621" max="11621" width="1.7109375" style="85" customWidth="1"/>
    <col min="11622" max="11622" width="32.28515625" style="85" customWidth="1"/>
    <col min="11623" max="11623" width="5.7109375" style="85" customWidth="1"/>
    <col min="11624" max="11624" width="0.7109375" style="85" customWidth="1"/>
    <col min="11625" max="11625" width="13.7109375" style="85" customWidth="1"/>
    <col min="11626" max="11626" width="0.7109375" style="85" customWidth="1"/>
    <col min="11627" max="11627" width="13.7109375" style="85" customWidth="1"/>
    <col min="11628" max="11628" width="0.7109375" style="85" customWidth="1"/>
    <col min="11629" max="11629" width="13.7109375" style="85" customWidth="1"/>
    <col min="11630" max="11630" width="0.7109375" style="85" customWidth="1"/>
    <col min="11631" max="11631" width="13.7109375" style="85" customWidth="1"/>
    <col min="11632" max="11845" width="9.28515625" style="85" customWidth="1"/>
    <col min="11846" max="11846" width="1.42578125" style="85" customWidth="1"/>
    <col min="11847" max="11847" width="52.7109375" style="85" customWidth="1"/>
    <col min="11848" max="11848" width="7" style="85" bestFit="1" customWidth="1"/>
    <col min="11849" max="11849" width="0.7109375" style="85" customWidth="1"/>
    <col min="11850" max="11850" width="10.7109375" style="85" customWidth="1"/>
    <col min="11851" max="11876" width="0.42578125" style="85"/>
    <col min="11877" max="11877" width="1.7109375" style="85" customWidth="1"/>
    <col min="11878" max="11878" width="32.28515625" style="85" customWidth="1"/>
    <col min="11879" max="11879" width="5.7109375" style="85" customWidth="1"/>
    <col min="11880" max="11880" width="0.7109375" style="85" customWidth="1"/>
    <col min="11881" max="11881" width="13.7109375" style="85" customWidth="1"/>
    <col min="11882" max="11882" width="0.7109375" style="85" customWidth="1"/>
    <col min="11883" max="11883" width="13.7109375" style="85" customWidth="1"/>
    <col min="11884" max="11884" width="0.7109375" style="85" customWidth="1"/>
    <col min="11885" max="11885" width="13.7109375" style="85" customWidth="1"/>
    <col min="11886" max="11886" width="0.7109375" style="85" customWidth="1"/>
    <col min="11887" max="11887" width="13.7109375" style="85" customWidth="1"/>
    <col min="11888" max="12101" width="9.28515625" style="85" customWidth="1"/>
    <col min="12102" max="12102" width="1.42578125" style="85" customWidth="1"/>
    <col min="12103" max="12103" width="52.7109375" style="85" customWidth="1"/>
    <col min="12104" max="12104" width="7" style="85" bestFit="1" customWidth="1"/>
    <col min="12105" max="12105" width="0.7109375" style="85" customWidth="1"/>
    <col min="12106" max="12106" width="10.7109375" style="85" customWidth="1"/>
    <col min="12107" max="12132" width="0.42578125" style="85"/>
    <col min="12133" max="12133" width="1.7109375" style="85" customWidth="1"/>
    <col min="12134" max="12134" width="32.28515625" style="85" customWidth="1"/>
    <col min="12135" max="12135" width="5.7109375" style="85" customWidth="1"/>
    <col min="12136" max="12136" width="0.7109375" style="85" customWidth="1"/>
    <col min="12137" max="12137" width="13.7109375" style="85" customWidth="1"/>
    <col min="12138" max="12138" width="0.7109375" style="85" customWidth="1"/>
    <col min="12139" max="12139" width="13.7109375" style="85" customWidth="1"/>
    <col min="12140" max="12140" width="0.7109375" style="85" customWidth="1"/>
    <col min="12141" max="12141" width="13.7109375" style="85" customWidth="1"/>
    <col min="12142" max="12142" width="0.7109375" style="85" customWidth="1"/>
    <col min="12143" max="12143" width="13.7109375" style="85" customWidth="1"/>
    <col min="12144" max="12357" width="9.28515625" style="85" customWidth="1"/>
    <col min="12358" max="12358" width="1.42578125" style="85" customWidth="1"/>
    <col min="12359" max="12359" width="52.7109375" style="85" customWidth="1"/>
    <col min="12360" max="12360" width="7" style="85" bestFit="1" customWidth="1"/>
    <col min="12361" max="12361" width="0.7109375" style="85" customWidth="1"/>
    <col min="12362" max="12362" width="10.7109375" style="85" customWidth="1"/>
    <col min="12363" max="12388" width="0.42578125" style="85"/>
    <col min="12389" max="12389" width="1.7109375" style="85" customWidth="1"/>
    <col min="12390" max="12390" width="32.28515625" style="85" customWidth="1"/>
    <col min="12391" max="12391" width="5.7109375" style="85" customWidth="1"/>
    <col min="12392" max="12392" width="0.7109375" style="85" customWidth="1"/>
    <col min="12393" max="12393" width="13.7109375" style="85" customWidth="1"/>
    <col min="12394" max="12394" width="0.7109375" style="85" customWidth="1"/>
    <col min="12395" max="12395" width="13.7109375" style="85" customWidth="1"/>
    <col min="12396" max="12396" width="0.7109375" style="85" customWidth="1"/>
    <col min="12397" max="12397" width="13.7109375" style="85" customWidth="1"/>
    <col min="12398" max="12398" width="0.7109375" style="85" customWidth="1"/>
    <col min="12399" max="12399" width="13.7109375" style="85" customWidth="1"/>
    <col min="12400" max="12613" width="9.28515625" style="85" customWidth="1"/>
    <col min="12614" max="12614" width="1.42578125" style="85" customWidth="1"/>
    <col min="12615" max="12615" width="52.7109375" style="85" customWidth="1"/>
    <col min="12616" max="12616" width="7" style="85" bestFit="1" customWidth="1"/>
    <col min="12617" max="12617" width="0.7109375" style="85" customWidth="1"/>
    <col min="12618" max="12618" width="10.7109375" style="85" customWidth="1"/>
    <col min="12619" max="12644" width="0.42578125" style="85"/>
    <col min="12645" max="12645" width="1.7109375" style="85" customWidth="1"/>
    <col min="12646" max="12646" width="32.28515625" style="85" customWidth="1"/>
    <col min="12647" max="12647" width="5.7109375" style="85" customWidth="1"/>
    <col min="12648" max="12648" width="0.7109375" style="85" customWidth="1"/>
    <col min="12649" max="12649" width="13.7109375" style="85" customWidth="1"/>
    <col min="12650" max="12650" width="0.7109375" style="85" customWidth="1"/>
    <col min="12651" max="12651" width="13.7109375" style="85" customWidth="1"/>
    <col min="12652" max="12652" width="0.7109375" style="85" customWidth="1"/>
    <col min="12653" max="12653" width="13.7109375" style="85" customWidth="1"/>
    <col min="12654" max="12654" width="0.7109375" style="85" customWidth="1"/>
    <col min="12655" max="12655" width="13.7109375" style="85" customWidth="1"/>
    <col min="12656" max="12869" width="9.28515625" style="85" customWidth="1"/>
    <col min="12870" max="12870" width="1.42578125" style="85" customWidth="1"/>
    <col min="12871" max="12871" width="52.7109375" style="85" customWidth="1"/>
    <col min="12872" max="12872" width="7" style="85" bestFit="1" customWidth="1"/>
    <col min="12873" max="12873" width="0.7109375" style="85" customWidth="1"/>
    <col min="12874" max="12874" width="10.7109375" style="85" customWidth="1"/>
    <col min="12875" max="12900" width="0.42578125" style="85"/>
    <col min="12901" max="12901" width="1.7109375" style="85" customWidth="1"/>
    <col min="12902" max="12902" width="32.28515625" style="85" customWidth="1"/>
    <col min="12903" max="12903" width="5.7109375" style="85" customWidth="1"/>
    <col min="12904" max="12904" width="0.7109375" style="85" customWidth="1"/>
    <col min="12905" max="12905" width="13.7109375" style="85" customWidth="1"/>
    <col min="12906" max="12906" width="0.7109375" style="85" customWidth="1"/>
    <col min="12907" max="12907" width="13.7109375" style="85" customWidth="1"/>
    <col min="12908" max="12908" width="0.7109375" style="85" customWidth="1"/>
    <col min="12909" max="12909" width="13.7109375" style="85" customWidth="1"/>
    <col min="12910" max="12910" width="0.7109375" style="85" customWidth="1"/>
    <col min="12911" max="12911" width="13.7109375" style="85" customWidth="1"/>
    <col min="12912" max="13125" width="9.28515625" style="85" customWidth="1"/>
    <col min="13126" max="13126" width="1.42578125" style="85" customWidth="1"/>
    <col min="13127" max="13127" width="52.7109375" style="85" customWidth="1"/>
    <col min="13128" max="13128" width="7" style="85" bestFit="1" customWidth="1"/>
    <col min="13129" max="13129" width="0.7109375" style="85" customWidth="1"/>
    <col min="13130" max="13130" width="10.7109375" style="85" customWidth="1"/>
    <col min="13131" max="13156" width="0.42578125" style="85"/>
    <col min="13157" max="13157" width="1.7109375" style="85" customWidth="1"/>
    <col min="13158" max="13158" width="32.28515625" style="85" customWidth="1"/>
    <col min="13159" max="13159" width="5.7109375" style="85" customWidth="1"/>
    <col min="13160" max="13160" width="0.7109375" style="85" customWidth="1"/>
    <col min="13161" max="13161" width="13.7109375" style="85" customWidth="1"/>
    <col min="13162" max="13162" width="0.7109375" style="85" customWidth="1"/>
    <col min="13163" max="13163" width="13.7109375" style="85" customWidth="1"/>
    <col min="13164" max="13164" width="0.7109375" style="85" customWidth="1"/>
    <col min="13165" max="13165" width="13.7109375" style="85" customWidth="1"/>
    <col min="13166" max="13166" width="0.7109375" style="85" customWidth="1"/>
    <col min="13167" max="13167" width="13.7109375" style="85" customWidth="1"/>
    <col min="13168" max="13381" width="9.28515625" style="85" customWidth="1"/>
    <col min="13382" max="13382" width="1.42578125" style="85" customWidth="1"/>
    <col min="13383" max="13383" width="52.7109375" style="85" customWidth="1"/>
    <col min="13384" max="13384" width="7" style="85" bestFit="1" customWidth="1"/>
    <col min="13385" max="13385" width="0.7109375" style="85" customWidth="1"/>
    <col min="13386" max="13386" width="10.7109375" style="85" customWidth="1"/>
    <col min="13387" max="13412" width="0.42578125" style="85"/>
    <col min="13413" max="13413" width="1.7109375" style="85" customWidth="1"/>
    <col min="13414" max="13414" width="32.28515625" style="85" customWidth="1"/>
    <col min="13415" max="13415" width="5.7109375" style="85" customWidth="1"/>
    <col min="13416" max="13416" width="0.7109375" style="85" customWidth="1"/>
    <col min="13417" max="13417" width="13.7109375" style="85" customWidth="1"/>
    <col min="13418" max="13418" width="0.7109375" style="85" customWidth="1"/>
    <col min="13419" max="13419" width="13.7109375" style="85" customWidth="1"/>
    <col min="13420" max="13420" width="0.7109375" style="85" customWidth="1"/>
    <col min="13421" max="13421" width="13.7109375" style="85" customWidth="1"/>
    <col min="13422" max="13422" width="0.7109375" style="85" customWidth="1"/>
    <col min="13423" max="13423" width="13.7109375" style="85" customWidth="1"/>
    <col min="13424" max="13637" width="9.28515625" style="85" customWidth="1"/>
    <col min="13638" max="13638" width="1.42578125" style="85" customWidth="1"/>
    <col min="13639" max="13639" width="52.7109375" style="85" customWidth="1"/>
    <col min="13640" max="13640" width="7" style="85" bestFit="1" customWidth="1"/>
    <col min="13641" max="13641" width="0.7109375" style="85" customWidth="1"/>
    <col min="13642" max="13642" width="10.7109375" style="85" customWidth="1"/>
    <col min="13643" max="13668" width="0.42578125" style="85"/>
    <col min="13669" max="13669" width="1.7109375" style="85" customWidth="1"/>
    <col min="13670" max="13670" width="32.28515625" style="85" customWidth="1"/>
    <col min="13671" max="13671" width="5.7109375" style="85" customWidth="1"/>
    <col min="13672" max="13672" width="0.7109375" style="85" customWidth="1"/>
    <col min="13673" max="13673" width="13.7109375" style="85" customWidth="1"/>
    <col min="13674" max="13674" width="0.7109375" style="85" customWidth="1"/>
    <col min="13675" max="13675" width="13.7109375" style="85" customWidth="1"/>
    <col min="13676" max="13676" width="0.7109375" style="85" customWidth="1"/>
    <col min="13677" max="13677" width="13.7109375" style="85" customWidth="1"/>
    <col min="13678" max="13678" width="0.7109375" style="85" customWidth="1"/>
    <col min="13679" max="13679" width="13.7109375" style="85" customWidth="1"/>
    <col min="13680" max="13893" width="9.28515625" style="85" customWidth="1"/>
    <col min="13894" max="13894" width="1.42578125" style="85" customWidth="1"/>
    <col min="13895" max="13895" width="52.7109375" style="85" customWidth="1"/>
    <col min="13896" max="13896" width="7" style="85" bestFit="1" customWidth="1"/>
    <col min="13897" max="13897" width="0.7109375" style="85" customWidth="1"/>
    <col min="13898" max="13898" width="10.7109375" style="85" customWidth="1"/>
    <col min="13899" max="13924" width="0.42578125" style="85"/>
    <col min="13925" max="13925" width="1.7109375" style="85" customWidth="1"/>
    <col min="13926" max="13926" width="32.28515625" style="85" customWidth="1"/>
    <col min="13927" max="13927" width="5.7109375" style="85" customWidth="1"/>
    <col min="13928" max="13928" width="0.7109375" style="85" customWidth="1"/>
    <col min="13929" max="13929" width="13.7109375" style="85" customWidth="1"/>
    <col min="13930" max="13930" width="0.7109375" style="85" customWidth="1"/>
    <col min="13931" max="13931" width="13.7109375" style="85" customWidth="1"/>
    <col min="13932" max="13932" width="0.7109375" style="85" customWidth="1"/>
    <col min="13933" max="13933" width="13.7109375" style="85" customWidth="1"/>
    <col min="13934" max="13934" width="0.7109375" style="85" customWidth="1"/>
    <col min="13935" max="13935" width="13.7109375" style="85" customWidth="1"/>
    <col min="13936" max="14149" width="9.28515625" style="85" customWidth="1"/>
    <col min="14150" max="14150" width="1.42578125" style="85" customWidth="1"/>
    <col min="14151" max="14151" width="52.7109375" style="85" customWidth="1"/>
    <col min="14152" max="14152" width="7" style="85" bestFit="1" customWidth="1"/>
    <col min="14153" max="14153" width="0.7109375" style="85" customWidth="1"/>
    <col min="14154" max="14154" width="10.7109375" style="85" customWidth="1"/>
    <col min="14155" max="14180" width="0.42578125" style="85"/>
    <col min="14181" max="14181" width="1.7109375" style="85" customWidth="1"/>
    <col min="14182" max="14182" width="32.28515625" style="85" customWidth="1"/>
    <col min="14183" max="14183" width="5.7109375" style="85" customWidth="1"/>
    <col min="14184" max="14184" width="0.7109375" style="85" customWidth="1"/>
    <col min="14185" max="14185" width="13.7109375" style="85" customWidth="1"/>
    <col min="14186" max="14186" width="0.7109375" style="85" customWidth="1"/>
    <col min="14187" max="14187" width="13.7109375" style="85" customWidth="1"/>
    <col min="14188" max="14188" width="0.7109375" style="85" customWidth="1"/>
    <col min="14189" max="14189" width="13.7109375" style="85" customWidth="1"/>
    <col min="14190" max="14190" width="0.7109375" style="85" customWidth="1"/>
    <col min="14191" max="14191" width="13.7109375" style="85" customWidth="1"/>
    <col min="14192" max="14405" width="9.28515625" style="85" customWidth="1"/>
    <col min="14406" max="14406" width="1.42578125" style="85" customWidth="1"/>
    <col min="14407" max="14407" width="52.7109375" style="85" customWidth="1"/>
    <col min="14408" max="14408" width="7" style="85" bestFit="1" customWidth="1"/>
    <col min="14409" max="14409" width="0.7109375" style="85" customWidth="1"/>
    <col min="14410" max="14410" width="10.7109375" style="85" customWidth="1"/>
    <col min="14411" max="14436" width="0.42578125" style="85"/>
    <col min="14437" max="14437" width="1.7109375" style="85" customWidth="1"/>
    <col min="14438" max="14438" width="32.28515625" style="85" customWidth="1"/>
    <col min="14439" max="14439" width="5.7109375" style="85" customWidth="1"/>
    <col min="14440" max="14440" width="0.7109375" style="85" customWidth="1"/>
    <col min="14441" max="14441" width="13.7109375" style="85" customWidth="1"/>
    <col min="14442" max="14442" width="0.7109375" style="85" customWidth="1"/>
    <col min="14443" max="14443" width="13.7109375" style="85" customWidth="1"/>
    <col min="14444" max="14444" width="0.7109375" style="85" customWidth="1"/>
    <col min="14445" max="14445" width="13.7109375" style="85" customWidth="1"/>
    <col min="14446" max="14446" width="0.7109375" style="85" customWidth="1"/>
    <col min="14447" max="14447" width="13.7109375" style="85" customWidth="1"/>
    <col min="14448" max="14661" width="9.28515625" style="85" customWidth="1"/>
    <col min="14662" max="14662" width="1.42578125" style="85" customWidth="1"/>
    <col min="14663" max="14663" width="52.7109375" style="85" customWidth="1"/>
    <col min="14664" max="14664" width="7" style="85" bestFit="1" customWidth="1"/>
    <col min="14665" max="14665" width="0.7109375" style="85" customWidth="1"/>
    <col min="14666" max="14666" width="10.7109375" style="85" customWidth="1"/>
    <col min="14667" max="14692" width="0.42578125" style="85"/>
    <col min="14693" max="14693" width="1.7109375" style="85" customWidth="1"/>
    <col min="14694" max="14694" width="32.28515625" style="85" customWidth="1"/>
    <col min="14695" max="14695" width="5.7109375" style="85" customWidth="1"/>
    <col min="14696" max="14696" width="0.7109375" style="85" customWidth="1"/>
    <col min="14697" max="14697" width="13.7109375" style="85" customWidth="1"/>
    <col min="14698" max="14698" width="0.7109375" style="85" customWidth="1"/>
    <col min="14699" max="14699" width="13.7109375" style="85" customWidth="1"/>
    <col min="14700" max="14700" width="0.7109375" style="85" customWidth="1"/>
    <col min="14701" max="14701" width="13.7109375" style="85" customWidth="1"/>
    <col min="14702" max="14702" width="0.7109375" style="85" customWidth="1"/>
    <col min="14703" max="14703" width="13.7109375" style="85" customWidth="1"/>
    <col min="14704" max="14917" width="9.28515625" style="85" customWidth="1"/>
    <col min="14918" max="14918" width="1.42578125" style="85" customWidth="1"/>
    <col min="14919" max="14919" width="52.7109375" style="85" customWidth="1"/>
    <col min="14920" max="14920" width="7" style="85" bestFit="1" customWidth="1"/>
    <col min="14921" max="14921" width="0.7109375" style="85" customWidth="1"/>
    <col min="14922" max="14922" width="10.7109375" style="85" customWidth="1"/>
    <col min="14923" max="14948" width="0.42578125" style="85"/>
    <col min="14949" max="14949" width="1.7109375" style="85" customWidth="1"/>
    <col min="14950" max="14950" width="32.28515625" style="85" customWidth="1"/>
    <col min="14951" max="14951" width="5.7109375" style="85" customWidth="1"/>
    <col min="14952" max="14952" width="0.7109375" style="85" customWidth="1"/>
    <col min="14953" max="14953" width="13.7109375" style="85" customWidth="1"/>
    <col min="14954" max="14954" width="0.7109375" style="85" customWidth="1"/>
    <col min="14955" max="14955" width="13.7109375" style="85" customWidth="1"/>
    <col min="14956" max="14956" width="0.7109375" style="85" customWidth="1"/>
    <col min="14957" max="14957" width="13.7109375" style="85" customWidth="1"/>
    <col min="14958" max="14958" width="0.7109375" style="85" customWidth="1"/>
    <col min="14959" max="14959" width="13.7109375" style="85" customWidth="1"/>
    <col min="14960" max="15173" width="9.28515625" style="85" customWidth="1"/>
    <col min="15174" max="15174" width="1.42578125" style="85" customWidth="1"/>
    <col min="15175" max="15175" width="52.7109375" style="85" customWidth="1"/>
    <col min="15176" max="15176" width="7" style="85" bestFit="1" customWidth="1"/>
    <col min="15177" max="15177" width="0.7109375" style="85" customWidth="1"/>
    <col min="15178" max="15178" width="10.7109375" style="85" customWidth="1"/>
    <col min="15179" max="15204" width="0.42578125" style="85"/>
    <col min="15205" max="15205" width="1.7109375" style="85" customWidth="1"/>
    <col min="15206" max="15206" width="32.28515625" style="85" customWidth="1"/>
    <col min="15207" max="15207" width="5.7109375" style="85" customWidth="1"/>
    <col min="15208" max="15208" width="0.7109375" style="85" customWidth="1"/>
    <col min="15209" max="15209" width="13.7109375" style="85" customWidth="1"/>
    <col min="15210" max="15210" width="0.7109375" style="85" customWidth="1"/>
    <col min="15211" max="15211" width="13.7109375" style="85" customWidth="1"/>
    <col min="15212" max="15212" width="0.7109375" style="85" customWidth="1"/>
    <col min="15213" max="15213" width="13.7109375" style="85" customWidth="1"/>
    <col min="15214" max="15214" width="0.7109375" style="85" customWidth="1"/>
    <col min="15215" max="15215" width="13.7109375" style="85" customWidth="1"/>
    <col min="15216" max="15429" width="9.28515625" style="85" customWidth="1"/>
    <col min="15430" max="15430" width="1.42578125" style="85" customWidth="1"/>
    <col min="15431" max="15431" width="52.7109375" style="85" customWidth="1"/>
    <col min="15432" max="15432" width="7" style="85" bestFit="1" customWidth="1"/>
    <col min="15433" max="15433" width="0.7109375" style="85" customWidth="1"/>
    <col min="15434" max="15434" width="10.7109375" style="85" customWidth="1"/>
    <col min="15435" max="15460" width="0.42578125" style="85"/>
    <col min="15461" max="15461" width="1.7109375" style="85" customWidth="1"/>
    <col min="15462" max="15462" width="32.28515625" style="85" customWidth="1"/>
    <col min="15463" max="15463" width="5.7109375" style="85" customWidth="1"/>
    <col min="15464" max="15464" width="0.7109375" style="85" customWidth="1"/>
    <col min="15465" max="15465" width="13.7109375" style="85" customWidth="1"/>
    <col min="15466" max="15466" width="0.7109375" style="85" customWidth="1"/>
    <col min="15467" max="15467" width="13.7109375" style="85" customWidth="1"/>
    <col min="15468" max="15468" width="0.7109375" style="85" customWidth="1"/>
    <col min="15469" max="15469" width="13.7109375" style="85" customWidth="1"/>
    <col min="15470" max="15470" width="0.7109375" style="85" customWidth="1"/>
    <col min="15471" max="15471" width="13.7109375" style="85" customWidth="1"/>
    <col min="15472" max="15685" width="9.28515625" style="85" customWidth="1"/>
    <col min="15686" max="15686" width="1.42578125" style="85" customWidth="1"/>
    <col min="15687" max="15687" width="52.7109375" style="85" customWidth="1"/>
    <col min="15688" max="15688" width="7" style="85" bestFit="1" customWidth="1"/>
    <col min="15689" max="15689" width="0.7109375" style="85" customWidth="1"/>
    <col min="15690" max="15690" width="10.7109375" style="85" customWidth="1"/>
    <col min="15691" max="15716" width="0.42578125" style="85"/>
    <col min="15717" max="15717" width="1.7109375" style="85" customWidth="1"/>
    <col min="15718" max="15718" width="32.28515625" style="85" customWidth="1"/>
    <col min="15719" max="15719" width="5.7109375" style="85" customWidth="1"/>
    <col min="15720" max="15720" width="0.7109375" style="85" customWidth="1"/>
    <col min="15721" max="15721" width="13.7109375" style="85" customWidth="1"/>
    <col min="15722" max="15722" width="0.7109375" style="85" customWidth="1"/>
    <col min="15723" max="15723" width="13.7109375" style="85" customWidth="1"/>
    <col min="15724" max="15724" width="0.7109375" style="85" customWidth="1"/>
    <col min="15725" max="15725" width="13.7109375" style="85" customWidth="1"/>
    <col min="15726" max="15726" width="0.7109375" style="85" customWidth="1"/>
    <col min="15727" max="15727" width="13.7109375" style="85" customWidth="1"/>
    <col min="15728" max="15941" width="9.28515625" style="85" customWidth="1"/>
    <col min="15942" max="15942" width="1.42578125" style="85" customWidth="1"/>
    <col min="15943" max="15943" width="52.7109375" style="85" customWidth="1"/>
    <col min="15944" max="15944" width="7" style="85" bestFit="1" customWidth="1"/>
    <col min="15945" max="15945" width="0.7109375" style="85" customWidth="1"/>
    <col min="15946" max="15946" width="10.7109375" style="85" customWidth="1"/>
    <col min="15947" max="16384" width="0.42578125" style="85"/>
  </cols>
  <sheetData>
    <row r="1" spans="1:11" ht="16.5" customHeight="1">
      <c r="A1" s="111" t="s">
        <v>0</v>
      </c>
      <c r="E1" s="83"/>
      <c r="G1" s="83"/>
    </row>
    <row r="2" spans="1:11" ht="16.5" customHeight="1">
      <c r="A2" s="80" t="s">
        <v>141</v>
      </c>
      <c r="B2" s="147"/>
      <c r="C2" s="130"/>
      <c r="E2" s="148"/>
      <c r="G2" s="148"/>
    </row>
    <row r="3" spans="1:11" ht="16.5" customHeight="1">
      <c r="A3" s="86" t="str">
        <f>+_xlfn.SINGLE('7'!A3)</f>
        <v>For the six-month period ended 30 June 2023</v>
      </c>
      <c r="B3" s="149"/>
      <c r="C3" s="134"/>
      <c r="D3" s="150"/>
      <c r="E3" s="151"/>
      <c r="F3" s="150"/>
      <c r="G3" s="151"/>
      <c r="H3" s="150"/>
      <c r="I3" s="150"/>
      <c r="J3" s="150"/>
      <c r="K3" s="150"/>
    </row>
    <row r="4" spans="1:11" ht="16.5" customHeight="1">
      <c r="A4" s="147"/>
      <c r="B4" s="147"/>
      <c r="C4" s="130"/>
      <c r="E4" s="148"/>
      <c r="G4" s="148"/>
    </row>
    <row r="5" spans="1:11" ht="16.5" customHeight="1">
      <c r="A5" s="147"/>
      <c r="B5" s="147"/>
      <c r="C5" s="130"/>
      <c r="E5" s="148"/>
      <c r="G5" s="148"/>
    </row>
    <row r="6" spans="1:11" ht="16.5" customHeight="1">
      <c r="A6" s="81"/>
      <c r="B6" s="81"/>
      <c r="D6" s="82"/>
      <c r="E6" s="182" t="s">
        <v>3</v>
      </c>
      <c r="F6" s="182"/>
      <c r="G6" s="182"/>
      <c r="H6" s="95"/>
      <c r="I6" s="183" t="s">
        <v>4</v>
      </c>
      <c r="J6" s="183"/>
      <c r="K6" s="183"/>
    </row>
    <row r="7" spans="1:11" ht="16.5" customHeight="1">
      <c r="A7" s="81"/>
      <c r="B7" s="81"/>
      <c r="D7" s="82"/>
      <c r="E7" s="184" t="s">
        <v>5</v>
      </c>
      <c r="F7" s="184"/>
      <c r="G7" s="184"/>
      <c r="H7" s="95"/>
      <c r="I7" s="184" t="s">
        <v>5</v>
      </c>
      <c r="J7" s="184"/>
      <c r="K7" s="184"/>
    </row>
    <row r="8" spans="1:11" ht="16.5" customHeight="1">
      <c r="A8" s="152"/>
      <c r="B8" s="152"/>
      <c r="C8" s="145"/>
      <c r="D8" s="102"/>
      <c r="E8" s="153" t="s">
        <v>8</v>
      </c>
      <c r="F8" s="82"/>
      <c r="G8" s="153" t="s">
        <v>8</v>
      </c>
      <c r="H8" s="129"/>
      <c r="I8" s="153" t="s">
        <v>8</v>
      </c>
      <c r="J8" s="129"/>
      <c r="K8" s="153" t="s">
        <v>8</v>
      </c>
    </row>
    <row r="9" spans="1:11" ht="16.5" customHeight="1">
      <c r="A9" s="98"/>
      <c r="B9" s="98"/>
      <c r="D9" s="131"/>
      <c r="E9" s="95">
        <v>2023</v>
      </c>
      <c r="F9" s="131"/>
      <c r="G9" s="95">
        <v>2022</v>
      </c>
      <c r="H9" s="95"/>
      <c r="I9" s="95">
        <v>2023</v>
      </c>
      <c r="J9" s="131"/>
      <c r="K9" s="95">
        <v>2022</v>
      </c>
    </row>
    <row r="10" spans="1:11" ht="16.5" customHeight="1">
      <c r="A10" s="98"/>
      <c r="B10" s="98"/>
      <c r="C10" s="88" t="s">
        <v>12</v>
      </c>
      <c r="D10" s="131"/>
      <c r="E10" s="89" t="s">
        <v>78</v>
      </c>
      <c r="F10" s="131"/>
      <c r="G10" s="89" t="s">
        <v>78</v>
      </c>
      <c r="H10" s="83"/>
      <c r="I10" s="89" t="s">
        <v>78</v>
      </c>
      <c r="J10" s="83"/>
      <c r="K10" s="89" t="s">
        <v>78</v>
      </c>
    </row>
    <row r="11" spans="1:11" ht="16.5" customHeight="1">
      <c r="A11" s="98"/>
      <c r="B11" s="98"/>
      <c r="C11" s="82"/>
      <c r="D11" s="131"/>
      <c r="E11" s="96"/>
      <c r="F11" s="131"/>
      <c r="G11" s="83"/>
      <c r="H11" s="131"/>
      <c r="I11" s="96"/>
      <c r="J11" s="131"/>
      <c r="K11" s="83"/>
    </row>
    <row r="12" spans="1:11" ht="16.5" customHeight="1">
      <c r="A12" s="147" t="s">
        <v>142</v>
      </c>
      <c r="B12" s="152"/>
      <c r="C12" s="145"/>
      <c r="E12" s="154"/>
      <c r="G12" s="155"/>
      <c r="I12" s="154"/>
      <c r="K12" s="155"/>
    </row>
    <row r="13" spans="1:11" ht="16.5" customHeight="1">
      <c r="A13" s="152" t="s">
        <v>92</v>
      </c>
      <c r="B13" s="152"/>
      <c r="C13" s="145"/>
      <c r="E13" s="154">
        <v>83362906</v>
      </c>
      <c r="G13" s="155">
        <v>83043894</v>
      </c>
      <c r="I13" s="154">
        <v>147397004</v>
      </c>
      <c r="J13" s="102"/>
      <c r="K13" s="155">
        <v>98093483</v>
      </c>
    </row>
    <row r="14" spans="1:11" ht="16.5" customHeight="1">
      <c r="A14" s="152" t="s">
        <v>143</v>
      </c>
      <c r="B14" s="152"/>
      <c r="C14" s="145"/>
      <c r="E14" s="154"/>
      <c r="G14" s="155"/>
      <c r="I14" s="154"/>
      <c r="K14" s="155"/>
    </row>
    <row r="15" spans="1:11" ht="16.5" customHeight="1">
      <c r="A15" s="152"/>
      <c r="B15" s="85" t="s">
        <v>144</v>
      </c>
      <c r="C15" s="145"/>
      <c r="E15" s="154">
        <v>182346594</v>
      </c>
      <c r="G15" s="155">
        <v>172929941</v>
      </c>
      <c r="I15" s="154">
        <v>166065837</v>
      </c>
      <c r="K15" s="155">
        <v>154852400</v>
      </c>
    </row>
    <row r="16" spans="1:11" ht="16.5" customHeight="1">
      <c r="A16" s="152"/>
      <c r="B16" s="152" t="s">
        <v>145</v>
      </c>
      <c r="C16" s="145">
        <v>9</v>
      </c>
      <c r="E16" s="154">
        <v>33780436</v>
      </c>
      <c r="G16" s="155">
        <v>31073551</v>
      </c>
      <c r="I16" s="154">
        <v>30703480</v>
      </c>
      <c r="K16" s="155">
        <v>28584796</v>
      </c>
    </row>
    <row r="17" spans="1:11" ht="16.5" customHeight="1">
      <c r="B17" s="85" t="s">
        <v>146</v>
      </c>
      <c r="C17" s="145">
        <v>14</v>
      </c>
      <c r="E17" s="154">
        <v>-10194032</v>
      </c>
      <c r="G17" s="155">
        <v>-6899530</v>
      </c>
      <c r="I17" s="154">
        <v>-10194032</v>
      </c>
      <c r="J17" s="102"/>
      <c r="K17" s="155">
        <v>-5277437</v>
      </c>
    </row>
    <row r="18" spans="1:11" ht="16.5" customHeight="1">
      <c r="B18" s="85" t="s">
        <v>147</v>
      </c>
      <c r="C18" s="145">
        <v>8</v>
      </c>
      <c r="E18" s="154">
        <v>4936092</v>
      </c>
      <c r="G18" s="155">
        <v>5334842</v>
      </c>
      <c r="I18" s="154">
        <v>15441</v>
      </c>
      <c r="J18" s="102"/>
      <c r="K18" s="155">
        <v>18616</v>
      </c>
    </row>
    <row r="19" spans="1:11" ht="16.5" customHeight="1">
      <c r="B19" s="85" t="s">
        <v>148</v>
      </c>
      <c r="C19" s="145"/>
      <c r="E19" s="154">
        <v>1708989</v>
      </c>
      <c r="G19" s="155">
        <v>4146238</v>
      </c>
      <c r="I19" s="154">
        <v>978568</v>
      </c>
      <c r="K19" s="155">
        <v>304427</v>
      </c>
    </row>
    <row r="20" spans="1:11" ht="16.5" customHeight="1">
      <c r="B20" s="85" t="s">
        <v>149</v>
      </c>
      <c r="C20" s="85"/>
      <c r="E20" s="120"/>
      <c r="G20" s="85"/>
      <c r="I20" s="120"/>
    </row>
    <row r="21" spans="1:11" ht="16.5" customHeight="1">
      <c r="B21" s="156" t="s">
        <v>150</v>
      </c>
      <c r="C21" s="145">
        <v>6</v>
      </c>
      <c r="E21" s="154">
        <v>-494191</v>
      </c>
      <c r="G21" s="155">
        <v>-137682</v>
      </c>
      <c r="I21" s="154">
        <v>-494191</v>
      </c>
      <c r="K21" s="155">
        <v>-137682</v>
      </c>
    </row>
    <row r="22" spans="1:11" ht="16.5" customHeight="1">
      <c r="B22" s="85" t="s">
        <v>151</v>
      </c>
      <c r="C22" s="145"/>
      <c r="E22" s="154">
        <v>-9261202</v>
      </c>
      <c r="G22" s="155">
        <v>-5742289</v>
      </c>
      <c r="I22" s="154">
        <v>-11480723</v>
      </c>
      <c r="J22" s="102"/>
      <c r="K22" s="155">
        <v>-7482773</v>
      </c>
    </row>
    <row r="23" spans="1:11" ht="16.5" customHeight="1">
      <c r="B23" s="85" t="s">
        <v>152</v>
      </c>
      <c r="C23" s="145">
        <v>14</v>
      </c>
      <c r="E23" s="154">
        <v>-2197304</v>
      </c>
      <c r="G23" s="155">
        <v>-1390308</v>
      </c>
      <c r="I23" s="154">
        <v>-2739401</v>
      </c>
      <c r="J23" s="102"/>
      <c r="K23" s="155">
        <v>-2286571</v>
      </c>
    </row>
    <row r="24" spans="1:11" ht="16.5" customHeight="1">
      <c r="B24" s="85" t="s">
        <v>153</v>
      </c>
      <c r="C24" s="145"/>
      <c r="E24" s="154">
        <v>13801815</v>
      </c>
      <c r="G24" s="155">
        <v>11017966</v>
      </c>
      <c r="I24" s="154">
        <v>12968299</v>
      </c>
      <c r="J24" s="102"/>
      <c r="K24" s="155">
        <v>10078216</v>
      </c>
    </row>
    <row r="25" spans="1:11" ht="16.5" customHeight="1">
      <c r="B25" s="85" t="s">
        <v>154</v>
      </c>
      <c r="C25" s="145">
        <v>14</v>
      </c>
      <c r="E25" s="154">
        <v>0</v>
      </c>
      <c r="G25" s="155">
        <v>0</v>
      </c>
      <c r="I25" s="154">
        <v>-70559832</v>
      </c>
      <c r="J25" s="102"/>
      <c r="K25" s="155">
        <v>0</v>
      </c>
    </row>
    <row r="26" spans="1:11" ht="16.5" customHeight="1">
      <c r="B26" s="85" t="s">
        <v>53</v>
      </c>
      <c r="C26" s="145"/>
      <c r="E26" s="157">
        <v>3619130</v>
      </c>
      <c r="G26" s="158">
        <v>5279548</v>
      </c>
      <c r="I26" s="157">
        <v>2376657</v>
      </c>
      <c r="J26" s="102"/>
      <c r="K26" s="159">
        <v>2402112</v>
      </c>
    </row>
    <row r="27" spans="1:11" ht="16.5" customHeight="1">
      <c r="C27" s="145"/>
      <c r="E27" s="105"/>
      <c r="G27" s="102"/>
      <c r="I27" s="105"/>
      <c r="K27" s="102"/>
    </row>
    <row r="28" spans="1:11" ht="16.5" customHeight="1">
      <c r="C28" s="145"/>
      <c r="E28" s="154">
        <f>SUM(E13:E26)</f>
        <v>301409233</v>
      </c>
      <c r="G28" s="155">
        <f>SUM(G13:G26)</f>
        <v>298656171</v>
      </c>
      <c r="I28" s="154">
        <f>SUM(I13:I26)</f>
        <v>265037107</v>
      </c>
      <c r="K28" s="155">
        <f>SUM(K13:K26)</f>
        <v>279149587</v>
      </c>
    </row>
    <row r="29" spans="1:11" ht="16.5" customHeight="1">
      <c r="A29" s="85" t="s">
        <v>155</v>
      </c>
      <c r="C29" s="145"/>
      <c r="E29" s="154"/>
      <c r="G29" s="155"/>
      <c r="I29" s="154"/>
      <c r="K29" s="102"/>
    </row>
    <row r="30" spans="1:11" ht="16.5" customHeight="1">
      <c r="B30" s="160" t="s">
        <v>156</v>
      </c>
      <c r="C30" s="145"/>
      <c r="E30" s="154">
        <v>67868919</v>
      </c>
      <c r="G30" s="155">
        <v>-145764500</v>
      </c>
      <c r="I30" s="154">
        <v>43193500</v>
      </c>
      <c r="J30" s="155"/>
      <c r="K30" s="155">
        <v>-136458275</v>
      </c>
    </row>
    <row r="31" spans="1:11" ht="16.5" customHeight="1">
      <c r="B31" s="160" t="s">
        <v>157</v>
      </c>
      <c r="C31" s="145"/>
      <c r="E31" s="154">
        <v>9199011</v>
      </c>
      <c r="G31" s="155">
        <v>3124101</v>
      </c>
      <c r="I31" s="154">
        <v>17142032</v>
      </c>
      <c r="K31" s="155">
        <v>-3942507</v>
      </c>
    </row>
    <row r="32" spans="1:11" ht="16.5" customHeight="1">
      <c r="B32" s="160" t="s">
        <v>158</v>
      </c>
      <c r="C32" s="145"/>
      <c r="E32" s="154">
        <v>1460176</v>
      </c>
      <c r="G32" s="155">
        <v>3069749</v>
      </c>
      <c r="I32" s="154">
        <v>385769</v>
      </c>
      <c r="K32" s="155">
        <v>-113660</v>
      </c>
    </row>
    <row r="33" spans="1:11" ht="16.5" customHeight="1">
      <c r="B33" s="160" t="s">
        <v>159</v>
      </c>
      <c r="C33" s="145"/>
      <c r="E33" s="154">
        <v>8172432</v>
      </c>
      <c r="G33" s="155">
        <v>-29275702</v>
      </c>
      <c r="I33" s="154">
        <v>5152957</v>
      </c>
      <c r="K33" s="155">
        <v>-31616073</v>
      </c>
    </row>
    <row r="34" spans="1:11" ht="16.5" customHeight="1">
      <c r="B34" s="161" t="s">
        <v>160</v>
      </c>
      <c r="C34" s="145"/>
      <c r="E34" s="154">
        <v>-175373608</v>
      </c>
      <c r="G34" s="155">
        <v>150341857</v>
      </c>
      <c r="I34" s="154">
        <v>-169326179</v>
      </c>
      <c r="K34" s="155">
        <v>151651502</v>
      </c>
    </row>
    <row r="35" spans="1:11" ht="16.5" customHeight="1">
      <c r="B35" s="161" t="s">
        <v>161</v>
      </c>
      <c r="C35" s="145"/>
      <c r="E35" s="154">
        <v>3755731</v>
      </c>
      <c r="G35" s="155">
        <v>13107514</v>
      </c>
      <c r="I35" s="154">
        <v>4031637</v>
      </c>
      <c r="K35" s="155">
        <v>-2830579</v>
      </c>
    </row>
    <row r="36" spans="1:11" ht="16.5" customHeight="1">
      <c r="B36" s="161" t="s">
        <v>162</v>
      </c>
      <c r="C36" s="145"/>
      <c r="E36" s="154">
        <v>24563887</v>
      </c>
      <c r="G36" s="155">
        <v>58353266</v>
      </c>
      <c r="I36" s="154">
        <v>22964266</v>
      </c>
      <c r="K36" s="155">
        <v>57908881</v>
      </c>
    </row>
    <row r="37" spans="1:11" ht="16.5" customHeight="1">
      <c r="B37" s="161" t="s">
        <v>163</v>
      </c>
      <c r="C37" s="145"/>
      <c r="E37" s="154">
        <v>28755</v>
      </c>
      <c r="G37" s="155">
        <v>2993243</v>
      </c>
      <c r="I37" s="154">
        <v>20562</v>
      </c>
      <c r="K37" s="155">
        <v>20122</v>
      </c>
    </row>
    <row r="38" spans="1:11" ht="16.5" customHeight="1">
      <c r="B38" s="161" t="s">
        <v>164</v>
      </c>
      <c r="C38" s="145"/>
      <c r="E38" s="154">
        <v>0</v>
      </c>
      <c r="G38" s="155">
        <v>-12501</v>
      </c>
      <c r="I38" s="154">
        <v>0</v>
      </c>
      <c r="J38" s="102"/>
      <c r="K38" s="104">
        <v>0</v>
      </c>
    </row>
    <row r="39" spans="1:11" ht="16.5" customHeight="1">
      <c r="A39" s="152"/>
      <c r="E39" s="162"/>
      <c r="G39" s="163"/>
      <c r="I39" s="162"/>
    </row>
    <row r="40" spans="1:11" ht="16.5" customHeight="1">
      <c r="A40" s="85" t="s">
        <v>165</v>
      </c>
      <c r="B40" s="152"/>
      <c r="C40" s="145"/>
      <c r="D40" s="155"/>
      <c r="E40" s="116">
        <f>SUM(E28:E39)</f>
        <v>241084536</v>
      </c>
      <c r="G40" s="117">
        <f>SUM(G28:G39)</f>
        <v>354593198</v>
      </c>
      <c r="I40" s="116">
        <f>SUM(I28:I39)</f>
        <v>188601651</v>
      </c>
      <c r="K40" s="117">
        <f>SUM(K28:K38)</f>
        <v>313768998</v>
      </c>
    </row>
    <row r="41" spans="1:11" ht="16.5" customHeight="1">
      <c r="A41" s="164" t="s">
        <v>166</v>
      </c>
      <c r="B41" s="152"/>
      <c r="C41" s="145"/>
      <c r="D41" s="155"/>
      <c r="E41" s="154">
        <v>-13781494</v>
      </c>
      <c r="F41" s="155"/>
      <c r="G41" s="155">
        <v>-10997644</v>
      </c>
      <c r="H41" s="155"/>
      <c r="I41" s="154">
        <v>-12947977</v>
      </c>
      <c r="J41" s="155"/>
      <c r="K41" s="155">
        <v>-10057894</v>
      </c>
    </row>
    <row r="42" spans="1:11" ht="16.5" customHeight="1">
      <c r="A42" s="165" t="s">
        <v>167</v>
      </c>
      <c r="B42" s="152"/>
      <c r="C42" s="145"/>
      <c r="E42" s="157">
        <v>-18498623</v>
      </c>
      <c r="G42" s="158">
        <v>-16069026</v>
      </c>
      <c r="I42" s="157">
        <v>-17255006</v>
      </c>
      <c r="K42" s="158">
        <v>-14064682</v>
      </c>
    </row>
    <row r="43" spans="1:11" ht="16.5" customHeight="1">
      <c r="A43" s="152"/>
      <c r="B43" s="152"/>
      <c r="C43" s="145"/>
      <c r="E43" s="105"/>
      <c r="G43" s="102"/>
      <c r="I43" s="105"/>
      <c r="K43" s="102"/>
    </row>
    <row r="44" spans="1:11" ht="16.5" customHeight="1">
      <c r="A44" s="85" t="s">
        <v>168</v>
      </c>
      <c r="B44" s="152"/>
      <c r="C44" s="145"/>
      <c r="D44" s="102"/>
      <c r="E44" s="166">
        <f>SUM(E40:E42)</f>
        <v>208804419</v>
      </c>
      <c r="G44" s="167">
        <f>SUM(G40:G42)</f>
        <v>327526528</v>
      </c>
      <c r="I44" s="166">
        <f>SUM(I40:I42)</f>
        <v>158398668</v>
      </c>
      <c r="K44" s="167">
        <f>SUM(K40:K42)</f>
        <v>289646422</v>
      </c>
    </row>
    <row r="45" spans="1:11" ht="16.5" customHeight="1">
      <c r="B45" s="152"/>
      <c r="C45" s="145"/>
      <c r="D45" s="102"/>
      <c r="I45" s="117"/>
      <c r="K45" s="117"/>
    </row>
    <row r="46" spans="1:11" ht="16.5" customHeight="1">
      <c r="B46" s="152"/>
      <c r="C46" s="145"/>
      <c r="D46" s="102"/>
      <c r="I46" s="117"/>
      <c r="K46" s="117"/>
    </row>
    <row r="47" spans="1:11" ht="16.5" customHeight="1">
      <c r="B47" s="152"/>
      <c r="C47" s="145"/>
      <c r="D47" s="102"/>
      <c r="I47" s="117"/>
      <c r="K47" s="117"/>
    </row>
    <row r="48" spans="1:11" ht="16.5" customHeight="1">
      <c r="B48" s="152"/>
      <c r="C48" s="145"/>
      <c r="D48" s="102"/>
      <c r="I48" s="117"/>
      <c r="K48" s="117"/>
    </row>
    <row r="49" spans="1:11" ht="16.5" customHeight="1">
      <c r="B49" s="152"/>
      <c r="C49" s="145"/>
      <c r="D49" s="102"/>
      <c r="I49" s="117"/>
      <c r="K49" s="117"/>
    </row>
    <row r="50" spans="1:11" ht="16.5" customHeight="1">
      <c r="B50" s="152"/>
      <c r="C50" s="145"/>
      <c r="D50" s="102"/>
      <c r="I50" s="117"/>
      <c r="K50" s="117"/>
    </row>
    <row r="51" spans="1:11" ht="16.5" customHeight="1">
      <c r="B51" s="152"/>
      <c r="C51" s="145"/>
      <c r="D51" s="102"/>
      <c r="I51" s="117"/>
      <c r="K51" s="117"/>
    </row>
    <row r="52" spans="1:11" ht="16.5" customHeight="1">
      <c r="B52" s="152"/>
      <c r="C52" s="145"/>
      <c r="D52" s="102"/>
      <c r="I52" s="117"/>
      <c r="K52" s="117"/>
    </row>
    <row r="53" spans="1:11" ht="16.5" customHeight="1">
      <c r="B53" s="152"/>
      <c r="C53" s="145"/>
      <c r="D53" s="102"/>
      <c r="I53" s="117"/>
      <c r="K53" s="117"/>
    </row>
    <row r="54" spans="1:11" ht="16.5" customHeight="1">
      <c r="B54" s="152"/>
      <c r="C54" s="145"/>
      <c r="D54" s="102"/>
      <c r="I54" s="117"/>
      <c r="K54" s="117"/>
    </row>
    <row r="55" spans="1:11" ht="19.5" customHeight="1">
      <c r="B55" s="152"/>
      <c r="C55" s="145"/>
      <c r="D55" s="102"/>
      <c r="I55" s="117"/>
      <c r="K55" s="117"/>
    </row>
    <row r="56" spans="1:11" ht="22.15" customHeight="1">
      <c r="A56" s="168" t="s">
        <v>38</v>
      </c>
      <c r="B56" s="168"/>
      <c r="C56" s="169"/>
      <c r="D56" s="150"/>
      <c r="E56" s="104"/>
      <c r="F56" s="150"/>
      <c r="G56" s="104"/>
      <c r="H56" s="150"/>
      <c r="I56" s="150"/>
      <c r="J56" s="150"/>
      <c r="K56" s="150"/>
    </row>
    <row r="57" spans="1:11" ht="16.5" customHeight="1">
      <c r="A57" s="111" t="s">
        <v>0</v>
      </c>
      <c r="B57" s="152"/>
      <c r="C57" s="145"/>
      <c r="E57" s="102"/>
      <c r="G57" s="102"/>
    </row>
    <row r="58" spans="1:11" ht="16.5" customHeight="1">
      <c r="A58" s="170" t="s">
        <v>169</v>
      </c>
      <c r="B58" s="152"/>
      <c r="C58" s="145"/>
      <c r="E58" s="102"/>
      <c r="G58" s="102"/>
    </row>
    <row r="59" spans="1:11" ht="16.5" customHeight="1">
      <c r="A59" s="149" t="s">
        <v>102</v>
      </c>
      <c r="B59" s="168"/>
      <c r="C59" s="169"/>
      <c r="D59" s="150"/>
      <c r="E59" s="104"/>
      <c r="F59" s="150"/>
      <c r="G59" s="104"/>
      <c r="H59" s="150"/>
      <c r="I59" s="150"/>
      <c r="J59" s="150"/>
      <c r="K59" s="150"/>
    </row>
    <row r="60" spans="1:11" ht="16.5" customHeight="1">
      <c r="A60" s="147"/>
      <c r="B60" s="152"/>
      <c r="C60" s="145"/>
      <c r="E60" s="102"/>
      <c r="G60" s="102"/>
    </row>
    <row r="61" spans="1:11" ht="16.5" customHeight="1">
      <c r="A61" s="147"/>
      <c r="B61" s="152"/>
      <c r="C61" s="145"/>
      <c r="E61" s="102"/>
      <c r="G61" s="102"/>
    </row>
    <row r="62" spans="1:11" ht="16.5" customHeight="1">
      <c r="A62" s="81"/>
      <c r="B62" s="81"/>
      <c r="D62" s="82"/>
      <c r="E62" s="182" t="s">
        <v>3</v>
      </c>
      <c r="F62" s="182"/>
      <c r="G62" s="182"/>
      <c r="H62" s="95"/>
      <c r="I62" s="183" t="s">
        <v>4</v>
      </c>
      <c r="J62" s="183"/>
      <c r="K62" s="183"/>
    </row>
    <row r="63" spans="1:11" ht="16.5" customHeight="1">
      <c r="A63" s="81"/>
      <c r="B63" s="81"/>
      <c r="D63" s="82"/>
      <c r="E63" s="184" t="s">
        <v>5</v>
      </c>
      <c r="F63" s="184"/>
      <c r="G63" s="184"/>
      <c r="H63" s="95"/>
      <c r="I63" s="184" t="s">
        <v>5</v>
      </c>
      <c r="J63" s="184"/>
      <c r="K63" s="184"/>
    </row>
    <row r="64" spans="1:11" ht="16.5" customHeight="1">
      <c r="A64" s="152"/>
      <c r="B64" s="152"/>
      <c r="C64" s="145"/>
      <c r="D64" s="102"/>
      <c r="E64" s="153" t="s">
        <v>8</v>
      </c>
      <c r="F64" s="82"/>
      <c r="G64" s="153" t="s">
        <v>8</v>
      </c>
      <c r="H64" s="129"/>
      <c r="I64" s="153" t="s">
        <v>8</v>
      </c>
      <c r="J64" s="129"/>
      <c r="K64" s="153" t="s">
        <v>8</v>
      </c>
    </row>
    <row r="65" spans="1:11" ht="16.5" customHeight="1">
      <c r="A65" s="98"/>
      <c r="B65" s="98"/>
      <c r="D65" s="131"/>
      <c r="E65" s="95">
        <v>2023</v>
      </c>
      <c r="F65" s="131"/>
      <c r="G65" s="95">
        <v>2022</v>
      </c>
      <c r="H65" s="95"/>
      <c r="I65" s="95">
        <v>2023</v>
      </c>
      <c r="J65" s="131"/>
      <c r="K65" s="95">
        <v>2022</v>
      </c>
    </row>
    <row r="66" spans="1:11" ht="16.5" customHeight="1">
      <c r="A66" s="152"/>
      <c r="B66" s="152"/>
      <c r="C66" s="88" t="s">
        <v>12</v>
      </c>
      <c r="D66" s="131"/>
      <c r="E66" s="89" t="s">
        <v>78</v>
      </c>
      <c r="F66" s="131"/>
      <c r="G66" s="89" t="s">
        <v>78</v>
      </c>
      <c r="H66" s="83"/>
      <c r="I66" s="89" t="s">
        <v>78</v>
      </c>
      <c r="J66" s="83"/>
      <c r="K66" s="89" t="s">
        <v>78</v>
      </c>
    </row>
    <row r="67" spans="1:11" ht="16.5" customHeight="1">
      <c r="A67" s="147" t="s">
        <v>170</v>
      </c>
      <c r="B67" s="147"/>
      <c r="C67" s="130"/>
      <c r="E67" s="105"/>
      <c r="G67" s="102"/>
      <c r="I67" s="105"/>
      <c r="K67" s="102"/>
    </row>
    <row r="68" spans="1:11" ht="16.5" customHeight="1">
      <c r="A68" s="85" t="s">
        <v>171</v>
      </c>
      <c r="B68" s="147"/>
      <c r="C68" s="130"/>
      <c r="E68" s="154">
        <v>-268152615</v>
      </c>
      <c r="G68" s="155">
        <v>-196860146</v>
      </c>
      <c r="I68" s="154">
        <v>-254838469</v>
      </c>
      <c r="J68" s="102"/>
      <c r="K68" s="102">
        <v>-150934806</v>
      </c>
    </row>
    <row r="69" spans="1:11" ht="16.5" customHeight="1">
      <c r="A69" s="85" t="s">
        <v>172</v>
      </c>
      <c r="C69" s="130"/>
      <c r="E69" s="154">
        <v>9261202</v>
      </c>
      <c r="G69" s="155">
        <v>5742289</v>
      </c>
      <c r="I69" s="154">
        <v>11480723</v>
      </c>
      <c r="K69" s="102">
        <v>7482773</v>
      </c>
    </row>
    <row r="70" spans="1:11" ht="16.5" customHeight="1">
      <c r="A70" s="85" t="s">
        <v>173</v>
      </c>
      <c r="C70" s="130"/>
      <c r="E70" s="154">
        <v>0</v>
      </c>
      <c r="G70" s="155">
        <v>-758315</v>
      </c>
      <c r="I70" s="154">
        <v>0</v>
      </c>
      <c r="K70" s="102">
        <v>0</v>
      </c>
    </row>
    <row r="71" spans="1:11" ht="16.5" customHeight="1">
      <c r="A71" s="98" t="s">
        <v>174</v>
      </c>
      <c r="B71" s="98"/>
      <c r="C71" s="171">
        <v>19.3</v>
      </c>
      <c r="E71" s="105">
        <v>0</v>
      </c>
      <c r="G71" s="102">
        <v>0</v>
      </c>
      <c r="I71" s="105">
        <v>3592418</v>
      </c>
      <c r="K71" s="102">
        <v>11617472</v>
      </c>
    </row>
    <row r="72" spans="1:11" ht="16.5" customHeight="1">
      <c r="A72" s="98" t="s">
        <v>175</v>
      </c>
      <c r="B72" s="98"/>
      <c r="C72" s="171"/>
      <c r="E72" s="105">
        <v>0</v>
      </c>
      <c r="G72" s="102">
        <v>0</v>
      </c>
      <c r="I72" s="105">
        <v>0</v>
      </c>
      <c r="K72" s="102">
        <v>-8800000</v>
      </c>
    </row>
    <row r="73" spans="1:11" ht="16.5" customHeight="1">
      <c r="A73" s="85" t="s">
        <v>176</v>
      </c>
      <c r="C73" s="130"/>
      <c r="E73" s="154">
        <v>0</v>
      </c>
      <c r="G73" s="155">
        <v>9000000</v>
      </c>
      <c r="I73" s="154">
        <v>0</v>
      </c>
      <c r="K73" s="155">
        <v>9000000</v>
      </c>
    </row>
    <row r="74" spans="1:11" ht="16.5" customHeight="1">
      <c r="A74" s="85" t="s">
        <v>177</v>
      </c>
      <c r="B74" s="147"/>
      <c r="C74" s="145"/>
      <c r="E74" s="154">
        <v>-36173205</v>
      </c>
      <c r="G74" s="155">
        <v>-59753617</v>
      </c>
      <c r="I74" s="154">
        <v>-35720905</v>
      </c>
      <c r="J74" s="102"/>
      <c r="K74" s="102">
        <v>-49968488</v>
      </c>
    </row>
    <row r="75" spans="1:11" ht="16.5" customHeight="1">
      <c r="A75" s="85" t="s">
        <v>178</v>
      </c>
      <c r="B75" s="147"/>
      <c r="C75" s="145"/>
      <c r="E75" s="154">
        <v>-16189200</v>
      </c>
      <c r="G75" s="155">
        <v>-47549799</v>
      </c>
      <c r="I75" s="154">
        <v>-16189200</v>
      </c>
      <c r="J75" s="102"/>
      <c r="K75" s="102">
        <v>-47549799</v>
      </c>
    </row>
    <row r="76" spans="1:11" ht="16.5" customHeight="1">
      <c r="A76" s="85" t="s">
        <v>179</v>
      </c>
      <c r="B76" s="147"/>
      <c r="C76" s="145"/>
      <c r="E76" s="154">
        <v>97819154</v>
      </c>
      <c r="G76" s="155">
        <v>236866269</v>
      </c>
      <c r="I76" s="154">
        <v>97819154</v>
      </c>
      <c r="K76" s="155">
        <v>236866269</v>
      </c>
    </row>
    <row r="77" spans="1:11" ht="16.5" customHeight="1">
      <c r="A77" s="85" t="s">
        <v>180</v>
      </c>
      <c r="B77" s="147"/>
      <c r="C77" s="130"/>
      <c r="E77" s="154">
        <v>10351630</v>
      </c>
      <c r="G77" s="155">
        <v>7452757</v>
      </c>
      <c r="I77" s="154">
        <v>10351630</v>
      </c>
      <c r="J77" s="102"/>
      <c r="K77" s="172">
        <v>5280995</v>
      </c>
    </row>
    <row r="78" spans="1:11" ht="16.5" customHeight="1">
      <c r="A78" s="85" t="s">
        <v>181</v>
      </c>
      <c r="B78" s="147"/>
      <c r="C78" s="130"/>
      <c r="E78" s="154">
        <v>2087317</v>
      </c>
      <c r="G78" s="155">
        <v>1341117</v>
      </c>
      <c r="I78" s="154">
        <v>2664356</v>
      </c>
      <c r="J78" s="102"/>
      <c r="K78" s="172">
        <v>2270047</v>
      </c>
    </row>
    <row r="79" spans="1:11" ht="16.5" customHeight="1">
      <c r="A79" s="85" t="s">
        <v>182</v>
      </c>
      <c r="B79" s="147"/>
      <c r="C79" s="145">
        <v>14</v>
      </c>
      <c r="E79" s="157">
        <v>0</v>
      </c>
      <c r="G79" s="158">
        <v>0</v>
      </c>
      <c r="I79" s="157">
        <v>70559832</v>
      </c>
      <c r="J79" s="102"/>
      <c r="K79" s="99">
        <v>0</v>
      </c>
    </row>
    <row r="80" spans="1:11" ht="16.5" customHeight="1">
      <c r="B80" s="147"/>
      <c r="C80" s="130"/>
      <c r="E80" s="154"/>
      <c r="G80" s="155"/>
      <c r="I80" s="154"/>
      <c r="K80" s="155"/>
    </row>
    <row r="81" spans="1:11" ht="16.5" customHeight="1">
      <c r="A81" s="91" t="s">
        <v>183</v>
      </c>
      <c r="B81" s="91"/>
      <c r="E81" s="103">
        <f>SUM(E68:E78)</f>
        <v>-200995717</v>
      </c>
      <c r="G81" s="104">
        <f>SUM(G68:G78)</f>
        <v>-44519445</v>
      </c>
      <c r="I81" s="103">
        <f>SUM(I68:I79)</f>
        <v>-110280461</v>
      </c>
      <c r="K81" s="104">
        <f>SUM(K68:K78)</f>
        <v>15264463</v>
      </c>
    </row>
    <row r="82" spans="1:11" ht="16.5" customHeight="1">
      <c r="A82" s="152"/>
      <c r="B82" s="152"/>
      <c r="C82" s="145"/>
      <c r="E82" s="105"/>
      <c r="G82" s="102"/>
      <c r="I82" s="105"/>
      <c r="K82" s="102"/>
    </row>
    <row r="83" spans="1:11" ht="16.5" customHeight="1">
      <c r="A83" s="111" t="s">
        <v>184</v>
      </c>
      <c r="B83" s="98"/>
      <c r="C83" s="145"/>
      <c r="E83" s="105"/>
      <c r="G83" s="102"/>
      <c r="I83" s="105"/>
      <c r="K83" s="102"/>
    </row>
    <row r="84" spans="1:11" ht="16.5" customHeight="1">
      <c r="A84" s="156" t="s">
        <v>185</v>
      </c>
      <c r="B84" s="98"/>
      <c r="C84" s="145">
        <v>12</v>
      </c>
      <c r="E84" s="105">
        <v>-30923915</v>
      </c>
      <c r="G84" s="102">
        <v>-26276956</v>
      </c>
      <c r="I84" s="105">
        <v>-28109578</v>
      </c>
      <c r="K84" s="102">
        <v>-22601389</v>
      </c>
    </row>
    <row r="85" spans="1:11" ht="16.5" customHeight="1">
      <c r="A85" s="98" t="s">
        <v>196</v>
      </c>
      <c r="B85" s="98"/>
      <c r="C85" s="145"/>
      <c r="E85" s="105"/>
      <c r="G85" s="102"/>
      <c r="I85" s="105"/>
      <c r="K85" s="102"/>
    </row>
    <row r="86" spans="1:11" ht="16.5" customHeight="1">
      <c r="B86" s="98" t="s">
        <v>197</v>
      </c>
      <c r="C86" s="173">
        <v>11.1</v>
      </c>
      <c r="E86" s="105">
        <v>50000000</v>
      </c>
      <c r="G86" s="102">
        <v>90000000</v>
      </c>
      <c r="I86" s="105">
        <v>0</v>
      </c>
      <c r="K86" s="102">
        <v>50000000</v>
      </c>
    </row>
    <row r="87" spans="1:11" ht="16.5" customHeight="1">
      <c r="A87" s="98" t="s">
        <v>198</v>
      </c>
      <c r="B87" s="98"/>
      <c r="C87" s="173"/>
      <c r="E87" s="105"/>
      <c r="G87" s="102"/>
      <c r="I87" s="105"/>
      <c r="K87" s="102"/>
    </row>
    <row r="88" spans="1:11" ht="16.5" customHeight="1">
      <c r="B88" s="98" t="s">
        <v>197</v>
      </c>
      <c r="C88" s="173">
        <v>11.2</v>
      </c>
      <c r="E88" s="154">
        <v>24902910</v>
      </c>
      <c r="G88" s="155">
        <v>162000000</v>
      </c>
      <c r="I88" s="154">
        <v>24902910</v>
      </c>
      <c r="K88" s="155">
        <v>162000000</v>
      </c>
    </row>
    <row r="89" spans="1:11" ht="16.5" customHeight="1">
      <c r="A89" s="152" t="s">
        <v>199</v>
      </c>
      <c r="B89" s="98"/>
      <c r="C89" s="173"/>
      <c r="E89" s="154"/>
      <c r="G89" s="155"/>
      <c r="I89" s="154"/>
      <c r="K89" s="155"/>
    </row>
    <row r="90" spans="1:11" ht="16.5" customHeight="1">
      <c r="B90" s="152" t="s">
        <v>197</v>
      </c>
      <c r="C90" s="173">
        <v>11.1</v>
      </c>
      <c r="E90" s="105">
        <v>-60000000</v>
      </c>
      <c r="G90" s="102">
        <v>-90000000</v>
      </c>
      <c r="I90" s="105">
        <v>0</v>
      </c>
      <c r="K90" s="102">
        <v>-50000000</v>
      </c>
    </row>
    <row r="91" spans="1:11" ht="16.5" customHeight="1">
      <c r="A91" s="156" t="s">
        <v>200</v>
      </c>
      <c r="B91" s="152"/>
      <c r="C91" s="173"/>
      <c r="E91" s="105"/>
      <c r="G91" s="102"/>
      <c r="I91" s="105"/>
      <c r="K91" s="102"/>
    </row>
    <row r="92" spans="1:11" ht="16.5" customHeight="1">
      <c r="B92" s="156" t="s">
        <v>197</v>
      </c>
      <c r="C92" s="92">
        <v>11.2</v>
      </c>
      <c r="E92" s="105">
        <v>-21518574</v>
      </c>
      <c r="G92" s="102">
        <v>-75745811</v>
      </c>
      <c r="I92" s="154">
        <v>-21518574</v>
      </c>
      <c r="K92" s="102">
        <v>-75745811</v>
      </c>
    </row>
    <row r="93" spans="1:11" ht="16.5" customHeight="1">
      <c r="A93" s="156" t="s">
        <v>186</v>
      </c>
      <c r="B93" s="98"/>
      <c r="C93" s="145">
        <v>16</v>
      </c>
      <c r="E93" s="154">
        <v>-129616341</v>
      </c>
      <c r="G93" s="155">
        <v>-77769704</v>
      </c>
      <c r="I93" s="154">
        <v>-129616173</v>
      </c>
      <c r="K93" s="155">
        <v>-77769704</v>
      </c>
    </row>
    <row r="94" spans="1:11" ht="16.5" customHeight="1">
      <c r="A94" s="152"/>
      <c r="B94" s="152"/>
      <c r="C94" s="145"/>
      <c r="E94" s="100"/>
      <c r="G94" s="101"/>
      <c r="I94" s="100"/>
      <c r="K94" s="101"/>
    </row>
    <row r="95" spans="1:11" ht="16.5" customHeight="1">
      <c r="A95" s="152" t="s">
        <v>187</v>
      </c>
      <c r="B95" s="152"/>
      <c r="C95" s="145"/>
      <c r="E95" s="166">
        <f>SUM(E84:E93)</f>
        <v>-167155920</v>
      </c>
      <c r="G95" s="167">
        <f>SUM(G84:G93)</f>
        <v>-17792471</v>
      </c>
      <c r="I95" s="166">
        <f>SUM(I84:I93)</f>
        <v>-154341415</v>
      </c>
      <c r="K95" s="167">
        <f>SUM(K84:K93)</f>
        <v>-14116904</v>
      </c>
    </row>
    <row r="96" spans="1:11" ht="16.5" customHeight="1">
      <c r="A96" s="152"/>
      <c r="B96" s="152"/>
      <c r="C96" s="145"/>
      <c r="E96" s="105"/>
      <c r="G96" s="102"/>
      <c r="I96" s="105"/>
      <c r="K96" s="102"/>
    </row>
    <row r="97" spans="1:11" ht="16.5" customHeight="1">
      <c r="A97" s="147" t="s">
        <v>188</v>
      </c>
      <c r="B97" s="147"/>
      <c r="C97" s="145"/>
      <c r="E97" s="105">
        <f>E95+E81+E44</f>
        <v>-159347218</v>
      </c>
      <c r="G97" s="102">
        <f>G95+G81+G44</f>
        <v>265214612</v>
      </c>
      <c r="I97" s="105">
        <f>I95+I81+I44</f>
        <v>-106223208</v>
      </c>
      <c r="K97" s="102">
        <f>K95+K81+K44</f>
        <v>290793981</v>
      </c>
    </row>
    <row r="98" spans="1:11" ht="16.5" customHeight="1">
      <c r="A98" s="160" t="s">
        <v>189</v>
      </c>
      <c r="B98" s="152"/>
      <c r="C98" s="145"/>
      <c r="E98" s="157">
        <v>799404344</v>
      </c>
      <c r="G98" s="158">
        <v>622968792</v>
      </c>
      <c r="I98" s="157">
        <v>549814155</v>
      </c>
      <c r="K98" s="158">
        <v>355213534</v>
      </c>
    </row>
    <row r="99" spans="1:11" ht="16.5" customHeight="1">
      <c r="A99" s="147"/>
      <c r="B99" s="147"/>
      <c r="C99" s="145"/>
      <c r="E99" s="116"/>
      <c r="I99" s="116"/>
    </row>
    <row r="100" spans="1:11" ht="16.5" customHeight="1" thickBot="1">
      <c r="A100" s="170" t="s">
        <v>190</v>
      </c>
      <c r="B100" s="147"/>
      <c r="C100" s="145"/>
      <c r="E100" s="114">
        <f>SUM(E97:E98)</f>
        <v>640057126</v>
      </c>
      <c r="G100" s="115">
        <f>SUM(G97:G98)</f>
        <v>888183404</v>
      </c>
      <c r="I100" s="114">
        <f>SUM(I97:I98)</f>
        <v>443590947</v>
      </c>
      <c r="K100" s="115">
        <f>SUM(K97:K98)</f>
        <v>646007515</v>
      </c>
    </row>
    <row r="101" spans="1:11" ht="16.5" customHeight="1" thickTop="1">
      <c r="A101" s="81"/>
      <c r="B101" s="152"/>
      <c r="C101" s="145"/>
      <c r="E101" s="102"/>
      <c r="G101" s="102"/>
      <c r="I101" s="102"/>
      <c r="K101" s="102"/>
    </row>
    <row r="102" spans="1:11" ht="16.5" customHeight="1">
      <c r="A102" s="81"/>
      <c r="B102" s="152"/>
      <c r="C102" s="145"/>
      <c r="E102" s="102"/>
      <c r="G102" s="102"/>
      <c r="I102" s="102"/>
      <c r="K102" s="102"/>
    </row>
    <row r="103" spans="1:11" ht="16.5" customHeight="1">
      <c r="A103" s="81" t="s">
        <v>191</v>
      </c>
      <c r="B103" s="152"/>
      <c r="C103" s="145"/>
      <c r="E103" s="102"/>
      <c r="G103" s="102"/>
      <c r="I103" s="102"/>
      <c r="K103" s="102"/>
    </row>
    <row r="104" spans="1:11" ht="16.5" customHeight="1">
      <c r="A104" s="81"/>
      <c r="B104" s="152"/>
      <c r="C104" s="145"/>
      <c r="E104" s="102"/>
      <c r="G104" s="102"/>
      <c r="I104" s="102"/>
      <c r="K104" s="102"/>
    </row>
    <row r="105" spans="1:11" ht="16.5" customHeight="1">
      <c r="A105" s="85" t="s">
        <v>192</v>
      </c>
      <c r="B105" s="152"/>
      <c r="C105" s="145"/>
      <c r="E105" s="102"/>
      <c r="G105" s="102"/>
      <c r="I105" s="102"/>
      <c r="K105" s="102"/>
    </row>
    <row r="106" spans="1:11" ht="16.5" customHeight="1">
      <c r="B106" s="152"/>
      <c r="C106" s="145"/>
      <c r="E106" s="102"/>
      <c r="G106" s="102"/>
      <c r="I106" s="102"/>
      <c r="K106" s="102"/>
    </row>
    <row r="107" spans="1:11" ht="16.5" customHeight="1">
      <c r="A107" s="91" t="s">
        <v>193</v>
      </c>
      <c r="B107" s="152"/>
      <c r="C107" s="145"/>
      <c r="E107" s="105">
        <v>45217618</v>
      </c>
      <c r="G107" s="102">
        <v>48813057</v>
      </c>
      <c r="I107" s="105">
        <v>44943811</v>
      </c>
      <c r="K107" s="117">
        <v>48459629</v>
      </c>
    </row>
    <row r="108" spans="1:11" ht="16.5" customHeight="1">
      <c r="A108" s="152" t="s">
        <v>194</v>
      </c>
      <c r="B108" s="152"/>
      <c r="C108" s="145"/>
      <c r="E108" s="105">
        <v>5000</v>
      </c>
      <c r="G108" s="102">
        <v>16500</v>
      </c>
      <c r="I108" s="105">
        <v>5000</v>
      </c>
      <c r="K108" s="117">
        <v>16500</v>
      </c>
    </row>
    <row r="109" spans="1:11" ht="16.5" customHeight="1">
      <c r="A109" s="85" t="s">
        <v>195</v>
      </c>
      <c r="B109" s="152"/>
      <c r="C109" s="145"/>
      <c r="E109" s="105">
        <v>7432365</v>
      </c>
      <c r="G109" s="102">
        <v>26467137</v>
      </c>
      <c r="I109" s="105">
        <v>7636071</v>
      </c>
      <c r="K109" s="102">
        <v>22204925</v>
      </c>
    </row>
    <row r="110" spans="1:11" ht="12.75" customHeight="1">
      <c r="A110" s="152"/>
      <c r="B110" s="152"/>
      <c r="C110" s="145"/>
      <c r="E110" s="102"/>
      <c r="G110" s="102"/>
      <c r="I110" s="102"/>
      <c r="K110" s="117"/>
    </row>
    <row r="111" spans="1:11" ht="12.75" customHeight="1">
      <c r="A111" s="152"/>
      <c r="B111" s="152"/>
      <c r="C111" s="145"/>
      <c r="E111" s="102"/>
      <c r="G111" s="102"/>
      <c r="I111" s="102"/>
      <c r="K111" s="117"/>
    </row>
    <row r="112" spans="1:11" ht="10.5" customHeight="1">
      <c r="A112" s="152"/>
      <c r="B112" s="152"/>
      <c r="C112" s="145"/>
      <c r="E112" s="102"/>
      <c r="G112" s="102"/>
      <c r="I112" s="102"/>
      <c r="K112" s="117"/>
    </row>
    <row r="113" spans="1:11" ht="22.15" customHeight="1">
      <c r="A113" s="174" t="s">
        <v>38</v>
      </c>
      <c r="B113" s="150"/>
      <c r="C113" s="175"/>
      <c r="D113" s="150"/>
      <c r="E113" s="167"/>
      <c r="F113" s="150"/>
      <c r="G113" s="167"/>
      <c r="H113" s="150"/>
      <c r="I113" s="150"/>
      <c r="J113" s="150"/>
      <c r="K113" s="150"/>
    </row>
  </sheetData>
  <mergeCells count="8">
    <mergeCell ref="E63:G63"/>
    <mergeCell ref="I63:K63"/>
    <mergeCell ref="E6:G6"/>
    <mergeCell ref="I6:K6"/>
    <mergeCell ref="E7:G7"/>
    <mergeCell ref="I7:K7"/>
    <mergeCell ref="E62:G62"/>
    <mergeCell ref="I62:K62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4(3M)</vt:lpstr>
      <vt:lpstr>5(6M)</vt:lpstr>
      <vt:lpstr>6</vt:lpstr>
      <vt:lpstr>7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Siriwan Boonsawat</cp:lastModifiedBy>
  <cp:lastPrinted>2023-08-08T07:13:20Z</cp:lastPrinted>
  <dcterms:created xsi:type="dcterms:W3CDTF">2023-07-26T01:40:33Z</dcterms:created>
  <dcterms:modified xsi:type="dcterms:W3CDTF">2023-08-08T07:13:24Z</dcterms:modified>
</cp:coreProperties>
</file>