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hai Solar Energy Public Company Limited\Thai Solar Energy (TSE)_June23 Q2 (ARW-14)\"/>
    </mc:Choice>
  </mc:AlternateContent>
  <xr:revisionPtr revIDLastSave="0" documentId="13_ncr:1_{9361E7EC-EE68-49E9-B3F7-9680E531D390}" xr6:coauthVersionLast="47" xr6:coauthVersionMax="47" xr10:uidLastSave="{00000000-0000-0000-0000-000000000000}"/>
  <bookViews>
    <workbookView xWindow="-120" yWindow="-120" windowWidth="21840" windowHeight="13140" tabRatio="846" activeTab="5" xr2:uid="{00000000-000D-0000-FFFF-FFFF00000000}"/>
  </bookViews>
  <sheets>
    <sheet name="2-4" sheetId="5" r:id="rId1"/>
    <sheet name="5(3M)" sheetId="1" r:id="rId2"/>
    <sheet name="6(6M)" sheetId="6" r:id="rId3"/>
    <sheet name="7" sheetId="2" r:id="rId4"/>
    <sheet name="8" sheetId="3" r:id="rId5"/>
    <sheet name="9-11" sheetId="4" r:id="rId6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W28" i="2" l="1"/>
  <c r="S27" i="2"/>
  <c r="W27" i="2" s="1"/>
  <c r="O29" i="2"/>
  <c r="E88" i="4" l="1"/>
  <c r="I88" i="4" l="1"/>
  <c r="E79" i="5" l="1"/>
  <c r="G79" i="5"/>
  <c r="I79" i="5"/>
  <c r="K88" i="4"/>
  <c r="K73" i="4"/>
  <c r="G88" i="4"/>
  <c r="G73" i="4"/>
  <c r="K28" i="4"/>
  <c r="K40" i="4" s="1"/>
  <c r="K44" i="4" s="1"/>
  <c r="G28" i="4"/>
  <c r="G40" i="4" s="1"/>
  <c r="G44" i="4" s="1"/>
  <c r="M14" i="3"/>
  <c r="S19" i="2"/>
  <c r="W19" i="2" s="1"/>
  <c r="J47" i="6"/>
  <c r="J41" i="6"/>
  <c r="J14" i="6"/>
  <c r="J17" i="6" s="1"/>
  <c r="J25" i="6" s="1"/>
  <c r="J28" i="6" s="1"/>
  <c r="J35" i="6" s="1"/>
  <c r="F47" i="6"/>
  <c r="F41" i="6"/>
  <c r="F14" i="6"/>
  <c r="F17" i="6" s="1"/>
  <c r="F25" i="6" s="1"/>
  <c r="F28" i="6" s="1"/>
  <c r="F35" i="6" s="1"/>
  <c r="J47" i="1"/>
  <c r="J41" i="1"/>
  <c r="J14" i="1"/>
  <c r="J17" i="1" s="1"/>
  <c r="J25" i="1" s="1"/>
  <c r="J28" i="1" s="1"/>
  <c r="J35" i="1" s="1"/>
  <c r="F47" i="1"/>
  <c r="F41" i="1"/>
  <c r="F14" i="1"/>
  <c r="F17" i="1" s="1"/>
  <c r="F25" i="1" s="1"/>
  <c r="F28" i="1" s="1"/>
  <c r="F35" i="1" s="1"/>
  <c r="K102" i="4" l="1"/>
  <c r="K107" i="4" s="1"/>
  <c r="G102" i="4"/>
  <c r="G107" i="4" s="1"/>
  <c r="D14" i="6" l="1"/>
  <c r="D17" i="6" s="1"/>
  <c r="D25" i="6" s="1"/>
  <c r="E11" i="4" s="1"/>
  <c r="D28" i="6" l="1"/>
  <c r="D38" i="6" l="1"/>
  <c r="K29" i="2"/>
  <c r="S29" i="2" s="1"/>
  <c r="W29" i="2" s="1"/>
  <c r="D35" i="6"/>
  <c r="D41" i="6"/>
  <c r="G45" i="5"/>
  <c r="K45" i="5"/>
  <c r="G28" i="5"/>
  <c r="K28" i="5"/>
  <c r="I73" i="4"/>
  <c r="H14" i="6"/>
  <c r="H17" i="6" s="1"/>
  <c r="H25" i="6" s="1"/>
  <c r="I11" i="4" s="1"/>
  <c r="H14" i="1"/>
  <c r="H17" i="1" s="1"/>
  <c r="H25" i="1" s="1"/>
  <c r="H28" i="1" s="1"/>
  <c r="M11" i="3"/>
  <c r="S17" i="2"/>
  <c r="W17" i="2" s="1"/>
  <c r="S14" i="2"/>
  <c r="W14" i="2" s="1"/>
  <c r="H35" i="1" l="1"/>
  <c r="H38" i="1"/>
  <c r="D44" i="6"/>
  <c r="D47" i="6" s="1"/>
  <c r="H28" i="6"/>
  <c r="I28" i="4"/>
  <c r="I40" i="4" s="1"/>
  <c r="I44" i="4" s="1"/>
  <c r="I102" i="4" s="1"/>
  <c r="I107" i="4" s="1"/>
  <c r="K24" i="3" l="1"/>
  <c r="H38" i="6"/>
  <c r="H41" i="1"/>
  <c r="H44" i="1"/>
  <c r="H35" i="6"/>
  <c r="H44" i="6" s="1"/>
  <c r="I92" i="5"/>
  <c r="K131" i="5"/>
  <c r="K134" i="5" s="1"/>
  <c r="G131" i="5"/>
  <c r="G134" i="5" s="1"/>
  <c r="K92" i="5"/>
  <c r="G92" i="5"/>
  <c r="E17" i="3"/>
  <c r="K79" i="5"/>
  <c r="K94" i="5" s="1"/>
  <c r="G94" i="5"/>
  <c r="A3" i="4"/>
  <c r="A50" i="4" s="1"/>
  <c r="A3" i="3"/>
  <c r="A3" i="2"/>
  <c r="E73" i="4"/>
  <c r="I22" i="2"/>
  <c r="S18" i="2"/>
  <c r="W18" i="2" s="1"/>
  <c r="A93" i="4"/>
  <c r="A48" i="4"/>
  <c r="A92" i="4"/>
  <c r="I26" i="3"/>
  <c r="G26" i="3"/>
  <c r="E26" i="3"/>
  <c r="M19" i="3"/>
  <c r="I17" i="3"/>
  <c r="G17" i="3"/>
  <c r="M15" i="3"/>
  <c r="U31" i="2"/>
  <c r="Q31" i="2"/>
  <c r="O31" i="2"/>
  <c r="M31" i="2"/>
  <c r="K31" i="2"/>
  <c r="I31" i="2"/>
  <c r="G31" i="2"/>
  <c r="E31" i="2"/>
  <c r="S24" i="2"/>
  <c r="W24" i="2" s="1"/>
  <c r="U22" i="2"/>
  <c r="Q22" i="2"/>
  <c r="O22" i="2"/>
  <c r="M22" i="2"/>
  <c r="K22" i="2"/>
  <c r="G22" i="2"/>
  <c r="E22" i="2"/>
  <c r="S20" i="2"/>
  <c r="W20" i="2" s="1"/>
  <c r="D14" i="1"/>
  <c r="D17" i="1" s="1"/>
  <c r="D25" i="1" s="1"/>
  <c r="D28" i="1" s="1"/>
  <c r="D38" i="1" s="1"/>
  <c r="I131" i="5"/>
  <c r="I134" i="5" s="1"/>
  <c r="E131" i="5"/>
  <c r="E134" i="5" s="1"/>
  <c r="A105" i="5"/>
  <c r="A103" i="5"/>
  <c r="A102" i="5"/>
  <c r="A152" i="5" s="1"/>
  <c r="E92" i="5"/>
  <c r="I94" i="5"/>
  <c r="E94" i="5"/>
  <c r="A55" i="5"/>
  <c r="A53" i="5"/>
  <c r="I45" i="5"/>
  <c r="E45" i="5"/>
  <c r="I28" i="5"/>
  <c r="E28" i="5"/>
  <c r="K17" i="3"/>
  <c r="H47" i="1" l="1"/>
  <c r="H41" i="6"/>
  <c r="H47" i="6" s="1"/>
  <c r="D41" i="1"/>
  <c r="D35" i="1"/>
  <c r="M17" i="3"/>
  <c r="S22" i="2"/>
  <c r="W22" i="2"/>
  <c r="K47" i="5"/>
  <c r="E28" i="4"/>
  <c r="E40" i="4" s="1"/>
  <c r="E44" i="4" s="1"/>
  <c r="K136" i="5"/>
  <c r="E47" i="5"/>
  <c r="A135" i="4"/>
  <c r="A95" i="4"/>
  <c r="W31" i="2"/>
  <c r="S31" i="2"/>
  <c r="G136" i="5"/>
  <c r="G47" i="5"/>
  <c r="E136" i="5"/>
  <c r="I47" i="5"/>
  <c r="I136" i="5"/>
  <c r="D44" i="1" l="1"/>
  <c r="D47" i="1" s="1"/>
  <c r="E102" i="4"/>
  <c r="E107" i="4" s="1"/>
  <c r="K26" i="3"/>
  <c r="M26" i="3"/>
</calcChain>
</file>

<file path=xl/sharedStrings.xml><?xml version="1.0" encoding="utf-8"?>
<sst xmlns="http://schemas.openxmlformats.org/spreadsheetml/2006/main" count="483" uniqueCount="216">
  <si>
    <t xml:space="preserve">บริษัท ไทย โซล่าร์ เอ็นเนอร์ยี่ จำกัด (มหาชน) 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</si>
  <si>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</si>
  <si>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</si>
  <si>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</si>
  <si>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</si>
  <si>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</si>
  <si>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</si>
  <si>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</si>
  <si>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</si>
  <si>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</si>
  <si>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</si>
  <si>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</si>
  <si>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เงินฝากธนาคารที่มีข้อจำกัดในการเบิกใช้ระยะสั้น</t>
  </si>
  <si>
    <t>สินทรัพย์ทางการเงินที่วัดมูลค่าตาม</t>
  </si>
  <si>
    <t>วิธีราคาทุนตัดจำหน่าย</t>
  </si>
  <si>
    <t>ลูกหนี้การค้าและลูกหนี้อื่น</t>
  </si>
  <si>
    <t>เงินให้กู้ยืมระยะยาวแก่บริษัทย่อย</t>
  </si>
  <si>
    <t>ที่ถึงกำหนดรับชำระภายในหนึ่งปี</t>
  </si>
  <si>
    <t>สินค้าคงเหลือ</t>
  </si>
  <si>
    <t>ภาษีมูลค่าเพิ่มรอขอคืน</t>
  </si>
  <si>
    <t>ภาษีซื้อที่ยังไม่ถึงกำหนดชำระ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</si>
  <si>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</si>
  <si>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</si>
  <si>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</si>
  <si>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เงินฝากธนาคารที่มีข้อจำกัดในการเบิกใช้ระยะยาว</t>
  </si>
  <si>
    <t>ลูกหนี้จากการจำหน่ายเงินลงทุน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</si>
  <si>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</si>
  <si>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</si>
  <si>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</si>
  <si>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</si>
  <si>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</si>
  <si>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</si>
  <si>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</si>
  <si>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</si>
  <si>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</si>
  <si>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</si>
  <si>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</si>
  <si>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______________________________________     กรรมการ ______________________________________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</si>
  <si>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</si>
  <si>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</si>
  <si>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</si>
  <si>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</si>
  <si>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</si>
  <si>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เจ้าหนี้ค่าก่อสร้างและเจ้าหนี้อื่น</t>
  </si>
  <si>
    <t>เจ้าหนี้ค่าสิทธิในสัญญาซื้อขายไฟฟ้า</t>
  </si>
  <si>
    <t>ที่ถึงกำหนดชำระภายในหนึ่งปี</t>
  </si>
  <si>
    <t>หนี้สินตามสัญญาเช่า</t>
  </si>
  <si>
    <t>ส่วนของเงินกู้ยืมระยะยาว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</si>
  <si>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</si>
  <si>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</si>
  <si>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</si>
  <si>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</si>
  <si>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</si>
  <si>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หุ้นกู้</t>
  </si>
  <si>
    <t>ภาระผูกพันผลประโยชน์พนักงาน</t>
  </si>
  <si>
    <t>ประมาณการหนี้สินการรื้อถอนสินทรัพย์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</si>
  <si>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</si>
  <si>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</si>
  <si>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</si>
  <si>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</si>
  <si>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</si>
  <si>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</si>
  <si>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</si>
  <si>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</si>
  <si>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2,477,474,454 หุ้น </t>
  </si>
  <si>
    <t xml:space="preserve">   มูลค่าที่ตราไว้หุ้นละ 1 บาท</t>
  </si>
  <si>
    <t>ทุนที่ออกและเรียกชำระแล้ว</t>
  </si>
  <si>
    <t xml:space="preserve">   หุ้นสามัญจำนวน 2,117,716,281 หุ้น </t>
  </si>
  <si>
    <t xml:space="preserve">   ชำระแล้วเต็มมูลค่า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</si>
  <si>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</si>
  <si>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</si>
  <si>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</si>
  <si>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</si>
  <si>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</si>
  <si>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</si>
  <si>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</si>
  <si>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</si>
  <si>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</si>
  <si>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</si>
  <si>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รายได้เงินอุดหนุนส่วนเพิ่มราคารับซื้อไฟฟ้า</t>
  </si>
  <si>
    <t>รายได้ค่าบริหารจัดการ</t>
  </si>
  <si>
    <t>รวมรายได้</t>
  </si>
  <si>
    <t>ต้นทุนขายและบริการ</t>
  </si>
  <si>
    <t>กำไรขั้นต้น</t>
  </si>
  <si>
    <t>เงินปันผลรับ</t>
  </si>
  <si>
    <t xml:space="preserve">รายได้อื่น </t>
  </si>
  <si>
    <t xml:space="preserve">ค่าใช้จ่ายในการบริหาร     </t>
  </si>
  <si>
    <t>ต้นทุนทางการเงิน</t>
  </si>
  <si>
    <t>ส่วนแบ่งกำไรจากเงินลงทุนในการร่วมค้า</t>
  </si>
  <si>
    <t>ภาษีเงินได้</t>
  </si>
  <si>
    <t>รายการที่จะจัดประเภทรายการใหม่เป็นกำไร</t>
  </si>
  <si>
    <t xml:space="preserve">   หรือขาดทุนในภายหลัง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</si>
  <si>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</si>
  <si>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</si>
  <si>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บาท</t>
  </si>
  <si>
    <t>หมายเหตุประกอบข้อมูลทางการเงินเป็นส่วนหนึ่งของข้อมูลทางการเงินระหว่างกาลนี้</t>
  </si>
  <si>
    <t xml:space="preserve">งบแสดงการเปลี่ยนแปลงส่วนของเจ้าของ (ยังไม่ได้ตรวจสอบ)         </t>
  </si>
  <si>
    <t xml:space="preserve">ข้อมูลทางการเงินรวม                                        </t>
  </si>
  <si>
    <t>ส่วนของเจ้าของของบริษัทใหญ่</t>
  </si>
  <si>
    <t>จัดสรรแล้ว -</t>
  </si>
  <si>
    <t>การเปลี่ยนแปลง</t>
  </si>
  <si>
    <t>การป้องกัน</t>
  </si>
  <si>
    <t>รวม</t>
  </si>
  <si>
    <t>ที่ออกและ</t>
  </si>
  <si>
    <t>ส่วนเกินมูลค่า</t>
  </si>
  <si>
    <t>สำรอง</t>
  </si>
  <si>
    <t>สัดส่วนใน</t>
  </si>
  <si>
    <t>การแปลงค่า</t>
  </si>
  <si>
    <t>ความเสี่ยงใน</t>
  </si>
  <si>
    <t>ส่วนได้เสียที่ไม่มี</t>
  </si>
  <si>
    <t>เรียกชำระแล้ว</t>
  </si>
  <si>
    <t>หุ้นสามัญ</t>
  </si>
  <si>
    <t>ตามกฎหมาย</t>
  </si>
  <si>
    <t>บริษัทย่อย</t>
  </si>
  <si>
    <t>งบการเงิน</t>
  </si>
  <si>
    <t>กระแสเงินสด</t>
  </si>
  <si>
    <t>ของบริษัทใหญ่</t>
  </si>
  <si>
    <t>อำนาจควบคุม</t>
  </si>
  <si>
    <t>การเปลี่ยนแปลงในส่วนของเจ้าของสำหรับงวด</t>
  </si>
  <si>
    <t>จัดสรรเป็นสำรองตามกฎหมาย</t>
  </si>
  <si>
    <t>จัดสรรแล้ว</t>
  </si>
  <si>
    <t>สำรองตามกฎหมาย</t>
  </si>
  <si>
    <r>
      <t xml:space="preserve">งบแสดงการเปลี่ยนแปลงส่วนของเจ้าของ (ยังไม่ได้ตรวจสอบ) </t>
    </r>
    <r>
      <rPr>
        <sz val="13"/>
        <color indexed="8"/>
        <rFont val="Browallia New"/>
        <family val="2"/>
      </rPr>
      <t>(ต่อ)</t>
    </r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</si>
  <si>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</si>
  <si>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</si>
  <si>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</si>
  <si>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</si>
  <si>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</si>
  <si>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ดอกเบี้ยรับ</t>
  </si>
  <si>
    <t>ขาดทุนจากการด้อยค่าของค่าความนิยม</t>
  </si>
  <si>
    <t>การเปลี่ยนแปลงของเงินทุนหมุนเวียน</t>
  </si>
  <si>
    <r>
      <t xml:space="preserve">งบกระแสเงินสด (ยังไม่ได้ตรวจสอบ) </t>
    </r>
    <r>
      <rPr>
        <sz val="13"/>
        <color indexed="8"/>
        <rFont val="Browallia New"/>
        <family val="2"/>
      </rPr>
      <t xml:space="preserve">(ต่อ) </t>
    </r>
  </si>
  <si>
    <t>กระแสเงินสดจากกิจกรรมลงทุน</t>
  </si>
  <si>
    <t>เงินสดรับคืนเงินให้กู้ยืมระยะยาวแก่บริษัทย่อย</t>
  </si>
  <si>
    <t>เงินสดจ่ายเพื่อซื้อที่ดิน อาคารและอุปกรณ์</t>
  </si>
  <si>
    <t>เงินสดรับจากการขายอุปกรณ์</t>
  </si>
  <si>
    <t>เงินสดจ่ายเพื่อซื้อสินทรัพย์ไม่มีตัวตน</t>
  </si>
  <si>
    <t>รับดอกเบี้ย</t>
  </si>
  <si>
    <t>รับเงินปันผล</t>
  </si>
  <si>
    <t>เงินสดสุทธิ(ใช้ไปใน)ได้มาจากกิจกรรมลงทุน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</si>
  <si>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</si>
  <si>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</si>
  <si>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เงินสดจ่ายเงินปันผล</t>
  </si>
  <si>
    <t>เงินสดและรายการเทียบเท่าเงินสดต้นงวด</t>
  </si>
  <si>
    <t>ผลกระทบของอัตราแลกเปลี่ยนบนเงินสดและรายการเทียบเท่าเงินสด</t>
  </si>
  <si>
    <t>ผลกระทบจากอัตราแลกเปลี่ยนในการแปลงค่างบการเงิน</t>
  </si>
  <si>
    <t>เงินสดและรายการเทียบเท่าเงินสดสิ้นงวด</t>
  </si>
  <si>
    <t>รายการที่ไม่ใช่เงินสด</t>
  </si>
  <si>
    <t>รายการที่ไม่ใช่เงินสดที่มีสาระสำคัญมีดังนี้</t>
  </si>
  <si>
    <t>ค่าก่อสร้างโรงไฟฟ้าและซื้ออุปกรณ์ที่ยังไม่ได้ชำระเงิน</t>
  </si>
  <si>
    <t>30 มิถุนายน</t>
  </si>
  <si>
    <t xml:space="preserve">เงินสดจ่ายเพื่อซื้อเงินลงทุนในบริษัทย่อย </t>
  </si>
  <si>
    <t>เงินสดจ่ายคืนเงินกู้ยืมระยะสั้นจากสถาบันการเงิน</t>
  </si>
  <si>
    <t xml:space="preserve"> </t>
  </si>
  <si>
    <t>กำไร(ขาดทุน)ก่อนภาษีเงินได้</t>
  </si>
  <si>
    <t>กำไร(ขาดทุน)สำหรับงวด</t>
  </si>
  <si>
    <t>การแบ่งปันกำไร(ขาดทุน)สำหรับงวด</t>
  </si>
  <si>
    <t>กำไร(ขาดทุน)ต่อหุ้น</t>
  </si>
  <si>
    <t>เงินสดจ่ายคืนหนี้สินตามสัญญาเช่า</t>
  </si>
  <si>
    <t>เงินสดจ่ายคืนเงินกู้ยืมระยะยาวจากสถาบันการเงิน</t>
  </si>
  <si>
    <t>กำไรขาดทุนเบ็ดเสร็จรวมสำหรับงวด</t>
  </si>
  <si>
    <t xml:space="preserve">   ทางการเงินที่วัดมูลค่าผ่านกำไรหรือขาดทุน</t>
  </si>
  <si>
    <t>กำไรจากการวัดมูลค่ายุติธรรมของสินทรัพย์</t>
  </si>
  <si>
    <t>รายได้จากการขายและให้บริการ</t>
  </si>
  <si>
    <t>พ.ศ. 2565</t>
  </si>
  <si>
    <t>ยอดยกมาต้นงวด ณ วันที่ 1 มกราคม พ.ศ. 2565</t>
  </si>
  <si>
    <t>ยอดคงเหลือสิ้นงวด ณ วันที่ 30 มิถุนายน พ.ศ. 2565</t>
  </si>
  <si>
    <t>ส่วนของหุ้นกู้ที่ถึงกำหนดชำระภายในหนึ่งปี</t>
  </si>
  <si>
    <t>จำหน่ายเงินลงทุนในบริษัทย่อย</t>
  </si>
  <si>
    <t>เงินปันผล</t>
  </si>
  <si>
    <t>กำไรจากการขายบริษัทย่อย</t>
  </si>
  <si>
    <t>จ่ายชำระผลประโยชน์พนักงาน</t>
  </si>
  <si>
    <t>หัก   จ่ายภาษีเงินได้</t>
  </si>
  <si>
    <t>เงินสดรับสุทธิจากการขายบริษัทย่อย</t>
  </si>
  <si>
    <t>เงินสดรับจากลูกหนี้จากการจำหน่ายเงินลงทุน</t>
  </si>
  <si>
    <t>เงินสดสุทธิได้มาจาก(ใช้ไปใน)กิจกรรมจัดหาเงิน</t>
  </si>
  <si>
    <t>กำไร(ขาดทุน)สะสม</t>
  </si>
  <si>
    <t>กำไร(ขาดทุน)เบ็ดเสร็จอื่นสำหรับงวด</t>
  </si>
  <si>
    <t>กำไร(ขาดทุน)เบ็ดเสร็จรวมสำหรับงวด</t>
  </si>
  <si>
    <t>การแบ่งปันกำไร(ขาดทุน)เบ็ดเสร็จรวม</t>
  </si>
  <si>
    <t xml:space="preserve">กำไร(ขาดทุน)ต่อหุ้นพื้นฐาน </t>
  </si>
  <si>
    <t>การตัดจำหน่ายภาษีหัก ณ ที่จ่าย</t>
  </si>
  <si>
    <t>เพิ่ม   รับคืนภาษีเงินได้</t>
  </si>
  <si>
    <t>เงินสดรับจากเงินกู้ยืมระยะยาวจากสถาบันการเงิน</t>
  </si>
  <si>
    <t>เงินสดจ่ายเพื่อซื้อเงินลงทุนในสินทรัพย์ทางการเงิน</t>
  </si>
  <si>
    <t xml:space="preserve">   ที่วัดมูลค่าตามวิธีทุนตัดจำหน่าย</t>
  </si>
  <si>
    <t>เงินสดจ่ายต้นทุนการกู้ยืม</t>
  </si>
  <si>
    <t>ที่รวมอยู่ในที่ดิน อาคารและอุปกรณ์</t>
  </si>
  <si>
    <t>ณ วันที่ 30 มิถุนายน พ.ศ. 2566</t>
  </si>
  <si>
    <t>พ.ศ. 2566</t>
  </si>
  <si>
    <t>ยอดยกมาต้นงวด ณ วันที่ 1 มกราคม พ.ศ. 2566</t>
  </si>
  <si>
    <t>ยอดคงเหลือสิ้นงวด ณ วันที่ 30 มิถุนายน พ.ศ. 2566</t>
  </si>
  <si>
    <t>ยอดคงเหลือต้นงวด ณ วันที่ 1 มกราคม พ.ศ. 2566</t>
  </si>
  <si>
    <t>สำหรับงวดหกเดือนสิ้นสุดวันที่ 30 มิถุนายน พ.ศ. 2566</t>
  </si>
  <si>
    <t>สำหรับงวดสามเดือนสิ้นสุดวันที่ 30 มิถุนายน พ.ศ. 2566</t>
  </si>
  <si>
    <t xml:space="preserve">ยอดคงเหลือต้นงวด ณ วันที่ 1 มกราคม พ.ศ. 2565 </t>
  </si>
  <si>
    <t>สินทรัพย์ทางการเงินที่วัดมูลค่าด้วย</t>
  </si>
  <si>
    <t>มูลค่ายุติธรรมงบกำไรขาดทุน</t>
  </si>
  <si>
    <t>-</t>
  </si>
  <si>
    <t>เงินสดรับจากการออกหุ้นกู้</t>
  </si>
  <si>
    <t>การซื้อสินทรัพย์สิทธิการใช้ที่ยังมิได้ชำระเป็นเงินสด</t>
  </si>
  <si>
    <t>(กำไร)ขาดทุนจากอัตราแลกเปลี่ยนที่ยังไม่เกิดขึ้นจริง</t>
  </si>
  <si>
    <t>กำไร(ขาดทุน)อื่น</t>
  </si>
  <si>
    <t>ขาดทุนจากการตัดจำหน่ายอุปกรณ์</t>
  </si>
  <si>
    <t>เงินสดและรายการเทียบเท่าเงินสดเพิ่มขึ้น(ลดลง)สุทธิ</t>
  </si>
  <si>
    <t>เงินปันผลค้างจ่าย</t>
  </si>
  <si>
    <t>เงินสดไถ่ถอนหุ้นกู้</t>
  </si>
  <si>
    <t>ดอกเบี้ยจ่าย</t>
  </si>
  <si>
    <t>ค่าธรรมเนียมการได้มาเงินกู้ยืมระยะยาวและหุ้นกู้</t>
  </si>
  <si>
    <t>10.2,10.3</t>
  </si>
  <si>
    <t>เงินฝากธนาคารที่มีข้อจำกัดในการเบิกใช้ลดลง(เพิ่มขึ้น)</t>
  </si>
  <si>
    <t>โอนต้นทุนการกู้ยืมเป็นที่ดิน อาคาร อุปกรณ์</t>
  </si>
  <si>
    <t>สำรองผลประโยชน์พนักงาน</t>
  </si>
  <si>
    <t>เงินสดสุทธิได้มาจาก(ใช้ไปใน)กิจกรรมการดำเนินงาน</t>
  </si>
  <si>
    <t>เงินสดได้มาจาก(ใช้ไปใน)กิจกรรมดำเนินงาน</t>
  </si>
  <si>
    <t xml:space="preserve">   ผลต่างของอัตราแลกเปลี่ยนจากการแปลงค่างบการเงิน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</si>
</sst>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;&quot;-&quot;;@"/>
    <numFmt numFmtId="165" formatCode="_(* #,##0_);_(* \(#,##0\);_(* &quot;-&quot;??_);_(@_)"/>
    <numFmt numFmtId="166" formatCode="#,##0.00;\(#,##0.00\);&quot;-&quot;;@"/>
    <numFmt numFmtId="167" formatCode="#,##0;\(#,##0\)"/>
    <numFmt numFmtId="168" formatCode="#,##0;\(#,###\)"/>
    <numFmt numFmtId="169" formatCode="_(&quot;$&quot;* #,##0.00_);_(&quot;$&quot;* \(#,##0.00\);_(&quot;$&quot;* &quot;-&quot;??_);_(@_)"/>
    <numFmt numFmtId="170" formatCode="_ * #,##0.00_ ;_ * \-#,##0.00_ ;_ * &quot;-&quot;??_ ;_ @_ "/>
    <numFmt numFmtId="171" formatCode="#,##0.000;\(#,##0.000\);&quot;-&quot;;@"/>
    <numFmt numFmtId="172" formatCode="_-* #,##0_-;\-* #,##0_-;_-* &quot;-&quot;??_-;_-@_-"/>
  </numFmts>
  <fonts count="36"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Cordia New"/>
      <family val="2"/>
    </font>
    <font>
      <sz val="13"/>
      <color indexed="8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theme="1"/>
      <name val="Calibri"/>
      <family val="2"/>
      <scheme val="minor"/>
    </font>
    <font>
      <sz val="13"/>
      <color theme="1"/>
      <name val="Browallia New"/>
      <family val="2"/>
    </font>
    <font>
      <b/>
      <u/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sz val="10"/>
      <color theme="1"/>
      <name val="Arial"/>
      <family val="2"/>
    </font>
    <font>
      <sz val="16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0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135">
    <xf numFmtId="0" fontId="0" fillId="0" borderId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0" fontId="3" fillId="0" borderId="0"/>
    <xf numFmtId="0" fontId="8" fillId="0" borderId="0"/>
    <xf numFmtId="0" fontId="13" fillId="0" borderId="0" applyNumberFormat="0" applyFill="0" applyBorder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0" fontId="19" fillId="5" borderId="0" applyNumberFormat="0" applyBorder="0" applyAlignment="0" applyProtection="0"/>
    <xf numFmtId="0" fontId="20" fillId="6" borderId="10" applyNumberFormat="0" applyAlignment="0" applyProtection="0"/>
    <xf numFmtId="0" fontId="21" fillId="7" borderId="11" applyNumberFormat="0" applyAlignment="0" applyProtection="0"/>
    <xf numFmtId="0" fontId="22" fillId="7" borderId="10" applyNumberFormat="0" applyAlignment="0" applyProtection="0"/>
    <xf numFmtId="0" fontId="23" fillId="0" borderId="12" applyNumberFormat="0" applyFill="0" applyAlignment="0" applyProtection="0"/>
    <xf numFmtId="0" fontId="24" fillId="8" borderId="13" applyNumberFormat="0" applyAlignment="0" applyProtection="0"/>
    <xf numFmtId="0" fontId="25" fillId="0" borderId="0" applyNumberFormat="0" applyFill="0" applyBorder="0" applyAlignment="0" applyProtection="0"/>
    <xf numFmtId="0" fontId="9" fillId="9" borderId="14" applyNumberFormat="0" applyFont="0" applyAlignment="0" applyProtection="0"/>
    <xf numFmtId="0" fontId="26" fillId="0" borderId="0" applyNumberFormat="0" applyFill="0" applyBorder="0" applyAlignment="0" applyProtection="0"/>
    <xf numFmtId="0" fontId="27" fillId="0" borderId="15" applyNumberFormat="0" applyFill="0" applyAlignment="0" applyProtection="0"/>
    <xf numFmtId="0" fontId="28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28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28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28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28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28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0" fontId="29" fillId="0" borderId="0"/>
    <xf numFmtId="0" fontId="7" fillId="0" borderId="0">
      <protection locked="0"/>
    </xf>
    <xf numFmtId="9" fontId="7" fillId="0" borderId="0" applyFont="0" applyFill="0" applyBorder="0" applyAlignment="0" applyProtection="0"/>
    <xf numFmtId="0" fontId="30" fillId="0" borderId="16" applyNumberFormat="0" applyFill="0" applyBorder="0" applyAlignment="0">
      <alignment wrapText="1"/>
      <protection locked="0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0" fillId="0" borderId="16" applyNumberFormat="0" applyFill="0" applyBorder="0" applyAlignment="0">
      <alignment wrapText="1"/>
      <protection locked="0"/>
    </xf>
    <xf numFmtId="43" fontId="9" fillId="0" borderId="0" applyFont="0" applyFill="0" applyBorder="0" applyAlignment="0" applyProtection="0"/>
    <xf numFmtId="0" fontId="3" fillId="0" borderId="0"/>
    <xf numFmtId="0" fontId="31" fillId="0" borderId="0"/>
    <xf numFmtId="43" fontId="3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3" fillId="0" borderId="0"/>
    <xf numFmtId="0" fontId="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1" fillId="0" borderId="0"/>
    <xf numFmtId="9" fontId="3" fillId="0" borderId="0" applyFont="0" applyFill="0" applyBorder="0" applyAlignment="0" applyProtection="0"/>
    <xf numFmtId="0" fontId="32" fillId="0" borderId="0"/>
    <xf numFmtId="0" fontId="33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3" fillId="0" borderId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7" fillId="0" borderId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7" fillId="0" borderId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31" fillId="0" borderId="0"/>
  </cellStyleXfs>
  <cellXfs count="29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Continuous" vertical="center"/>
    </xf>
    <xf numFmtId="164" fontId="2" fillId="0" borderId="0" xfId="1" applyNumberFormat="1" applyFont="1" applyFill="1" applyBorder="1" applyAlignment="1">
      <alignment horizontal="centerContinuous" vertical="center"/>
    </xf>
    <xf numFmtId="165" fontId="2" fillId="0" borderId="0" xfId="1" applyNumberFormat="1" applyFont="1" applyFill="1" applyBorder="1" applyAlignment="1">
      <alignment horizontal="centerContinuous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164" fontId="2" fillId="0" borderId="0" xfId="1" applyNumberFormat="1" applyFont="1" applyFill="1" applyAlignment="1">
      <alignment horizontal="centerContinuous" vertical="center"/>
    </xf>
    <xf numFmtId="0" fontId="1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Continuous" vertical="center"/>
    </xf>
    <xf numFmtId="164" fontId="2" fillId="0" borderId="5" xfId="1" applyNumberFormat="1" applyFont="1" applyFill="1" applyBorder="1" applyAlignment="1">
      <alignment horizontal="centerContinuous" vertical="center"/>
    </xf>
    <xf numFmtId="165" fontId="2" fillId="0" borderId="5" xfId="1" applyNumberFormat="1" applyFont="1" applyFill="1" applyBorder="1" applyAlignment="1">
      <alignment horizontal="centerContinuous" vertical="center"/>
    </xf>
    <xf numFmtId="165" fontId="1" fillId="0" borderId="0" xfId="1" applyNumberFormat="1" applyFont="1" applyFill="1" applyBorder="1" applyAlignment="1">
      <alignment horizontal="centerContinuous" vertical="center"/>
    </xf>
    <xf numFmtId="0" fontId="10" fillId="0" borderId="0" xfId="0" applyFont="1" applyAlignment="1">
      <alignment vertical="center"/>
    </xf>
    <xf numFmtId="164" fontId="1" fillId="0" borderId="0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vertical="center"/>
    </xf>
    <xf numFmtId="164" fontId="1" fillId="0" borderId="0" xfId="1" quotePrefix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6" fontId="12" fillId="0" borderId="1" xfId="1" applyNumberFormat="1" applyFont="1" applyFill="1" applyBorder="1" applyAlignment="1">
      <alignment horizontal="right" vertical="center"/>
    </xf>
    <xf numFmtId="165" fontId="1" fillId="0" borderId="0" xfId="1" applyNumberFormat="1" applyFont="1" applyFill="1" applyBorder="1" applyAlignment="1">
      <alignment horizontal="center" vertical="center"/>
    </xf>
    <xf numFmtId="164" fontId="2" fillId="2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164" fontId="2" fillId="2" borderId="0" xfId="1" applyNumberFormat="1" applyFont="1" applyFill="1" applyAlignment="1">
      <alignment horizontal="right" vertical="center"/>
    </xf>
    <xf numFmtId="164" fontId="2" fillId="0" borderId="0" xfId="1" applyNumberFormat="1" applyFont="1" applyFill="1" applyAlignment="1">
      <alignment horizontal="right" vertical="center"/>
    </xf>
    <xf numFmtId="164" fontId="2" fillId="2" borderId="0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0" fontId="2" fillId="0" borderId="0" xfId="4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2" fillId="2" borderId="5" xfId="1" applyNumberFormat="1" applyFont="1" applyFill="1" applyBorder="1" applyAlignment="1">
      <alignment horizontal="right" vertical="center"/>
    </xf>
    <xf numFmtId="164" fontId="2" fillId="0" borderId="5" xfId="1" applyNumberFormat="1" applyFont="1" applyFill="1" applyBorder="1" applyAlignment="1">
      <alignment horizontal="right" vertical="center"/>
    </xf>
    <xf numFmtId="1" fontId="2" fillId="0" borderId="0" xfId="0" applyNumberFormat="1" applyFont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164" fontId="2" fillId="2" borderId="0" xfId="1" applyNumberFormat="1" applyFont="1" applyFill="1" applyAlignment="1">
      <alignment vertical="center"/>
    </xf>
    <xf numFmtId="164" fontId="2" fillId="0" borderId="0" xfId="1" applyNumberFormat="1" applyFont="1" applyFill="1" applyAlignment="1">
      <alignment vertical="center"/>
    </xf>
    <xf numFmtId="164" fontId="2" fillId="2" borderId="6" xfId="1" applyNumberFormat="1" applyFont="1" applyFill="1" applyBorder="1" applyAlignment="1">
      <alignment horizontal="right" vertical="center"/>
    </xf>
    <xf numFmtId="164" fontId="2" fillId="0" borderId="6" xfId="1" applyNumberFormat="1" applyFont="1" applyFill="1" applyBorder="1" applyAlignment="1">
      <alignment horizontal="right" vertical="center"/>
    </xf>
    <xf numFmtId="164" fontId="1" fillId="0" borderId="0" xfId="1" applyNumberFormat="1" applyFont="1" applyFill="1" applyAlignment="1">
      <alignment horizontal="centerContinuous" vertical="center"/>
    </xf>
    <xf numFmtId="164" fontId="1" fillId="2" borderId="0" xfId="1" applyNumberFormat="1" applyFont="1" applyFill="1" applyBorder="1" applyAlignment="1">
      <alignment horizontal="right" vertical="center"/>
    </xf>
    <xf numFmtId="164" fontId="2" fillId="2" borderId="0" xfId="1" applyNumberFormat="1" applyFont="1" applyFill="1" applyBorder="1" applyAlignment="1">
      <alignment vertical="center"/>
    </xf>
    <xf numFmtId="165" fontId="2" fillId="0" borderId="0" xfId="1" applyNumberFormat="1" applyFont="1" applyFill="1" applyAlignment="1">
      <alignment vertical="center"/>
    </xf>
    <xf numFmtId="0" fontId="2" fillId="0" borderId="0" xfId="0" quotePrefix="1" applyFont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0" fontId="6" fillId="0" borderId="0" xfId="0" applyFont="1" applyAlignment="1">
      <alignment horizontal="center" vertical="center"/>
    </xf>
    <xf numFmtId="165" fontId="6" fillId="0" borderId="0" xfId="1" applyNumberFormat="1" applyFont="1" applyFill="1" applyBorder="1" applyAlignment="1">
      <alignment horizontal="center" vertical="center"/>
    </xf>
    <xf numFmtId="164" fontId="6" fillId="2" borderId="0" xfId="1" applyNumberFormat="1" applyFont="1" applyFill="1" applyBorder="1" applyAlignment="1">
      <alignment horizontal="center" vertical="center"/>
    </xf>
    <xf numFmtId="164" fontId="6" fillId="0" borderId="0" xfId="1" applyNumberFormat="1" applyFont="1" applyFill="1" applyBorder="1" applyAlignment="1">
      <alignment horizontal="center" vertical="center"/>
    </xf>
    <xf numFmtId="164" fontId="2" fillId="2" borderId="6" xfId="3" applyNumberFormat="1" applyFont="1" applyFill="1" applyBorder="1" applyAlignment="1">
      <alignment horizontal="right" vertical="center"/>
    </xf>
    <xf numFmtId="164" fontId="2" fillId="0" borderId="6" xfId="3" applyNumberFormat="1" applyFont="1" applyFill="1" applyBorder="1" applyAlignment="1">
      <alignment horizontal="right" vertical="center"/>
    </xf>
    <xf numFmtId="165" fontId="6" fillId="0" borderId="0" xfId="1" applyNumberFormat="1" applyFont="1" applyFill="1" applyBorder="1" applyAlignment="1">
      <alignment horizontal="right" vertical="center"/>
    </xf>
    <xf numFmtId="0" fontId="2" fillId="0" borderId="0" xfId="4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0" fontId="2" fillId="0" borderId="0" xfId="4" quotePrefix="1" applyFont="1" applyAlignment="1">
      <alignment horizontal="left" vertical="center"/>
    </xf>
    <xf numFmtId="0" fontId="1" fillId="0" borderId="0" xfId="4" applyFont="1" applyAlignment="1">
      <alignment vertical="center"/>
    </xf>
    <xf numFmtId="0" fontId="1" fillId="0" borderId="0" xfId="4" quotePrefix="1" applyFont="1" applyAlignment="1">
      <alignment horizontal="left" vertical="center"/>
    </xf>
    <xf numFmtId="0" fontId="1" fillId="0" borderId="0" xfId="4" applyFont="1" applyAlignment="1">
      <alignment horizontal="left" vertical="center"/>
    </xf>
    <xf numFmtId="43" fontId="2" fillId="0" borderId="0" xfId="1" applyFont="1" applyFill="1" applyBorder="1" applyAlignment="1">
      <alignment horizontal="right" vertical="center"/>
    </xf>
    <xf numFmtId="0" fontId="2" fillId="0" borderId="5" xfId="0" applyFont="1" applyBorder="1" applyAlignment="1">
      <alignment vertical="center"/>
    </xf>
    <xf numFmtId="0" fontId="2" fillId="0" borderId="5" xfId="0" applyFont="1" applyBorder="1" applyAlignment="1">
      <alignment horizontal="justify" vertical="center" wrapText="1"/>
    </xf>
    <xf numFmtId="164" fontId="2" fillId="0" borderId="5" xfId="1" applyNumberFormat="1" applyFont="1" applyFill="1" applyBorder="1" applyAlignment="1">
      <alignment horizontal="justify" vertical="center" wrapText="1"/>
    </xf>
    <xf numFmtId="165" fontId="2" fillId="0" borderId="5" xfId="1" applyNumberFormat="1" applyFont="1" applyFill="1" applyBorder="1" applyAlignment="1">
      <alignment horizontal="justify" vertical="center" wrapText="1"/>
    </xf>
    <xf numFmtId="0" fontId="12" fillId="0" borderId="0" xfId="0" applyFont="1" applyAlignment="1">
      <alignment vertical="top"/>
    </xf>
    <xf numFmtId="166" fontId="12" fillId="0" borderId="0" xfId="1" applyNumberFormat="1" applyFont="1" applyFill="1" applyBorder="1" applyAlignment="1">
      <alignment horizontal="right"/>
    </xf>
    <xf numFmtId="166" fontId="10" fillId="0" borderId="0" xfId="1" applyNumberFormat="1" applyFont="1" applyFill="1" applyAlignment="1">
      <alignment horizontal="right" vertical="top"/>
    </xf>
    <xf numFmtId="0" fontId="10" fillId="0" borderId="0" xfId="0" applyFont="1" applyAlignment="1">
      <alignment vertical="top"/>
    </xf>
    <xf numFmtId="166" fontId="10" fillId="0" borderId="0" xfId="1" applyNumberFormat="1" applyFont="1" applyFill="1" applyBorder="1" applyAlignment="1">
      <alignment horizontal="right" vertical="top"/>
    </xf>
    <xf numFmtId="166" fontId="10" fillId="0" borderId="1" xfId="1" applyNumberFormat="1" applyFont="1" applyFill="1" applyBorder="1" applyAlignment="1">
      <alignment horizontal="right" vertical="top"/>
    </xf>
    <xf numFmtId="0" fontId="10" fillId="0" borderId="1" xfId="0" applyFont="1" applyBorder="1" applyAlignment="1">
      <alignment vertical="top"/>
    </xf>
    <xf numFmtId="165" fontId="10" fillId="0" borderId="0" xfId="1" applyNumberFormat="1" applyFont="1" applyFill="1" applyBorder="1" applyAlignment="1">
      <alignment vertical="top"/>
    </xf>
    <xf numFmtId="165" fontId="10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right" vertical="top"/>
    </xf>
    <xf numFmtId="166" fontId="1" fillId="0" borderId="0" xfId="1" applyNumberFormat="1" applyFont="1" applyFill="1" applyBorder="1" applyAlignment="1">
      <alignment horizontal="right" vertical="top"/>
    </xf>
    <xf numFmtId="164" fontId="10" fillId="0" borderId="0" xfId="0" applyNumberFormat="1" applyFont="1" applyAlignment="1">
      <alignment vertical="top"/>
    </xf>
    <xf numFmtId="164" fontId="12" fillId="0" borderId="0" xfId="0" applyNumberFormat="1" applyFont="1" applyAlignment="1">
      <alignment horizontal="right" vertical="center"/>
    </xf>
    <xf numFmtId="166" fontId="12" fillId="2" borderId="0" xfId="1" applyNumberFormat="1" applyFont="1" applyFill="1" applyBorder="1" applyAlignment="1">
      <alignment horizontal="right" vertical="center"/>
    </xf>
    <xf numFmtId="166" fontId="12" fillId="0" borderId="0" xfId="1" applyNumberFormat="1" applyFont="1" applyFill="1" applyBorder="1" applyAlignment="1">
      <alignment horizontal="right" vertical="center"/>
    </xf>
    <xf numFmtId="166" fontId="10" fillId="2" borderId="0" xfId="1" applyNumberFormat="1" applyFont="1" applyFill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64" fontId="10" fillId="2" borderId="0" xfId="1" applyNumberFormat="1" applyFont="1" applyFill="1" applyBorder="1" applyAlignment="1">
      <alignment horizontal="right" vertical="top"/>
    </xf>
    <xf numFmtId="164" fontId="10" fillId="0" borderId="0" xfId="1" applyNumberFormat="1" applyFont="1" applyFill="1" applyBorder="1" applyAlignment="1">
      <alignment horizontal="right" vertical="top"/>
    </xf>
    <xf numFmtId="164" fontId="10" fillId="2" borderId="1" xfId="1" applyNumberFormat="1" applyFont="1" applyFill="1" applyBorder="1" applyAlignment="1">
      <alignment horizontal="right" vertical="top"/>
    </xf>
    <xf numFmtId="164" fontId="10" fillId="0" borderId="1" xfId="1" applyNumberFormat="1" applyFont="1" applyFill="1" applyBorder="1" applyAlignment="1">
      <alignment horizontal="right" vertical="top"/>
    </xf>
    <xf numFmtId="164" fontId="10" fillId="2" borderId="0" xfId="1" applyNumberFormat="1" applyFont="1" applyFill="1" applyAlignment="1">
      <alignment horizontal="right" vertical="top"/>
    </xf>
    <xf numFmtId="164" fontId="10" fillId="0" borderId="0" xfId="1" applyNumberFormat="1" applyFont="1" applyFill="1" applyAlignment="1">
      <alignment horizontal="right" vertical="top"/>
    </xf>
    <xf numFmtId="164" fontId="10" fillId="2" borderId="0" xfId="0" applyNumberFormat="1" applyFont="1" applyFill="1" applyAlignment="1">
      <alignment horizontal="right" vertical="top"/>
    </xf>
    <xf numFmtId="165" fontId="10" fillId="0" borderId="0" xfId="1" applyNumberFormat="1" applyFont="1" applyFill="1" applyBorder="1" applyAlignment="1">
      <alignment horizontal="right" vertical="center"/>
    </xf>
    <xf numFmtId="164" fontId="10" fillId="0" borderId="0" xfId="1" applyNumberFormat="1" applyFont="1" applyFill="1" applyBorder="1" applyAlignment="1">
      <alignment horizontal="right" vertical="center"/>
    </xf>
    <xf numFmtId="164" fontId="10" fillId="2" borderId="0" xfId="1" applyNumberFormat="1" applyFont="1" applyFill="1" applyBorder="1" applyAlignment="1">
      <alignment horizontal="right" vertical="center"/>
    </xf>
    <xf numFmtId="164" fontId="2" fillId="2" borderId="1" xfId="1" applyNumberFormat="1" applyFont="1" applyFill="1" applyBorder="1" applyAlignment="1">
      <alignment horizontal="right" vertical="center"/>
    </xf>
    <xf numFmtId="164" fontId="2" fillId="0" borderId="1" xfId="1" applyNumberFormat="1" applyFont="1" applyFill="1" applyBorder="1" applyAlignment="1">
      <alignment horizontal="right" vertical="center"/>
    </xf>
    <xf numFmtId="164" fontId="10" fillId="2" borderId="0" xfId="1" applyNumberFormat="1" applyFont="1" applyFill="1" applyBorder="1" applyAlignment="1">
      <alignment horizontal="right"/>
    </xf>
    <xf numFmtId="164" fontId="10" fillId="0" borderId="0" xfId="1" applyNumberFormat="1" applyFont="1" applyFill="1" applyBorder="1" applyAlignment="1">
      <alignment horizontal="right"/>
    </xf>
    <xf numFmtId="165" fontId="12" fillId="0" borderId="0" xfId="1" applyNumberFormat="1" applyFont="1" applyFill="1" applyBorder="1" applyAlignment="1">
      <alignment horizontal="right"/>
    </xf>
    <xf numFmtId="164" fontId="10" fillId="2" borderId="2" xfId="0" applyNumberFormat="1" applyFont="1" applyFill="1" applyBorder="1" applyAlignment="1">
      <alignment horizontal="right"/>
    </xf>
    <xf numFmtId="166" fontId="10" fillId="2" borderId="0" xfId="1" applyNumberFormat="1" applyFont="1" applyFill="1" applyBorder="1" applyAlignment="1">
      <alignment horizontal="right" vertical="center"/>
    </xf>
    <xf numFmtId="166" fontId="10" fillId="0" borderId="0" xfId="1" applyNumberFormat="1" applyFont="1" applyFill="1" applyBorder="1" applyAlignment="1">
      <alignment horizontal="right" vertical="center"/>
    </xf>
    <xf numFmtId="3" fontId="10" fillId="0" borderId="0" xfId="1" applyNumberFormat="1" applyFont="1" applyFill="1" applyBorder="1" applyAlignment="1">
      <alignment vertical="top"/>
    </xf>
    <xf numFmtId="166" fontId="10" fillId="2" borderId="0" xfId="1" applyNumberFormat="1" applyFont="1" applyFill="1" applyBorder="1" applyAlignment="1">
      <alignment horizontal="right" vertical="top"/>
    </xf>
    <xf numFmtId="164" fontId="10" fillId="0" borderId="0" xfId="0" applyNumberFormat="1" applyFont="1" applyAlignment="1">
      <alignment vertical="center"/>
    </xf>
    <xf numFmtId="164" fontId="10" fillId="2" borderId="2" xfId="1" applyNumberFormat="1" applyFont="1" applyFill="1" applyBorder="1" applyAlignment="1">
      <alignment horizontal="right" vertical="center"/>
    </xf>
    <xf numFmtId="164" fontId="10" fillId="0" borderId="2" xfId="1" applyNumberFormat="1" applyFont="1" applyFill="1" applyBorder="1" applyAlignment="1">
      <alignment horizontal="right" vertical="center"/>
    </xf>
    <xf numFmtId="164" fontId="10" fillId="0" borderId="0" xfId="0" applyNumberFormat="1" applyFont="1" applyAlignment="1">
      <alignment horizontal="right" vertical="center"/>
    </xf>
    <xf numFmtId="166" fontId="2" fillId="0" borderId="0" xfId="1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vertical="center"/>
    </xf>
    <xf numFmtId="166" fontId="10" fillId="0" borderId="1" xfId="1" applyNumberFormat="1" applyFont="1" applyFill="1" applyBorder="1" applyAlignment="1">
      <alignment horizontal="right" vertical="center"/>
    </xf>
    <xf numFmtId="43" fontId="10" fillId="0" borderId="1" xfId="1" applyFont="1" applyFill="1" applyBorder="1" applyAlignment="1">
      <alignment horizontal="right" vertical="center"/>
    </xf>
    <xf numFmtId="0" fontId="12" fillId="0" borderId="0" xfId="0" applyFont="1" applyAlignment="1">
      <alignment vertical="center"/>
    </xf>
    <xf numFmtId="167" fontId="12" fillId="0" borderId="1" xfId="0" applyNumberFormat="1" applyFont="1" applyBorder="1" applyAlignment="1">
      <alignment vertical="center"/>
    </xf>
    <xf numFmtId="164" fontId="12" fillId="0" borderId="0" xfId="0" applyNumberFormat="1" applyFont="1" applyAlignment="1">
      <alignment horizontal="center" vertical="top"/>
    </xf>
    <xf numFmtId="167" fontId="12" fillId="0" borderId="0" xfId="0" applyNumberFormat="1" applyFont="1" applyAlignment="1">
      <alignment horizontal="center" vertical="top"/>
    </xf>
    <xf numFmtId="167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vertical="top"/>
    </xf>
    <xf numFmtId="167" fontId="12" fillId="0" borderId="1" xfId="0" applyNumberFormat="1" applyFont="1" applyBorder="1" applyAlignment="1">
      <alignment vertical="top"/>
    </xf>
    <xf numFmtId="0" fontId="12" fillId="0" borderId="1" xfId="0" applyFont="1" applyBorder="1" applyAlignment="1">
      <alignment vertical="top"/>
    </xf>
    <xf numFmtId="164" fontId="12" fillId="0" borderId="1" xfId="0" applyNumberFormat="1" applyFont="1" applyBorder="1" applyAlignment="1">
      <alignment horizontal="center" vertical="top"/>
    </xf>
    <xf numFmtId="164" fontId="12" fillId="0" borderId="1" xfId="0" applyNumberFormat="1" applyFont="1" applyBorder="1" applyAlignment="1">
      <alignment horizontal="right" vertical="top"/>
    </xf>
    <xf numFmtId="167" fontId="12" fillId="0" borderId="1" xfId="0" applyNumberFormat="1" applyFont="1" applyBorder="1" applyAlignment="1">
      <alignment horizontal="right" vertical="top"/>
    </xf>
    <xf numFmtId="0" fontId="12" fillId="0" borderId="0" xfId="5" applyFont="1" applyAlignment="1">
      <alignment vertical="top"/>
    </xf>
    <xf numFmtId="164" fontId="12" fillId="0" borderId="0" xfId="5" applyNumberFormat="1" applyFont="1" applyAlignment="1">
      <alignment horizontal="right" vertical="top"/>
    </xf>
    <xf numFmtId="167" fontId="12" fillId="0" borderId="0" xfId="5" applyNumberFormat="1" applyFont="1" applyAlignment="1">
      <alignment horizontal="center" vertical="top"/>
    </xf>
    <xf numFmtId="164" fontId="12" fillId="0" borderId="0" xfId="5" quotePrefix="1" applyNumberFormat="1" applyFont="1" applyAlignment="1">
      <alignment horizontal="right" vertical="top"/>
    </xf>
    <xf numFmtId="167" fontId="12" fillId="0" borderId="0" xfId="5" applyNumberFormat="1" applyFont="1" applyAlignment="1">
      <alignment horizontal="right" vertical="top"/>
    </xf>
    <xf numFmtId="0" fontId="10" fillId="0" borderId="0" xfId="5" applyFont="1" applyAlignment="1">
      <alignment vertical="top"/>
    </xf>
    <xf numFmtId="164" fontId="12" fillId="0" borderId="1" xfId="0" applyNumberFormat="1" applyFont="1" applyBorder="1" applyAlignment="1">
      <alignment horizontal="right" vertical="center"/>
    </xf>
    <xf numFmtId="164" fontId="10" fillId="0" borderId="0" xfId="5" applyNumberFormat="1" applyFont="1" applyAlignment="1">
      <alignment horizontal="right" vertical="center"/>
    </xf>
    <xf numFmtId="164" fontId="10" fillId="0" borderId="0" xfId="5" applyNumberFormat="1" applyFont="1" applyAlignment="1">
      <alignment horizontal="right" vertical="top"/>
    </xf>
    <xf numFmtId="167" fontId="10" fillId="0" borderId="0" xfId="5" applyNumberFormat="1" applyFont="1" applyAlignment="1">
      <alignment horizontal="right" vertical="center"/>
    </xf>
    <xf numFmtId="164" fontId="10" fillId="0" borderId="1" xfId="5" applyNumberFormat="1" applyFont="1" applyBorder="1" applyAlignment="1">
      <alignment horizontal="right" vertical="center"/>
    </xf>
    <xf numFmtId="164" fontId="10" fillId="0" borderId="0" xfId="7" applyNumberFormat="1" applyFont="1" applyAlignment="1">
      <alignment horizontal="right" vertical="center"/>
    </xf>
    <xf numFmtId="164" fontId="10" fillId="0" borderId="2" xfId="5" applyNumberFormat="1" applyFont="1" applyBorder="1" applyAlignment="1">
      <alignment horizontal="right" vertical="top"/>
    </xf>
    <xf numFmtId="167" fontId="10" fillId="0" borderId="0" xfId="5" applyNumberFormat="1" applyFont="1" applyAlignment="1">
      <alignment horizontal="right" vertical="top"/>
    </xf>
    <xf numFmtId="164" fontId="10" fillId="2" borderId="0" xfId="5" applyNumberFormat="1" applyFont="1" applyFill="1" applyAlignment="1">
      <alignment horizontal="right" vertical="top"/>
    </xf>
    <xf numFmtId="165" fontId="10" fillId="2" borderId="0" xfId="1" applyNumberFormat="1" applyFont="1" applyFill="1" applyBorder="1" applyAlignment="1">
      <alignment vertical="top"/>
    </xf>
    <xf numFmtId="164" fontId="10" fillId="2" borderId="0" xfId="5" applyNumberFormat="1" applyFont="1" applyFill="1" applyAlignment="1">
      <alignment horizontal="right" vertical="center"/>
    </xf>
    <xf numFmtId="164" fontId="10" fillId="2" borderId="1" xfId="5" applyNumberFormat="1" applyFont="1" applyFill="1" applyBorder="1" applyAlignment="1">
      <alignment horizontal="right" vertical="center"/>
    </xf>
    <xf numFmtId="164" fontId="10" fillId="2" borderId="0" xfId="7" applyNumberFormat="1" applyFont="1" applyFill="1" applyAlignment="1">
      <alignment horizontal="right" vertical="center"/>
    </xf>
    <xf numFmtId="164" fontId="10" fillId="2" borderId="2" xfId="5" applyNumberFormat="1" applyFont="1" applyFill="1" applyBorder="1" applyAlignment="1">
      <alignment horizontal="right" vertical="top"/>
    </xf>
    <xf numFmtId="164" fontId="10" fillId="0" borderId="1" xfId="0" applyNumberFormat="1" applyFont="1" applyBorder="1" applyAlignment="1">
      <alignment horizontal="center" vertical="top"/>
    </xf>
    <xf numFmtId="167" fontId="10" fillId="0" borderId="1" xfId="0" applyNumberFormat="1" applyFont="1" applyBorder="1" applyAlignment="1">
      <alignment horizontal="center" vertical="top"/>
    </xf>
    <xf numFmtId="164" fontId="10" fillId="0" borderId="1" xfId="0" applyNumberFormat="1" applyFont="1" applyBorder="1" applyAlignment="1">
      <alignment horizontal="right" vertical="top"/>
    </xf>
    <xf numFmtId="167" fontId="10" fillId="0" borderId="1" xfId="0" applyNumberFormat="1" applyFont="1" applyBorder="1" applyAlignment="1">
      <alignment horizontal="right" vertical="top"/>
    </xf>
    <xf numFmtId="164" fontId="10" fillId="0" borderId="0" xfId="0" applyNumberFormat="1" applyFont="1" applyAlignment="1">
      <alignment horizontal="center" vertical="top"/>
    </xf>
    <xf numFmtId="167" fontId="10" fillId="0" borderId="0" xfId="0" applyNumberFormat="1" applyFont="1" applyAlignment="1">
      <alignment horizontal="center" vertical="top"/>
    </xf>
    <xf numFmtId="167" fontId="10" fillId="0" borderId="0" xfId="0" applyNumberFormat="1" applyFont="1" applyAlignment="1">
      <alignment horizontal="right" vertical="top"/>
    </xf>
    <xf numFmtId="164" fontId="10" fillId="0" borderId="1" xfId="0" applyNumberFormat="1" applyFont="1" applyBorder="1" applyAlignment="1">
      <alignment horizontal="right" vertical="center"/>
    </xf>
    <xf numFmtId="164" fontId="12" fillId="2" borderId="0" xfId="0" applyNumberFormat="1" applyFont="1" applyFill="1" applyAlignment="1">
      <alignment horizontal="right" vertical="center"/>
    </xf>
    <xf numFmtId="166" fontId="10" fillId="2" borderId="0" xfId="0" applyNumberFormat="1" applyFont="1" applyFill="1" applyAlignment="1">
      <alignment horizontal="right" vertical="center"/>
    </xf>
    <xf numFmtId="164" fontId="10" fillId="2" borderId="0" xfId="1" applyNumberFormat="1" applyFont="1" applyFill="1" applyAlignment="1">
      <alignment horizontal="right" vertical="center"/>
    </xf>
    <xf numFmtId="164" fontId="10" fillId="0" borderId="0" xfId="1" applyNumberFormat="1" applyFont="1" applyFill="1" applyAlignment="1">
      <alignment horizontal="right" vertical="center"/>
    </xf>
    <xf numFmtId="164" fontId="10" fillId="2" borderId="1" xfId="1" applyNumberFormat="1" applyFont="1" applyFill="1" applyBorder="1" applyAlignment="1">
      <alignment horizontal="right" vertical="center"/>
    </xf>
    <xf numFmtId="164" fontId="10" fillId="0" borderId="1" xfId="1" applyNumberFormat="1" applyFont="1" applyFill="1" applyBorder="1" applyAlignment="1">
      <alignment horizontal="right" vertical="center"/>
    </xf>
    <xf numFmtId="43" fontId="10" fillId="0" borderId="0" xfId="1" applyFont="1" applyFill="1" applyBorder="1" applyAlignment="1">
      <alignment horizontal="right" vertical="center"/>
    </xf>
    <xf numFmtId="43" fontId="10" fillId="0" borderId="0" xfId="1" applyFont="1" applyFill="1" applyBorder="1" applyAlignment="1">
      <alignment horizontal="center" vertical="center"/>
    </xf>
    <xf numFmtId="164" fontId="10" fillId="2" borderId="0" xfId="0" applyNumberFormat="1" applyFont="1" applyFill="1" applyAlignment="1">
      <alignment horizontal="right" vertical="center"/>
    </xf>
    <xf numFmtId="165" fontId="2" fillId="0" borderId="0" xfId="1" applyNumberFormat="1" applyFont="1" applyFill="1" applyAlignment="1">
      <alignment horizontal="center" vertical="center"/>
    </xf>
    <xf numFmtId="164" fontId="10" fillId="2" borderId="3" xfId="1" applyNumberFormat="1" applyFont="1" applyFill="1" applyBorder="1" applyAlignment="1">
      <alignment horizontal="right" vertical="center"/>
    </xf>
    <xf numFmtId="164" fontId="10" fillId="0" borderId="3" xfId="1" applyNumberFormat="1" applyFont="1" applyFill="1" applyBorder="1" applyAlignment="1">
      <alignment horizontal="right" vertical="center"/>
    </xf>
    <xf numFmtId="165" fontId="10" fillId="0" borderId="0" xfId="1" applyNumberFormat="1" applyFont="1" applyFill="1" applyBorder="1" applyAlignment="1">
      <alignment horizontal="center" vertical="center"/>
    </xf>
    <xf numFmtId="165" fontId="10" fillId="0" borderId="0" xfId="1" applyNumberFormat="1" applyFont="1" applyFill="1" applyAlignment="1">
      <alignment horizontal="center" vertical="center"/>
    </xf>
    <xf numFmtId="166" fontId="10" fillId="2" borderId="3" xfId="1" applyNumberFormat="1" applyFont="1" applyFill="1" applyBorder="1" applyAlignment="1">
      <alignment horizontal="right" vertical="center"/>
    </xf>
    <xf numFmtId="166" fontId="10" fillId="0" borderId="3" xfId="1" applyNumberFormat="1" applyFont="1" applyFill="1" applyBorder="1" applyAlignment="1">
      <alignment horizontal="right" vertical="center"/>
    </xf>
    <xf numFmtId="166" fontId="10" fillId="2" borderId="0" xfId="1" applyNumberFormat="1" applyFont="1" applyFill="1" applyAlignment="1">
      <alignment horizontal="right" vertical="center"/>
    </xf>
    <xf numFmtId="166" fontId="10" fillId="0" borderId="0" xfId="1" applyNumberFormat="1" applyFont="1" applyFill="1" applyAlignment="1">
      <alignment horizontal="right" vertical="center"/>
    </xf>
    <xf numFmtId="0" fontId="10" fillId="0" borderId="1" xfId="1" applyNumberFormat="1" applyFont="1" applyFill="1" applyBorder="1" applyAlignment="1">
      <alignment horizontal="right" vertical="center"/>
    </xf>
    <xf numFmtId="0" fontId="10" fillId="0" borderId="1" xfId="1" applyNumberFormat="1" applyFont="1" applyFill="1" applyBorder="1" applyAlignment="1">
      <alignment horizontal="center" vertical="center"/>
    </xf>
    <xf numFmtId="164" fontId="10" fillId="0" borderId="0" xfId="1" applyNumberFormat="1" applyFont="1" applyFill="1" applyBorder="1" applyAlignment="1">
      <alignment horizontal="left" vertical="center"/>
    </xf>
    <xf numFmtId="165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0" xfId="0" quotePrefix="1" applyFont="1" applyAlignment="1">
      <alignment horizontal="left" vertical="center"/>
    </xf>
    <xf numFmtId="0" fontId="1" fillId="0" borderId="0" xfId="6" applyFont="1" applyAlignment="1">
      <alignment vertical="top"/>
    </xf>
    <xf numFmtId="37" fontId="1" fillId="0" borderId="0" xfId="0" applyNumberFormat="1" applyFont="1" applyAlignment="1">
      <alignment vertical="center"/>
    </xf>
    <xf numFmtId="37" fontId="1" fillId="0" borderId="0" xfId="0" applyNumberFormat="1" applyFont="1"/>
    <xf numFmtId="37" fontId="2" fillId="0" borderId="0" xfId="0" applyNumberFormat="1" applyFont="1"/>
    <xf numFmtId="0" fontId="1" fillId="0" borderId="0" xfId="0" applyFont="1" applyAlignment="1">
      <alignment vertical="top"/>
    </xf>
    <xf numFmtId="0" fontId="2" fillId="0" borderId="0" xfId="6" applyFont="1" applyAlignment="1">
      <alignment vertical="top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top"/>
    </xf>
    <xf numFmtId="0" fontId="1" fillId="0" borderId="0" xfId="0" quotePrefix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2" fillId="0" borderId="0" xfId="5" applyFont="1" applyAlignment="1">
      <alignment vertical="center"/>
    </xf>
    <xf numFmtId="167" fontId="12" fillId="0" borderId="1" xfId="0" applyNumberFormat="1" applyFont="1" applyBorder="1" applyAlignment="1">
      <alignment horizontal="center" vertical="top"/>
    </xf>
    <xf numFmtId="164" fontId="12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vertical="center"/>
    </xf>
    <xf numFmtId="0" fontId="12" fillId="0" borderId="1" xfId="0" applyFont="1" applyBorder="1" applyAlignment="1">
      <alignment vertical="center"/>
    </xf>
    <xf numFmtId="164" fontId="12" fillId="0" borderId="1" xfId="0" applyNumberFormat="1" applyFont="1" applyBorder="1" applyAlignment="1">
      <alignment horizontal="center" vertical="center"/>
    </xf>
    <xf numFmtId="164" fontId="12" fillId="0" borderId="0" xfId="5" applyNumberFormat="1" applyFont="1" applyAlignment="1">
      <alignment horizontal="center" vertical="center"/>
    </xf>
    <xf numFmtId="164" fontId="12" fillId="0" borderId="0" xfId="5" applyNumberFormat="1" applyFont="1" applyAlignment="1">
      <alignment horizontal="right" vertical="center"/>
    </xf>
    <xf numFmtId="164" fontId="12" fillId="0" borderId="0" xfId="5" quotePrefix="1" applyNumberFormat="1" applyFont="1" applyAlignment="1">
      <alignment horizontal="right" vertical="center"/>
    </xf>
    <xf numFmtId="0" fontId="10" fillId="0" borderId="0" xfId="5" applyFont="1" applyAlignment="1">
      <alignment vertical="center"/>
    </xf>
    <xf numFmtId="164" fontId="12" fillId="0" borderId="1" xfId="5" applyNumberFormat="1" applyFont="1" applyBorder="1" applyAlignment="1">
      <alignment horizontal="right" vertical="center"/>
    </xf>
    <xf numFmtId="0" fontId="2" fillId="0" borderId="0" xfId="5" applyFont="1" applyAlignment="1">
      <alignment vertical="top"/>
    </xf>
    <xf numFmtId="165" fontId="10" fillId="0" borderId="0" xfId="1" applyNumberFormat="1" applyFont="1" applyAlignment="1">
      <alignment vertical="center"/>
    </xf>
    <xf numFmtId="164" fontId="10" fillId="0" borderId="1" xfId="7" applyNumberFormat="1" applyFont="1" applyBorder="1" applyAlignment="1">
      <alignment horizontal="right" vertical="center"/>
    </xf>
    <xf numFmtId="164" fontId="10" fillId="0" borderId="2" xfId="5" applyNumberFormat="1" applyFont="1" applyBorder="1" applyAlignment="1">
      <alignment horizontal="right" vertical="center"/>
    </xf>
    <xf numFmtId="43" fontId="10" fillId="0" borderId="0" xfId="1" applyFont="1" applyFill="1" applyBorder="1" applyAlignment="1">
      <alignment vertical="center"/>
    </xf>
    <xf numFmtId="165" fontId="10" fillId="0" borderId="0" xfId="1" applyNumberFormat="1" applyFont="1" applyFill="1" applyAlignment="1">
      <alignment vertical="center"/>
    </xf>
    <xf numFmtId="164" fontId="10" fillId="2" borderId="0" xfId="0" applyNumberFormat="1" applyFont="1" applyFill="1" applyAlignment="1">
      <alignment vertical="center"/>
    </xf>
    <xf numFmtId="164" fontId="10" fillId="2" borderId="1" xfId="0" applyNumberFormat="1" applyFont="1" applyFill="1" applyBorder="1" applyAlignment="1">
      <alignment horizontal="right" vertical="center"/>
    </xf>
    <xf numFmtId="164" fontId="10" fillId="2" borderId="1" xfId="7" applyNumberFormat="1" applyFont="1" applyFill="1" applyBorder="1" applyAlignment="1">
      <alignment horizontal="right" vertical="center"/>
    </xf>
    <xf numFmtId="164" fontId="10" fillId="2" borderId="2" xfId="5" applyNumberFormat="1" applyFont="1" applyFill="1" applyBorder="1" applyAlignment="1">
      <alignment horizontal="right" vertical="center"/>
    </xf>
    <xf numFmtId="164" fontId="10" fillId="0" borderId="1" xfId="0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Continuous" vertical="top"/>
    </xf>
    <xf numFmtId="167" fontId="12" fillId="0" borderId="0" xfId="0" applyNumberFormat="1" applyFont="1" applyAlignment="1">
      <alignment horizontal="centerContinuous"/>
    </xf>
    <xf numFmtId="37" fontId="12" fillId="0" borderId="0" xfId="0" applyNumberFormat="1" applyFont="1" applyAlignment="1">
      <alignment horizontal="left" vertical="top"/>
    </xf>
    <xf numFmtId="164" fontId="10" fillId="0" borderId="0" xfId="0" applyNumberFormat="1" applyFont="1" applyAlignment="1">
      <alignment horizontal="centerContinuous" vertical="top"/>
    </xf>
    <xf numFmtId="0" fontId="12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horizontal="centerContinuous" vertical="top"/>
    </xf>
    <xf numFmtId="164" fontId="10" fillId="0" borderId="1" xfId="0" applyNumberFormat="1" applyFont="1" applyBorder="1" applyAlignment="1">
      <alignment horizontal="centerContinuous" vertical="top"/>
    </xf>
    <xf numFmtId="0" fontId="10" fillId="0" borderId="0" xfId="0" applyFont="1" applyAlignment="1">
      <alignment horizontal="center" vertical="top"/>
    </xf>
    <xf numFmtId="0" fontId="12" fillId="0" borderId="0" xfId="0" applyFont="1" applyAlignment="1">
      <alignment horizontal="centerContinuous" vertical="top"/>
    </xf>
    <xf numFmtId="164" fontId="2" fillId="0" borderId="0" xfId="0" applyNumberFormat="1" applyFont="1" applyAlignment="1">
      <alignment vertical="top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165" fontId="12" fillId="0" borderId="0" xfId="0" applyNumberFormat="1" applyFont="1" applyAlignment="1">
      <alignment horizontal="right" vertical="top"/>
    </xf>
    <xf numFmtId="165" fontId="10" fillId="0" borderId="0" xfId="0" applyNumberFormat="1" applyFont="1" applyAlignment="1">
      <alignment vertical="top"/>
    </xf>
    <xf numFmtId="165" fontId="12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10" fillId="0" borderId="0" xfId="6" applyFont="1" applyAlignment="1">
      <alignment vertical="top"/>
    </xf>
    <xf numFmtId="0" fontId="12" fillId="0" borderId="0" xfId="0" applyFont="1" applyAlignment="1">
      <alignment horizontal="center"/>
    </xf>
    <xf numFmtId="164" fontId="12" fillId="0" borderId="0" xfId="0" applyNumberFormat="1" applyFont="1" applyAlignment="1">
      <alignment horizontal="right"/>
    </xf>
    <xf numFmtId="165" fontId="10" fillId="0" borderId="0" xfId="0" applyNumberFormat="1" applyFont="1"/>
    <xf numFmtId="0" fontId="10" fillId="0" borderId="0" xfId="0" applyFont="1"/>
    <xf numFmtId="164" fontId="2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/>
    </xf>
    <xf numFmtId="0" fontId="12" fillId="0" borderId="0" xfId="6" applyFont="1" applyAlignment="1">
      <alignment vertical="top"/>
    </xf>
    <xf numFmtId="37" fontId="12" fillId="0" borderId="0" xfId="0" applyNumberFormat="1" applyFont="1" applyAlignment="1">
      <alignment vertical="center"/>
    </xf>
    <xf numFmtId="37" fontId="10" fillId="0" borderId="0" xfId="0" applyNumberFormat="1" applyFont="1"/>
    <xf numFmtId="0" fontId="10" fillId="0" borderId="0" xfId="0" applyFont="1" applyAlignment="1">
      <alignment horizontal="centerContinuous" vertical="center"/>
    </xf>
    <xf numFmtId="166" fontId="10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centerContinuous" vertical="center"/>
    </xf>
    <xf numFmtId="0" fontId="12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Continuous" vertical="center"/>
    </xf>
    <xf numFmtId="164" fontId="10" fillId="0" borderId="1" xfId="0" applyNumberFormat="1" applyFont="1" applyBorder="1" applyAlignment="1">
      <alignment horizontal="centerContinuous" vertical="center"/>
    </xf>
    <xf numFmtId="0" fontId="11" fillId="0" borderId="0" xfId="0" applyFont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12" fillId="0" borderId="0" xfId="0" applyFont="1" applyAlignment="1" applyProtection="1">
      <alignment vertical="center"/>
      <protection locked="0"/>
    </xf>
    <xf numFmtId="0" fontId="10" fillId="0" borderId="0" xfId="0" applyFont="1" applyAlignment="1">
      <alignment horizontal="justify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quotePrefix="1" applyFont="1" applyAlignment="1">
      <alignment horizontal="left" vertical="center"/>
    </xf>
    <xf numFmtId="0" fontId="2" fillId="0" borderId="0" xfId="0" applyFont="1" applyAlignment="1">
      <alignment horizontal="justify" vertical="center" wrapText="1"/>
    </xf>
    <xf numFmtId="0" fontId="12" fillId="0" borderId="1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0" fillId="0" borderId="0" xfId="8" applyFont="1"/>
    <xf numFmtId="0" fontId="4" fillId="0" borderId="0" xfId="8" applyFont="1"/>
    <xf numFmtId="0" fontId="10" fillId="0" borderId="1" xfId="0" applyFont="1" applyBorder="1" applyAlignment="1">
      <alignment horizontal="justify" vertical="center"/>
    </xf>
    <xf numFmtId="0" fontId="10" fillId="0" borderId="0" xfId="0" applyFont="1" applyAlignment="1">
      <alignment horizontal="justify" vertical="center"/>
    </xf>
    <xf numFmtId="165" fontId="10" fillId="0" borderId="0" xfId="0" applyNumberFormat="1" applyFont="1" applyAlignment="1">
      <alignment horizontal="right" vertical="center"/>
    </xf>
    <xf numFmtId="166" fontId="1" fillId="0" borderId="1" xfId="1" applyNumberFormat="1" applyFont="1" applyFill="1" applyBorder="1" applyAlignment="1">
      <alignment horizontal="right" vertical="center"/>
    </xf>
    <xf numFmtId="0" fontId="10" fillId="0" borderId="0" xfId="0" quotePrefix="1" applyFont="1" applyAlignment="1">
      <alignment vertical="center"/>
    </xf>
    <xf numFmtId="164" fontId="10" fillId="0" borderId="2" xfId="0" applyNumberFormat="1" applyFont="1" applyBorder="1" applyAlignment="1">
      <alignment horizontal="right"/>
    </xf>
    <xf numFmtId="166" fontId="10" fillId="0" borderId="1" xfId="0" applyNumberFormat="1" applyFont="1" applyBorder="1" applyAlignment="1">
      <alignment horizontal="right" vertical="center"/>
    </xf>
    <xf numFmtId="166" fontId="12" fillId="0" borderId="0" xfId="0" applyNumberFormat="1" applyFont="1" applyAlignment="1">
      <alignment horizontal="right" vertical="top"/>
    </xf>
    <xf numFmtId="166" fontId="12" fillId="0" borderId="1" xfId="0" applyNumberFormat="1" applyFont="1" applyBorder="1" applyAlignment="1">
      <alignment horizontal="right" vertical="center"/>
    </xf>
    <xf numFmtId="166" fontId="12" fillId="0" borderId="0" xfId="0" applyNumberFormat="1" applyFont="1" applyAlignment="1">
      <alignment horizontal="right" vertical="center"/>
    </xf>
    <xf numFmtId="164" fontId="2" fillId="2" borderId="0" xfId="50" applyNumberFormat="1" applyFont="1" applyFill="1" applyBorder="1" applyAlignment="1">
      <alignment horizontal="right" vertical="center"/>
    </xf>
    <xf numFmtId="164" fontId="2" fillId="2" borderId="5" xfId="50" applyNumberFormat="1" applyFont="1" applyFill="1" applyBorder="1" applyAlignment="1">
      <alignment horizontal="right" vertical="center"/>
    </xf>
    <xf numFmtId="164" fontId="2" fillId="2" borderId="0" xfId="0" applyNumberFormat="1" applyFont="1" applyFill="1" applyAlignment="1">
      <alignment vertical="center"/>
    </xf>
    <xf numFmtId="164" fontId="2" fillId="2" borderId="0" xfId="0" applyNumberFormat="1" applyFont="1" applyFill="1" applyAlignment="1">
      <alignment vertical="top"/>
    </xf>
    <xf numFmtId="164" fontId="2" fillId="2" borderId="0" xfId="0" applyNumberFormat="1" applyFont="1" applyFill="1" applyAlignment="1">
      <alignment horizontal="right" vertical="top"/>
    </xf>
    <xf numFmtId="166" fontId="10" fillId="0" borderId="0" xfId="1" applyNumberFormat="1" applyFont="1" applyAlignment="1">
      <alignment horizontal="right" vertical="center"/>
    </xf>
    <xf numFmtId="166" fontId="10" fillId="0" borderId="1" xfId="1" applyNumberFormat="1" applyFont="1" applyBorder="1" applyAlignment="1">
      <alignment horizontal="right" vertical="center"/>
    </xf>
    <xf numFmtId="166" fontId="12" fillId="0" borderId="0" xfId="1" applyNumberFormat="1" applyFont="1" applyAlignment="1">
      <alignment horizontal="right" vertical="top"/>
    </xf>
    <xf numFmtId="166" fontId="1" fillId="0" borderId="0" xfId="1" applyNumberFormat="1" applyFont="1" applyAlignment="1">
      <alignment horizontal="right" vertical="center"/>
    </xf>
    <xf numFmtId="166" fontId="12" fillId="0" borderId="1" xfId="1" applyNumberFormat="1" applyFont="1" applyBorder="1" applyAlignment="1">
      <alignment horizontal="right" vertical="center"/>
    </xf>
    <xf numFmtId="166" fontId="12" fillId="2" borderId="0" xfId="1" applyNumberFormat="1" applyFont="1" applyFill="1" applyAlignment="1">
      <alignment horizontal="right" vertical="center"/>
    </xf>
    <xf numFmtId="164" fontId="10" fillId="2" borderId="0" xfId="1" applyNumberFormat="1" applyFont="1" applyFill="1" applyAlignment="1">
      <alignment vertical="center"/>
    </xf>
    <xf numFmtId="171" fontId="10" fillId="0" borderId="0" xfId="1" applyNumberFormat="1" applyFont="1" applyFill="1" applyBorder="1" applyAlignment="1">
      <alignment horizontal="right" vertical="center"/>
    </xf>
    <xf numFmtId="171" fontId="10" fillId="2" borderId="0" xfId="1" applyNumberFormat="1" applyFont="1" applyFill="1" applyBorder="1" applyAlignment="1">
      <alignment horizontal="right" vertical="center"/>
    </xf>
    <xf numFmtId="171" fontId="2" fillId="0" borderId="0" xfId="1" applyNumberFormat="1" applyFont="1" applyFill="1" applyBorder="1" applyAlignment="1">
      <alignment horizontal="right" vertical="center"/>
    </xf>
    <xf numFmtId="172" fontId="10" fillId="2" borderId="0" xfId="1" applyNumberFormat="1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165" fontId="1" fillId="0" borderId="5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top"/>
    </xf>
    <xf numFmtId="167" fontId="12" fillId="0" borderId="1" xfId="0" applyNumberFormat="1" applyFont="1" applyBorder="1" applyAlignment="1">
      <alignment horizontal="center" vertical="top"/>
    </xf>
    <xf numFmtId="164" fontId="12" fillId="0" borderId="1" xfId="5" applyNumberFormat="1" applyFont="1" applyBorder="1" applyAlignment="1">
      <alignment horizontal="center" vertical="center"/>
    </xf>
    <xf numFmtId="164" fontId="12" fillId="0" borderId="4" xfId="0" applyNumberFormat="1" applyFont="1" applyBorder="1" applyAlignment="1">
      <alignment horizontal="center" vertical="center"/>
    </xf>
    <xf numFmtId="164" fontId="12" fillId="0" borderId="1" xfId="5" applyNumberFormat="1" applyFont="1" applyBorder="1" applyAlignment="1">
      <alignment horizontal="center" vertical="top"/>
    </xf>
    <xf numFmtId="164" fontId="12" fillId="0" borderId="4" xfId="5" applyNumberFormat="1" applyFont="1" applyBorder="1" applyAlignment="1">
      <alignment horizontal="center" vertical="top"/>
    </xf>
    <xf numFmtId="0" fontId="10" fillId="0" borderId="1" xfId="0" applyFont="1" applyBorder="1" applyAlignment="1">
      <alignment horizontal="justify" vertical="center"/>
    </xf>
  </cellXfs>
  <cellStyles count="135">
    <cellStyle name="20% - Accent1" xfId="27" builtinId="30" customBuiltin="1"/>
    <cellStyle name="20% - Accent2" xfId="31" builtinId="34" customBuiltin="1"/>
    <cellStyle name="20% - Accent3" xfId="35" builtinId="38" customBuiltin="1"/>
    <cellStyle name="20% - Accent4" xfId="39" builtinId="42" customBuiltin="1"/>
    <cellStyle name="20% - Accent5" xfId="43" builtinId="46" customBuiltin="1"/>
    <cellStyle name="20% - Accent6" xfId="47" builtinId="50" customBuiltin="1"/>
    <cellStyle name="40% - Accent1" xfId="28" builtinId="31" customBuiltin="1"/>
    <cellStyle name="40% - Accent2" xfId="32" builtinId="35" customBuiltin="1"/>
    <cellStyle name="40% - Accent3" xfId="36" builtinId="39" customBuiltin="1"/>
    <cellStyle name="40% - Accent4" xfId="40" builtinId="43" customBuiltin="1"/>
    <cellStyle name="40% - Accent5" xfId="44" builtinId="47" customBuiltin="1"/>
    <cellStyle name="40% - Accent6" xfId="48" builtinId="51" customBuiltin="1"/>
    <cellStyle name="60% - Accent1" xfId="29" builtinId="32" customBuiltin="1"/>
    <cellStyle name="60% - Accent2" xfId="33" builtinId="36" customBuiltin="1"/>
    <cellStyle name="60% - Accent3" xfId="37" builtinId="40" customBuiltin="1"/>
    <cellStyle name="60% - Accent4" xfId="41" builtinId="44" customBuiltin="1"/>
    <cellStyle name="60% - Accent5" xfId="45" builtinId="48" customBuiltin="1"/>
    <cellStyle name="60% - Accent6" xfId="49" builtinId="52" customBuiltin="1"/>
    <cellStyle name="Accent1" xfId="26" builtinId="29" customBuiltin="1"/>
    <cellStyle name="Accent2" xfId="30" builtinId="33" customBuiltin="1"/>
    <cellStyle name="Accent3" xfId="34" builtinId="37" customBuiltin="1"/>
    <cellStyle name="Accent4" xfId="38" builtinId="41" customBuiltin="1"/>
    <cellStyle name="Accent5" xfId="42" builtinId="45" customBuiltin="1"/>
    <cellStyle name="Accent6" xfId="46" builtinId="49" customBuiltin="1"/>
    <cellStyle name="Bad" xfId="15" builtinId="27" customBuiltin="1"/>
    <cellStyle name="Calculation" xfId="19" builtinId="22" customBuiltin="1"/>
    <cellStyle name="Check Cell" xfId="21" builtinId="23" customBuiltin="1"/>
    <cellStyle name="Comma" xfId="1" builtinId="3"/>
    <cellStyle name="Comma 10 3 5" xfId="64" xr:uid="{DB6A4AA2-A8F4-47DF-B184-8E208FC05263}"/>
    <cellStyle name="Comma 103 6 3 2" xfId="59" xr:uid="{9CB828B2-7738-463D-8B40-67EBE7D16335}"/>
    <cellStyle name="Comma 103 7 2" xfId="131" xr:uid="{1B4D75B9-F7AF-4C26-8BBA-38DB015F3128}"/>
    <cellStyle name="Comma 11" xfId="119" xr:uid="{5619628A-3C6E-4DAA-91D7-466C4E62ABAB}"/>
    <cellStyle name="Comma 11 3 2 3" xfId="97" xr:uid="{5378C84D-6554-4B2B-B825-EA4962C7121C}"/>
    <cellStyle name="Comma 11 3 2 3 2" xfId="104" xr:uid="{3A443297-C4DE-4393-B36B-F3EB329676F7}"/>
    <cellStyle name="Comma 12" xfId="75" xr:uid="{6383B6C5-7069-497B-B67B-C265CE0B2EFE}"/>
    <cellStyle name="Comma 13" xfId="85" xr:uid="{96382FF9-A7D3-4DEF-8C52-92149671A66B}"/>
    <cellStyle name="Comma 13 2 2" xfId="128" xr:uid="{4ACBAB58-2BC3-48F1-9A81-1F2295E83214}"/>
    <cellStyle name="Comma 13 8 2 2 2" xfId="127" xr:uid="{6CFF6BD8-DE0A-44D6-A394-FE367662D22E}"/>
    <cellStyle name="Comma 13 8 2 2 2 2" xfId="130" xr:uid="{813CAEFD-960D-477E-838D-8A4860F68803}"/>
    <cellStyle name="Comma 14" xfId="125" xr:uid="{5763462B-306C-42BA-86C2-EC9FC8D60529}"/>
    <cellStyle name="Comma 142" xfId="101" xr:uid="{8D9EF52D-1968-4DFC-8A07-45EC7EC0EB4C}"/>
    <cellStyle name="Comma 16 3" xfId="83" xr:uid="{87EAE1EC-A9F7-46BB-8BBD-8205D28660E5}"/>
    <cellStyle name="Comma 16 3 2" xfId="88" xr:uid="{C6DFC0BA-907C-4C67-85BD-302F3509C05E}"/>
    <cellStyle name="Comma 17 5 3 2" xfId="66" xr:uid="{2557758E-28B8-4323-93C6-BB5794C95DD7}"/>
    <cellStyle name="Comma 19 11 3 2" xfId="67" xr:uid="{C2139602-909D-401E-834A-5F3ED5A44D32}"/>
    <cellStyle name="Comma 2" xfId="58" xr:uid="{A3A7AE24-39DE-4C76-BD2A-FDD7976DCBD6}"/>
    <cellStyle name="Comma 2 10" xfId="87" xr:uid="{773055B7-3997-495A-BF7D-417364E510F3}"/>
    <cellStyle name="Comma 2 10 4" xfId="108" xr:uid="{97229236-450E-4D1F-867E-88D468944034}"/>
    <cellStyle name="Comma 2 2" xfId="107" xr:uid="{0B49621B-00C1-40B3-9CA6-AB330B362AC5}"/>
    <cellStyle name="Comma 2 2 18 2 3 2" xfId="68" xr:uid="{6A5F908A-C13F-48DC-89D9-1B80A0E00377}"/>
    <cellStyle name="Comma 2 3" xfId="118" xr:uid="{B958722E-D14E-4CB4-8A04-1CDCA04C7FD6}"/>
    <cellStyle name="Comma 2 3 2" xfId="90" xr:uid="{39755734-34F3-45F9-919C-5A2061CD94D2}"/>
    <cellStyle name="Comma 2 3 9" xfId="74" xr:uid="{AFFCB3A9-9269-4989-9801-49A10A4AB011}"/>
    <cellStyle name="Comma 2 4" xfId="81" xr:uid="{21106D29-9124-4CF4-886B-93107F53B6A4}"/>
    <cellStyle name="Comma 2 4 11" xfId="100" xr:uid="{70FC46E3-805F-44D0-975B-70D6F075E9C3}"/>
    <cellStyle name="Comma 2 4 12" xfId="98" xr:uid="{79319C3B-4FC8-40C8-A028-B174D9184BCF}"/>
    <cellStyle name="Comma 2 4 2" xfId="112" xr:uid="{55AF50FD-896B-4DBB-A75C-1D4044B6916F}"/>
    <cellStyle name="Comma 21 7" xfId="109" xr:uid="{3A54C1C7-4564-473E-B7C9-88981F9ADEA5}"/>
    <cellStyle name="Comma 28" xfId="76" xr:uid="{625E0693-CEBC-4717-8107-5F769BC86E6B}"/>
    <cellStyle name="Comma 28 2" xfId="113" xr:uid="{4824A988-58BE-4B86-8CD8-D42AABC48E1B}"/>
    <cellStyle name="Comma 29" xfId="120" xr:uid="{FE9AFE09-CBBB-4E7D-AE8F-B795CF84E221}"/>
    <cellStyle name="Comma 3" xfId="89" xr:uid="{F9DC2FC6-C2DB-4296-9B32-3EF811C1F382}"/>
    <cellStyle name="Comma 31" xfId="129" xr:uid="{D0F1FA78-BCD8-4ABB-BD5B-559F78CF33CB}"/>
    <cellStyle name="Comma 4" xfId="92" xr:uid="{59F1F96C-11C0-4C68-9A70-C03D9B244C60}"/>
    <cellStyle name="Comma 4 16" xfId="124" xr:uid="{A6A78ABC-B6B5-4297-86AF-FA9A315C482F}"/>
    <cellStyle name="Comma 4 17" xfId="121" xr:uid="{4DB9B09D-14A6-46A6-81FC-74609C754B96}"/>
    <cellStyle name="Comma 4 27" xfId="103" xr:uid="{CBA911A3-5FF3-46D9-8382-474A30820179}"/>
    <cellStyle name="Comma 4 5 8 2 3 2" xfId="61" xr:uid="{EBE81FBD-EC45-4B2E-8C22-43B8FC241FA4}"/>
    <cellStyle name="Comma 40" xfId="71" xr:uid="{C5BC9704-D7EA-47DC-8CFE-637C3B027D80}"/>
    <cellStyle name="Comma 5" xfId="50" xr:uid="{E4969611-8DB3-4427-88A9-53AF13D43D8F}"/>
    <cellStyle name="Comma 63" xfId="2" xr:uid="{00000000-0005-0000-0000-000001000000}"/>
    <cellStyle name="Comma 63 2" xfId="105" xr:uid="{09ACC07C-FEA0-410D-8FF6-1E2E63CC928C}"/>
    <cellStyle name="Comma 63 3" xfId="51" xr:uid="{9BAEFFBA-AB07-4F4A-8736-E0B532861133}"/>
    <cellStyle name="Comma 68" xfId="96" xr:uid="{E8BF391B-6457-4D45-B28E-85F9339591E4}"/>
    <cellStyle name="Comma 8 2" xfId="95" xr:uid="{92CA4A8D-6447-4E2B-8B46-67B6440514C1}"/>
    <cellStyle name="Comma 86" xfId="3" xr:uid="{00000000-0005-0000-0000-000002000000}"/>
    <cellStyle name="Comma 86 2" xfId="106" xr:uid="{3D8561EB-D07A-4164-80F0-15B780815BF4}"/>
    <cellStyle name="Comma 86 3" xfId="52" xr:uid="{07FC53B4-84E4-4CDF-B55D-F55A2FCAA9A1}"/>
    <cellStyle name="Currency 2" xfId="111" xr:uid="{0A8DFD90-ECA0-49C5-A038-461171CCA921}"/>
    <cellStyle name="Explanatory Text" xfId="24" builtinId="53" customBuiltin="1"/>
    <cellStyle name="Good" xfId="14" builtinId="26" customBuiltin="1"/>
    <cellStyle name="Heading 1" xfId="10" builtinId="16" customBuiltin="1"/>
    <cellStyle name="Heading 2" xfId="11" builtinId="17" customBuiltin="1"/>
    <cellStyle name="Heading 3" xfId="12" builtinId="18" customBuiltin="1"/>
    <cellStyle name="Heading 4" xfId="13" builtinId="19" customBuiltin="1"/>
    <cellStyle name="Hyperlink" xfId="57" xr:uid="{2069A9B5-1269-4237-8960-57C2DC6CB579}"/>
    <cellStyle name="Hyperlink 2" xfId="60" xr:uid="{25EE736A-F599-4C66-B05A-2DFFBAE73242}"/>
    <cellStyle name="Input" xfId="17" builtinId="20" customBuiltin="1"/>
    <cellStyle name="Linked Cell" xfId="20" builtinId="24" customBuiltin="1"/>
    <cellStyle name="Neutral" xfId="16" builtinId="28" customBuiltin="1"/>
    <cellStyle name="Normal" xfId="0" builtinId="0"/>
    <cellStyle name="Normal 10" xfId="72" xr:uid="{E925587F-F7EE-4633-A6D3-BB7F1DD450A2}"/>
    <cellStyle name="Normal 10 2" xfId="73" xr:uid="{B6029590-42EB-4171-AD6F-64BBB2CEF1C4}"/>
    <cellStyle name="Normal 10 2 4" xfId="63" xr:uid="{F7A53FFD-0425-405B-B0A6-6BBD8F1CE25C}"/>
    <cellStyle name="Normal 10 4 3" xfId="77" xr:uid="{7F269BB4-4740-46E3-9BC4-5DFCFCBB86D4}"/>
    <cellStyle name="Normal 2" xfId="4" xr:uid="{00000000-0005-0000-0000-000005000000}"/>
    <cellStyle name="Normal 2 2" xfId="53" xr:uid="{A82BC38E-039F-44E3-A552-1A9C3DAB70EC}"/>
    <cellStyle name="Normal 2 2 2" xfId="134" xr:uid="{CD298037-3DDC-4A2B-98DC-DA1E2F3DB8F1}"/>
    <cellStyle name="Normal 2 3" xfId="114" xr:uid="{B7A94306-8490-4DC2-957C-6A72361AD704}"/>
    <cellStyle name="Normal 2 3 10" xfId="62" xr:uid="{647F5524-BF6C-437A-8D47-6121C61FEA1D}"/>
    <cellStyle name="Normal 2 3 2" xfId="91" xr:uid="{F8B67155-5437-4A2E-99D7-4A9BA50A6617}"/>
    <cellStyle name="Normal 235" xfId="132" xr:uid="{2BF415A5-A34D-4E37-970E-4AC971B7618A}"/>
    <cellStyle name="Normal 239" xfId="70" xr:uid="{5015FEC1-1BB1-48AD-AE28-D421FE1BAB13}"/>
    <cellStyle name="Normal 3" xfId="54" xr:uid="{D5BF9C31-D735-4F35-8700-7C9E4EA60C07}"/>
    <cellStyle name="Normal 3 2" xfId="115" xr:uid="{230BE52F-406B-438B-A567-32BE913EF4B5}"/>
    <cellStyle name="Normal 3 6" xfId="86" xr:uid="{8D95DA6F-C402-436A-8F1A-31B3922BCBD5}"/>
    <cellStyle name="Normal 4" xfId="80" xr:uid="{E1D08D4E-C58B-4069-9FC9-F409603F7642}"/>
    <cellStyle name="Normal 4 2" xfId="5" xr:uid="{00000000-0005-0000-0000-000006000000}"/>
    <cellStyle name="Normal 4 2 2 2 9" xfId="65" xr:uid="{0C25085C-7ACA-4895-9B57-8A4B8B2A0DD2}"/>
    <cellStyle name="Normal 4 3" xfId="116" xr:uid="{A4319E61-B7BC-4C88-BF09-EC7597AD1223}"/>
    <cellStyle name="Normal 41" xfId="84" xr:uid="{1C2E3505-103F-41E9-89B6-0E246EB99266}"/>
    <cellStyle name="Normal 41 7 2 2 2" xfId="126" xr:uid="{1ACDE00C-BC62-4756-A8CB-DD234BF9D3C3}"/>
    <cellStyle name="Normal 5" xfId="55" xr:uid="{BBE64A5A-49B6-4961-9BE0-DBC9AA8AB449}"/>
    <cellStyle name="Normal 6" xfId="6" xr:uid="{00000000-0005-0000-0000-000007000000}"/>
    <cellStyle name="Normal 6 2" xfId="7" xr:uid="{00000000-0005-0000-0000-000008000000}"/>
    <cellStyle name="Normal 7" xfId="93" xr:uid="{14559DFF-5A4E-4BC6-A4B7-728C5F2115DE}"/>
    <cellStyle name="Normal 7 15" xfId="122" xr:uid="{6F8BC4EA-CE58-4D20-BADD-EC1C6EDED912}"/>
    <cellStyle name="Normal 7 2" xfId="99" xr:uid="{17B0ECAA-E442-45A6-B721-9BCC986B6C64}"/>
    <cellStyle name="Normal 73" xfId="69" xr:uid="{C61A8388-FFE2-4261-B101-4C9919387829}"/>
    <cellStyle name="Normal 73 2" xfId="133" xr:uid="{B3D7A24F-00DB-435D-B238-C51AFDE3F9A9}"/>
    <cellStyle name="Normal 8" xfId="117" xr:uid="{CBFE42DB-164B-4641-A755-AAC74F0A565F}"/>
    <cellStyle name="Normal 8 10" xfId="102" xr:uid="{9D73126D-A3AC-4CDB-ACC0-117E7C6A8C81}"/>
    <cellStyle name="Normal_Copy of ASTC-Q1_'54 T2" xfId="8" xr:uid="{00000000-0005-0000-0000-000009000000}"/>
    <cellStyle name="Note" xfId="23" builtinId="10" customBuiltin="1"/>
    <cellStyle name="Output" xfId="18" builtinId="21" customBuiltin="1"/>
    <cellStyle name="Percent 10" xfId="123" xr:uid="{28439EBF-81E9-4472-A9F9-E515DACADE8C}"/>
    <cellStyle name="Percent 2" xfId="56" xr:uid="{9B8F57C3-A6B1-4224-8C50-F495BA40E666}"/>
    <cellStyle name="Percent 2 12" xfId="78" xr:uid="{FD8CC0EE-9938-4CCB-926D-D3435C467566}"/>
    <cellStyle name="Percent 3" xfId="94" xr:uid="{6EE8E86F-EFBE-46BA-90DA-844916F9A542}"/>
    <cellStyle name="Percent 4" xfId="110" xr:uid="{B1F830A2-EBCA-4D02-AE78-DC0B24298CDC}"/>
    <cellStyle name="Title" xfId="9" builtinId="15" customBuiltin="1"/>
    <cellStyle name="Total" xfId="25" builtinId="25" customBuiltin="1"/>
    <cellStyle name="Warning Text" xfId="22" builtinId="11" customBuiltin="1"/>
    <cellStyle name="เครื่องหมายจุลภาค_DETAIL08-สรรพากร" xfId="82" xr:uid="{09607B55-33B0-4EAA-8EBC-2E8CC31C0EFD}"/>
    <cellStyle name="ปกติ_FOREIGN CURRENCY" xfId="79" xr:uid="{7416E67E-B23B-4B73-A1C6-9D66D4295F7D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2"/>
  <sheetViews>
    <sheetView zoomScale="110" zoomScaleNormal="110" zoomScaleSheetLayoutView="70" workbookViewId="0"/>
  </sheetViews>
  <sheetFormatPr defaultColWidth="9.42578125" defaultRowHeight="18.75"/>
  <cols>
    <col min="1" max="1" width="1.42578125" style="5" customWidth="1"/>
    <col min="2" max="2" width="34" style="5" customWidth="1"/>
    <col min="3" max="3" width="7.42578125" style="5" customWidth="1"/>
    <col min="4" max="4" width="0.5703125" style="5" customWidth="1"/>
    <col min="5" max="5" width="14.5703125" style="15" customWidth="1"/>
    <col min="6" max="6" width="0.5703125" style="45" customWidth="1"/>
    <col min="7" max="7" width="12.42578125" style="15" customWidth="1"/>
    <col min="8" max="8" width="0.5703125" style="45" customWidth="1"/>
    <col min="9" max="9" width="15" style="37" customWidth="1"/>
    <col min="10" max="10" width="0.5703125" style="45" customWidth="1"/>
    <col min="11" max="11" width="12.42578125" style="37" customWidth="1"/>
    <col min="12" max="16384" width="9.42578125" style="5"/>
  </cols>
  <sheetData>
    <row r="1" spans="1:11" ht="19.5" customHeight="1">
      <c r="A1" s="1" t="s">
        <v>0</v>
      </c>
      <c r="B1" s="1"/>
      <c r="C1" s="2"/>
      <c r="D1" s="2"/>
      <c r="E1" s="3"/>
      <c r="F1" s="4"/>
      <c r="G1" s="3"/>
      <c r="H1" s="4"/>
      <c r="I1" s="3"/>
      <c r="J1" s="4"/>
      <c r="K1" s="3"/>
    </row>
    <row r="2" spans="1:11" ht="19.5" customHeight="1">
      <c r="A2" s="6" t="s">
        <v>1</v>
      </c>
      <c r="B2" s="6"/>
      <c r="C2" s="2"/>
      <c r="D2" s="2"/>
      <c r="E2" s="3"/>
      <c r="F2" s="4"/>
      <c r="G2" s="3"/>
      <c r="H2" s="4"/>
      <c r="I2" s="7"/>
      <c r="J2" s="4"/>
      <c r="K2" s="7"/>
    </row>
    <row r="3" spans="1:11" ht="19.5" customHeight="1">
      <c r="A3" s="8" t="s">
        <v>188</v>
      </c>
      <c r="B3" s="8"/>
      <c r="C3" s="9"/>
      <c r="D3" s="9"/>
      <c r="E3" s="10"/>
      <c r="F3" s="11"/>
      <c r="G3" s="10"/>
      <c r="H3" s="11"/>
      <c r="I3" s="10"/>
      <c r="J3" s="11"/>
      <c r="K3" s="10"/>
    </row>
    <row r="4" spans="1:11" ht="19.5" customHeight="1">
      <c r="A4" s="6"/>
      <c r="B4" s="6"/>
      <c r="C4" s="2"/>
      <c r="D4" s="2"/>
      <c r="E4" s="3"/>
      <c r="F4" s="4"/>
      <c r="G4" s="3"/>
      <c r="H4" s="4"/>
      <c r="I4" s="3"/>
      <c r="J4" s="4"/>
      <c r="K4" s="3"/>
    </row>
    <row r="5" spans="1:11" ht="19.149999999999999" customHeight="1">
      <c r="A5" s="6"/>
      <c r="B5" s="6"/>
      <c r="C5" s="2"/>
      <c r="D5" s="2"/>
      <c r="E5" s="282" t="s">
        <v>2</v>
      </c>
      <c r="F5" s="282"/>
      <c r="G5" s="282"/>
      <c r="H5" s="12"/>
      <c r="I5" s="282" t="s">
        <v>3</v>
      </c>
      <c r="J5" s="282"/>
      <c r="K5" s="282"/>
    </row>
    <row r="6" spans="1:11" ht="19.149999999999999" customHeight="1">
      <c r="A6" s="6"/>
      <c r="B6" s="6"/>
      <c r="C6" s="2"/>
      <c r="D6" s="2"/>
      <c r="E6" s="14" t="s">
        <v>4</v>
      </c>
      <c r="F6" s="15"/>
      <c r="G6" s="14" t="s">
        <v>5</v>
      </c>
      <c r="H6" s="15"/>
      <c r="I6" s="14" t="s">
        <v>4</v>
      </c>
      <c r="J6" s="15"/>
      <c r="K6" s="14" t="s">
        <v>5</v>
      </c>
    </row>
    <row r="7" spans="1:11" ht="19.149999999999999" customHeight="1">
      <c r="A7" s="6"/>
      <c r="B7" s="6"/>
      <c r="E7" s="14" t="s">
        <v>150</v>
      </c>
      <c r="F7" s="15"/>
      <c r="G7" s="16" t="s">
        <v>6</v>
      </c>
      <c r="H7" s="15"/>
      <c r="I7" s="14" t="s">
        <v>150</v>
      </c>
      <c r="J7" s="15"/>
      <c r="K7" s="16" t="s">
        <v>6</v>
      </c>
    </row>
    <row r="8" spans="1:11" s="1" customFormat="1" ht="19.149999999999999" customHeight="1">
      <c r="C8" s="242"/>
      <c r="D8" s="242"/>
      <c r="E8" s="14" t="s">
        <v>189</v>
      </c>
      <c r="F8" s="17"/>
      <c r="G8" s="14" t="s">
        <v>164</v>
      </c>
      <c r="H8" s="17"/>
      <c r="I8" s="14" t="s">
        <v>189</v>
      </c>
      <c r="J8" s="17"/>
      <c r="K8" s="14" t="s">
        <v>164</v>
      </c>
    </row>
    <row r="9" spans="1:11" s="1" customFormat="1" ht="19.149999999999999" customHeight="1">
      <c r="C9" s="18" t="s">
        <v>7</v>
      </c>
      <c r="D9" s="19"/>
      <c r="E9" s="255" t="s">
        <v>8</v>
      </c>
      <c r="F9" s="21"/>
      <c r="G9" s="255" t="s">
        <v>8</v>
      </c>
      <c r="H9" s="21"/>
      <c r="I9" s="255" t="s">
        <v>8</v>
      </c>
      <c r="J9" s="21"/>
      <c r="K9" s="255" t="s">
        <v>8</v>
      </c>
    </row>
    <row r="10" spans="1:11" ht="19.149999999999999" customHeight="1">
      <c r="A10" s="1" t="s">
        <v>9</v>
      </c>
      <c r="B10" s="1"/>
      <c r="C10" s="182"/>
      <c r="D10" s="182"/>
      <c r="E10" s="22"/>
      <c r="F10" s="23"/>
      <c r="G10" s="24"/>
      <c r="H10" s="23"/>
      <c r="I10" s="25"/>
      <c r="J10" s="23"/>
      <c r="K10" s="26"/>
    </row>
    <row r="11" spans="1:11" ht="5.0999999999999996" customHeight="1">
      <c r="A11" s="1"/>
      <c r="B11" s="1"/>
      <c r="C11" s="182"/>
      <c r="D11" s="182"/>
      <c r="E11" s="22"/>
      <c r="F11" s="23"/>
      <c r="G11" s="24"/>
      <c r="H11" s="23"/>
      <c r="I11" s="25"/>
      <c r="J11" s="23"/>
      <c r="K11" s="26"/>
    </row>
    <row r="12" spans="1:11" ht="19.149999999999999" customHeight="1">
      <c r="A12" s="1" t="s">
        <v>10</v>
      </c>
      <c r="B12" s="1"/>
      <c r="C12" s="182"/>
      <c r="D12" s="182"/>
      <c r="E12" s="22"/>
      <c r="F12" s="23"/>
      <c r="G12" s="24"/>
      <c r="H12" s="23"/>
      <c r="I12" s="25"/>
      <c r="J12" s="23"/>
      <c r="K12" s="26"/>
    </row>
    <row r="13" spans="1:11" ht="5.0999999999999996" customHeight="1">
      <c r="A13" s="1"/>
      <c r="B13" s="1"/>
      <c r="C13" s="182"/>
      <c r="D13" s="182"/>
      <c r="E13" s="22"/>
      <c r="F13" s="23"/>
      <c r="G13" s="24"/>
      <c r="H13" s="23"/>
      <c r="I13" s="25"/>
      <c r="J13" s="23"/>
      <c r="K13" s="26"/>
    </row>
    <row r="14" spans="1:11" ht="19.149999999999999" customHeight="1">
      <c r="A14" s="179" t="s">
        <v>11</v>
      </c>
      <c r="B14" s="179"/>
      <c r="C14" s="182"/>
      <c r="D14" s="182"/>
      <c r="E14" s="262">
        <v>596094</v>
      </c>
      <c r="F14" s="28"/>
      <c r="G14" s="29">
        <v>360642</v>
      </c>
      <c r="H14" s="28"/>
      <c r="I14" s="27">
        <v>188734</v>
      </c>
      <c r="J14" s="28"/>
      <c r="K14" s="29">
        <v>131134</v>
      </c>
    </row>
    <row r="15" spans="1:11" ht="19.149999999999999" customHeight="1">
      <c r="A15" s="179" t="s">
        <v>12</v>
      </c>
      <c r="B15" s="179"/>
      <c r="C15" s="182"/>
      <c r="D15" s="182"/>
      <c r="E15" s="262">
        <v>1108</v>
      </c>
      <c r="F15" s="28"/>
      <c r="G15" s="29">
        <v>6218</v>
      </c>
      <c r="H15" s="28"/>
      <c r="I15" s="27">
        <v>1108</v>
      </c>
      <c r="J15" s="28"/>
      <c r="K15" s="29">
        <v>6218</v>
      </c>
    </row>
    <row r="16" spans="1:11" ht="19.149999999999999" customHeight="1">
      <c r="A16" s="179" t="s">
        <v>13</v>
      </c>
      <c r="B16" s="179"/>
      <c r="C16" s="182"/>
      <c r="D16" s="182"/>
      <c r="E16" s="262"/>
      <c r="F16" s="28"/>
      <c r="G16" s="29"/>
      <c r="H16" s="28"/>
      <c r="I16" s="27"/>
      <c r="J16" s="28"/>
      <c r="K16" s="29"/>
    </row>
    <row r="17" spans="1:11" ht="19.149999999999999" customHeight="1">
      <c r="A17" s="179"/>
      <c r="B17" s="179" t="s">
        <v>14</v>
      </c>
      <c r="C17" s="182"/>
      <c r="D17" s="182"/>
      <c r="E17" s="262">
        <v>468</v>
      </c>
      <c r="F17" s="28"/>
      <c r="G17" s="29">
        <v>468</v>
      </c>
      <c r="H17" s="28"/>
      <c r="I17" s="27">
        <v>468</v>
      </c>
      <c r="J17" s="28"/>
      <c r="K17" s="29">
        <v>468</v>
      </c>
    </row>
    <row r="18" spans="1:11" ht="19.149999999999999" customHeight="1">
      <c r="A18" s="179" t="s">
        <v>196</v>
      </c>
      <c r="B18" s="179"/>
      <c r="C18" s="182"/>
      <c r="D18" s="182"/>
      <c r="E18" s="262"/>
      <c r="F18" s="28"/>
      <c r="G18" s="29"/>
      <c r="H18" s="28"/>
      <c r="I18" s="27"/>
      <c r="J18" s="28"/>
      <c r="K18" s="29"/>
    </row>
    <row r="19" spans="1:11" ht="19.149999999999999" customHeight="1">
      <c r="A19" s="179"/>
      <c r="B19" s="179" t="s">
        <v>197</v>
      </c>
      <c r="C19" s="182">
        <v>6</v>
      </c>
      <c r="D19" s="182"/>
      <c r="E19" s="262">
        <v>2018</v>
      </c>
      <c r="F19" s="28"/>
      <c r="G19" s="29">
        <v>2007</v>
      </c>
      <c r="H19" s="28"/>
      <c r="I19" s="27" t="s">
        <v>198</v>
      </c>
      <c r="J19" s="28"/>
      <c r="K19" s="29">
        <v>0</v>
      </c>
    </row>
    <row r="20" spans="1:11" ht="19.149999999999999" customHeight="1">
      <c r="A20" s="179" t="s">
        <v>15</v>
      </c>
      <c r="B20" s="179"/>
      <c r="C20" s="182">
        <v>7</v>
      </c>
      <c r="D20" s="182"/>
      <c r="E20" s="262">
        <v>540702</v>
      </c>
      <c r="F20" s="28"/>
      <c r="G20" s="29">
        <v>400797</v>
      </c>
      <c r="H20" s="28"/>
      <c r="I20" s="27">
        <v>440050</v>
      </c>
      <c r="J20" s="28"/>
      <c r="K20" s="29">
        <v>317779</v>
      </c>
    </row>
    <row r="21" spans="1:11" ht="19.149999999999999" customHeight="1">
      <c r="A21" s="30" t="s">
        <v>16</v>
      </c>
      <c r="C21" s="182"/>
      <c r="D21" s="182"/>
      <c r="E21" s="262"/>
      <c r="F21" s="28"/>
      <c r="G21" s="29"/>
      <c r="H21" s="28"/>
      <c r="I21" s="27"/>
      <c r="J21" s="28"/>
      <c r="K21" s="29"/>
    </row>
    <row r="22" spans="1:11" ht="19.149999999999999" customHeight="1">
      <c r="A22" s="30"/>
      <c r="B22" s="5" t="s">
        <v>17</v>
      </c>
      <c r="C22" s="182">
        <v>13.3</v>
      </c>
      <c r="D22" s="182"/>
      <c r="E22" s="262">
        <v>0</v>
      </c>
      <c r="F22" s="28"/>
      <c r="G22" s="29">
        <v>0</v>
      </c>
      <c r="H22" s="28"/>
      <c r="I22" s="27">
        <v>71090</v>
      </c>
      <c r="J22" s="28"/>
      <c r="K22" s="29">
        <v>76690</v>
      </c>
    </row>
    <row r="23" spans="1:11" ht="19.149999999999999" customHeight="1">
      <c r="A23" s="5" t="s">
        <v>18</v>
      </c>
      <c r="C23" s="182"/>
      <c r="D23" s="182"/>
      <c r="E23" s="262">
        <v>33770</v>
      </c>
      <c r="F23" s="28"/>
      <c r="G23" s="29">
        <v>31190</v>
      </c>
      <c r="H23" s="28"/>
      <c r="I23" s="27">
        <v>191</v>
      </c>
      <c r="J23" s="28"/>
      <c r="K23" s="29">
        <v>0</v>
      </c>
    </row>
    <row r="24" spans="1:11" ht="19.149999999999999" customHeight="1">
      <c r="A24" s="179" t="s">
        <v>19</v>
      </c>
      <c r="B24" s="179"/>
      <c r="C24" s="31"/>
      <c r="D24" s="182"/>
      <c r="E24" s="262">
        <v>27133</v>
      </c>
      <c r="F24" s="28"/>
      <c r="G24" s="29">
        <v>38221</v>
      </c>
      <c r="H24" s="28"/>
      <c r="I24" s="25">
        <v>6887</v>
      </c>
      <c r="J24" s="28"/>
      <c r="K24" s="26">
        <v>0</v>
      </c>
    </row>
    <row r="25" spans="1:11" ht="19.149999999999999" customHeight="1">
      <c r="A25" s="179" t="s">
        <v>20</v>
      </c>
      <c r="B25" s="179"/>
      <c r="C25" s="31"/>
      <c r="D25" s="182"/>
      <c r="E25" s="262">
        <v>758272</v>
      </c>
      <c r="F25" s="28"/>
      <c r="G25" s="29">
        <v>652434</v>
      </c>
      <c r="H25" s="28"/>
      <c r="I25" s="25">
        <v>415</v>
      </c>
      <c r="J25" s="28"/>
      <c r="K25" s="26">
        <v>505</v>
      </c>
    </row>
    <row r="26" spans="1:11" ht="19.149999999999999" customHeight="1">
      <c r="A26" s="179" t="s">
        <v>21</v>
      </c>
      <c r="B26" s="179"/>
      <c r="C26" s="182"/>
      <c r="D26" s="182"/>
      <c r="E26" s="263">
        <v>7933</v>
      </c>
      <c r="F26" s="28"/>
      <c r="G26" s="33">
        <v>266707</v>
      </c>
      <c r="H26" s="28"/>
      <c r="I26" s="32">
        <v>7772</v>
      </c>
      <c r="J26" s="28"/>
      <c r="K26" s="33">
        <v>126786</v>
      </c>
    </row>
    <row r="27" spans="1:11" ht="5.0999999999999996" customHeight="1">
      <c r="A27" s="1"/>
      <c r="B27" s="1"/>
      <c r="C27" s="182"/>
      <c r="D27" s="182"/>
      <c r="E27" s="22"/>
      <c r="F27" s="23"/>
      <c r="G27" s="24"/>
      <c r="H27" s="23"/>
      <c r="I27" s="25"/>
      <c r="J27" s="23"/>
      <c r="K27" s="26"/>
    </row>
    <row r="28" spans="1:11" ht="19.149999999999999" customHeight="1">
      <c r="A28" s="6" t="s">
        <v>22</v>
      </c>
      <c r="B28" s="6"/>
      <c r="C28" s="182"/>
      <c r="D28" s="182"/>
      <c r="E28" s="32">
        <f>SUM(E14:E26)</f>
        <v>1967498</v>
      </c>
      <c r="F28" s="23"/>
      <c r="G28" s="33">
        <f>SUM(G14:G26)</f>
        <v>1758684</v>
      </c>
      <c r="H28" s="23"/>
      <c r="I28" s="32">
        <f>SUM(I14:I26)</f>
        <v>716715</v>
      </c>
      <c r="J28" s="23"/>
      <c r="K28" s="33">
        <f>SUM(K14:K26)</f>
        <v>659580</v>
      </c>
    </row>
    <row r="29" spans="1:11" ht="15" customHeight="1">
      <c r="A29" s="179"/>
      <c r="B29" s="179"/>
      <c r="C29" s="182"/>
      <c r="D29" s="182"/>
      <c r="E29" s="22"/>
      <c r="F29" s="23"/>
      <c r="G29" s="24"/>
      <c r="H29" s="23"/>
      <c r="I29" s="27"/>
      <c r="J29" s="23"/>
      <c r="K29" s="29"/>
    </row>
    <row r="30" spans="1:11" ht="19.149999999999999" customHeight="1">
      <c r="A30" s="6" t="s">
        <v>23</v>
      </c>
      <c r="B30" s="6"/>
      <c r="C30" s="182"/>
      <c r="D30" s="182"/>
      <c r="E30" s="22"/>
      <c r="F30" s="23"/>
      <c r="G30" s="24"/>
      <c r="H30" s="23"/>
      <c r="I30" s="25"/>
      <c r="J30" s="23"/>
      <c r="K30" s="26"/>
    </row>
    <row r="31" spans="1:11" ht="5.0999999999999996" customHeight="1">
      <c r="A31" s="1"/>
      <c r="B31" s="1"/>
      <c r="C31" s="182"/>
      <c r="D31" s="182"/>
      <c r="E31" s="22"/>
      <c r="F31" s="23"/>
      <c r="G31" s="24"/>
      <c r="H31" s="23"/>
      <c r="I31" s="25"/>
      <c r="J31" s="23"/>
      <c r="K31" s="26"/>
    </row>
    <row r="32" spans="1:11" ht="19.149999999999999" customHeight="1">
      <c r="A32" s="179" t="s">
        <v>24</v>
      </c>
      <c r="B32" s="179"/>
      <c r="C32" s="34"/>
      <c r="D32" s="182"/>
      <c r="E32" s="27">
        <v>54486</v>
      </c>
      <c r="F32" s="23"/>
      <c r="G32" s="29">
        <v>51351</v>
      </c>
      <c r="H32" s="28"/>
      <c r="I32" s="27">
        <v>12450</v>
      </c>
      <c r="J32" s="28"/>
      <c r="K32" s="29">
        <v>1050</v>
      </c>
    </row>
    <row r="33" spans="1:11" ht="19.149999999999999" customHeight="1">
      <c r="A33" s="179" t="s">
        <v>16</v>
      </c>
      <c r="B33" s="179"/>
      <c r="C33" s="182">
        <v>13.3</v>
      </c>
      <c r="D33" s="182"/>
      <c r="E33" s="27" t="s">
        <v>198</v>
      </c>
      <c r="F33" s="23"/>
      <c r="G33" s="29">
        <v>0</v>
      </c>
      <c r="H33" s="23"/>
      <c r="I33" s="27">
        <v>5041710</v>
      </c>
      <c r="J33" s="23"/>
      <c r="K33" s="29">
        <v>5829245</v>
      </c>
    </row>
    <row r="34" spans="1:11" ht="19.149999999999999" customHeight="1">
      <c r="A34" s="179" t="s">
        <v>25</v>
      </c>
      <c r="B34" s="179"/>
      <c r="C34" s="182">
        <v>13.2</v>
      </c>
      <c r="D34" s="182"/>
      <c r="E34" s="27" t="s">
        <v>198</v>
      </c>
      <c r="F34" s="23"/>
      <c r="G34" s="29">
        <v>0</v>
      </c>
      <c r="H34" s="23"/>
      <c r="I34" s="27">
        <v>404410</v>
      </c>
      <c r="J34" s="23"/>
      <c r="K34" s="29">
        <v>404410</v>
      </c>
    </row>
    <row r="35" spans="1:11" ht="19.149999999999999" customHeight="1">
      <c r="A35" s="179" t="s">
        <v>26</v>
      </c>
      <c r="B35" s="179"/>
      <c r="C35" s="182">
        <v>8.1</v>
      </c>
      <c r="D35" s="182"/>
      <c r="E35" s="27" t="s">
        <v>198</v>
      </c>
      <c r="F35" s="23"/>
      <c r="G35" s="29">
        <v>0</v>
      </c>
      <c r="H35" s="23"/>
      <c r="I35" s="27">
        <v>2339150</v>
      </c>
      <c r="J35" s="23"/>
      <c r="K35" s="29">
        <v>2339150</v>
      </c>
    </row>
    <row r="36" spans="1:11" ht="19.149999999999999" customHeight="1">
      <c r="A36" s="179" t="s">
        <v>27</v>
      </c>
      <c r="B36" s="179"/>
      <c r="C36" s="182">
        <v>8.1999999999999993</v>
      </c>
      <c r="D36" s="182"/>
      <c r="E36" s="27">
        <v>2133091</v>
      </c>
      <c r="F36" s="23"/>
      <c r="G36" s="29">
        <v>2095059</v>
      </c>
      <c r="H36" s="23"/>
      <c r="I36" s="27">
        <v>350000</v>
      </c>
      <c r="J36" s="23"/>
      <c r="K36" s="29">
        <v>350000</v>
      </c>
    </row>
    <row r="37" spans="1:11" ht="19.149999999999999" customHeight="1">
      <c r="A37" s="179" t="s">
        <v>28</v>
      </c>
      <c r="B37" s="179"/>
      <c r="C37" s="34"/>
      <c r="D37" s="182"/>
      <c r="E37" s="27">
        <v>100491</v>
      </c>
      <c r="F37" s="23"/>
      <c r="G37" s="29">
        <v>100969</v>
      </c>
      <c r="H37" s="23"/>
      <c r="I37" s="27">
        <v>89978</v>
      </c>
      <c r="J37" s="23"/>
      <c r="K37" s="29">
        <v>89978</v>
      </c>
    </row>
    <row r="38" spans="1:11" ht="19.149999999999999" customHeight="1">
      <c r="A38" s="35" t="s">
        <v>29</v>
      </c>
      <c r="B38" s="179"/>
      <c r="C38" s="182">
        <v>9</v>
      </c>
      <c r="D38" s="182"/>
      <c r="E38" s="27">
        <v>12565628</v>
      </c>
      <c r="F38" s="23"/>
      <c r="G38" s="29">
        <v>11362225</v>
      </c>
      <c r="H38" s="23"/>
      <c r="I38" s="36">
        <v>92821</v>
      </c>
      <c r="J38" s="23"/>
      <c r="K38" s="37">
        <v>83177</v>
      </c>
    </row>
    <row r="39" spans="1:11" ht="19.149999999999999" customHeight="1">
      <c r="A39" s="35" t="s">
        <v>30</v>
      </c>
      <c r="B39" s="179"/>
      <c r="C39" s="182">
        <v>9</v>
      </c>
      <c r="D39" s="182"/>
      <c r="E39" s="27">
        <v>186905</v>
      </c>
      <c r="F39" s="23"/>
      <c r="G39" s="29">
        <v>180708</v>
      </c>
      <c r="H39" s="23"/>
      <c r="I39" s="36">
        <v>18306</v>
      </c>
      <c r="J39" s="23"/>
      <c r="K39" s="37">
        <v>15234</v>
      </c>
    </row>
    <row r="40" spans="1:11" ht="19.149999999999999" customHeight="1">
      <c r="A40" s="35" t="s">
        <v>31</v>
      </c>
      <c r="B40" s="179"/>
      <c r="C40" s="182"/>
      <c r="D40" s="182"/>
      <c r="E40" s="27">
        <v>94133</v>
      </c>
      <c r="F40" s="23"/>
      <c r="G40" s="29">
        <v>96671</v>
      </c>
      <c r="H40" s="23"/>
      <c r="I40" s="25" t="s">
        <v>198</v>
      </c>
      <c r="J40" s="23"/>
      <c r="K40" s="26">
        <v>0</v>
      </c>
    </row>
    <row r="41" spans="1:11" ht="19.149999999999999" customHeight="1">
      <c r="A41" s="179" t="s">
        <v>32</v>
      </c>
      <c r="B41" s="179"/>
      <c r="C41" s="182">
        <v>9</v>
      </c>
      <c r="D41" s="182"/>
      <c r="E41" s="27">
        <v>4573071</v>
      </c>
      <c r="F41" s="23"/>
      <c r="G41" s="29">
        <v>4795601</v>
      </c>
      <c r="H41" s="23"/>
      <c r="I41" s="27">
        <v>1199</v>
      </c>
      <c r="J41" s="23"/>
      <c r="K41" s="29">
        <v>1727</v>
      </c>
    </row>
    <row r="42" spans="1:11" ht="19.149999999999999" customHeight="1">
      <c r="A42" s="179" t="s">
        <v>33</v>
      </c>
      <c r="B42" s="179"/>
      <c r="C42" s="182"/>
      <c r="D42" s="182"/>
      <c r="E42" s="27">
        <v>22533</v>
      </c>
      <c r="F42" s="23"/>
      <c r="G42" s="29">
        <v>22025</v>
      </c>
      <c r="H42" s="23"/>
      <c r="I42" s="27" t="s">
        <v>198</v>
      </c>
      <c r="J42" s="23"/>
      <c r="K42" s="29">
        <v>0</v>
      </c>
    </row>
    <row r="43" spans="1:11" ht="19.149999999999999" customHeight="1">
      <c r="A43" s="5" t="s">
        <v>34</v>
      </c>
      <c r="C43" s="182"/>
      <c r="D43" s="182"/>
      <c r="E43" s="32">
        <v>84898</v>
      </c>
      <c r="F43" s="23"/>
      <c r="G43" s="33">
        <v>46745</v>
      </c>
      <c r="H43" s="23"/>
      <c r="I43" s="32">
        <v>53488</v>
      </c>
      <c r="J43" s="23"/>
      <c r="K43" s="33">
        <v>27766</v>
      </c>
    </row>
    <row r="44" spans="1:11" ht="5.0999999999999996" customHeight="1">
      <c r="A44" s="1"/>
      <c r="B44" s="1"/>
      <c r="C44" s="182"/>
      <c r="D44" s="182"/>
      <c r="E44" s="22"/>
      <c r="F44" s="23"/>
      <c r="G44" s="24"/>
      <c r="H44" s="23"/>
      <c r="I44" s="25"/>
      <c r="J44" s="23"/>
      <c r="K44" s="26"/>
    </row>
    <row r="45" spans="1:11" ht="19.149999999999999" customHeight="1">
      <c r="A45" s="1" t="s">
        <v>35</v>
      </c>
      <c r="B45" s="1"/>
      <c r="C45" s="182"/>
      <c r="D45" s="182"/>
      <c r="E45" s="32">
        <f>SUM(E32:E43)</f>
        <v>19815236</v>
      </c>
      <c r="F45" s="23"/>
      <c r="G45" s="33">
        <f>SUM(G32:G43)</f>
        <v>18751354</v>
      </c>
      <c r="H45" s="23"/>
      <c r="I45" s="32">
        <f>SUM(I32:I43)</f>
        <v>8403512</v>
      </c>
      <c r="J45" s="23"/>
      <c r="K45" s="33">
        <f>SUM(K32:K43)</f>
        <v>9141737</v>
      </c>
    </row>
    <row r="46" spans="1:11" ht="5.0999999999999996" customHeight="1">
      <c r="A46" s="1"/>
      <c r="B46" s="1"/>
      <c r="C46" s="182"/>
      <c r="D46" s="182"/>
      <c r="E46" s="22"/>
      <c r="F46" s="23"/>
      <c r="G46" s="24"/>
      <c r="H46" s="23"/>
      <c r="I46" s="25"/>
      <c r="J46" s="23"/>
      <c r="K46" s="26"/>
    </row>
    <row r="47" spans="1:11" ht="19.149999999999999" customHeight="1" thickBot="1">
      <c r="A47" s="1" t="s">
        <v>36</v>
      </c>
      <c r="B47" s="1"/>
      <c r="C47" s="182"/>
      <c r="D47" s="182"/>
      <c r="E47" s="38">
        <f>SUM(E28,E45)</f>
        <v>21782734</v>
      </c>
      <c r="F47" s="28"/>
      <c r="G47" s="39">
        <f>SUM(G28,G45)</f>
        <v>20510038</v>
      </c>
      <c r="H47" s="28"/>
      <c r="I47" s="38">
        <f>SUM(I28,I45)</f>
        <v>9120227</v>
      </c>
      <c r="J47" s="28"/>
      <c r="K47" s="39">
        <f>SUM(K28,K45)</f>
        <v>9801317</v>
      </c>
    </row>
    <row r="48" spans="1:11" ht="17.25" customHeight="1" thickTop="1">
      <c r="A48" s="1"/>
      <c r="B48" s="1"/>
      <c r="C48" s="182"/>
      <c r="D48" s="182"/>
      <c r="E48" s="29"/>
      <c r="F48" s="28"/>
      <c r="G48" s="29"/>
      <c r="H48" s="28"/>
      <c r="I48" s="29"/>
      <c r="J48" s="28"/>
      <c r="K48" s="29"/>
    </row>
    <row r="49" spans="1:11" ht="8.25" customHeight="1">
      <c r="A49" s="1"/>
      <c r="B49" s="1"/>
      <c r="C49" s="182"/>
      <c r="D49" s="182"/>
      <c r="E49" s="29"/>
      <c r="F49" s="28"/>
      <c r="G49" s="29"/>
      <c r="H49" s="28"/>
      <c r="I49" s="29"/>
      <c r="J49" s="28"/>
      <c r="K49" s="29"/>
    </row>
    <row r="50" spans="1:11" ht="19.5" customHeight="1">
      <c r="A50" s="283" t="s">
        <v>37</v>
      </c>
      <c r="B50" s="283"/>
      <c r="C50" s="283"/>
      <c r="D50" s="283"/>
      <c r="E50" s="283"/>
      <c r="F50" s="283"/>
      <c r="G50" s="283"/>
      <c r="H50" s="283"/>
      <c r="I50" s="283"/>
      <c r="J50" s="283"/>
      <c r="K50" s="283"/>
    </row>
    <row r="51" spans="1:11" ht="5.25" customHeight="1">
      <c r="A51" s="182"/>
      <c r="B51" s="182"/>
      <c r="C51" s="182"/>
      <c r="D51" s="182"/>
      <c r="E51" s="31"/>
      <c r="F51" s="182"/>
      <c r="G51" s="31"/>
      <c r="H51" s="182"/>
      <c r="I51" s="31"/>
      <c r="J51" s="182"/>
      <c r="K51" s="31"/>
    </row>
    <row r="52" spans="1:11" ht="22.15" customHeight="1">
      <c r="A52" s="284" t="s">
        <v>38</v>
      </c>
      <c r="B52" s="284"/>
      <c r="C52" s="284"/>
      <c r="D52" s="284"/>
      <c r="E52" s="284"/>
      <c r="F52" s="284"/>
      <c r="G52" s="284"/>
      <c r="H52" s="284"/>
      <c r="I52" s="284"/>
      <c r="J52" s="284"/>
      <c r="K52" s="284"/>
    </row>
    <row r="53" spans="1:11" ht="19.5" customHeight="1">
      <c r="A53" s="6" t="str">
        <f>A1</f>
        <v xml:space="preserve">บริษัท ไทย โซล่าร์ เอ็นเนอร์ยี่ จำกัด (มหาชน) </v>
      </c>
      <c r="B53" s="6"/>
      <c r="C53" s="2"/>
      <c r="D53" s="2"/>
      <c r="E53" s="3"/>
      <c r="F53" s="4"/>
      <c r="G53" s="3"/>
      <c r="H53" s="4"/>
      <c r="I53" s="40"/>
      <c r="J53" s="4"/>
      <c r="K53" s="40"/>
    </row>
    <row r="54" spans="1:11" ht="19.5" customHeight="1">
      <c r="A54" s="6" t="s">
        <v>39</v>
      </c>
      <c r="B54" s="6"/>
      <c r="C54" s="2"/>
      <c r="D54" s="2"/>
      <c r="E54" s="3"/>
      <c r="F54" s="4"/>
      <c r="G54" s="3"/>
      <c r="H54" s="4"/>
      <c r="I54" s="7"/>
      <c r="J54" s="4"/>
      <c r="K54" s="7"/>
    </row>
    <row r="55" spans="1:11" ht="19.5" customHeight="1">
      <c r="A55" s="8" t="str">
        <f>A3</f>
        <v>ณ วันที่ 30 มิถุนายน พ.ศ. 2566</v>
      </c>
      <c r="B55" s="8"/>
      <c r="C55" s="9"/>
      <c r="D55" s="9"/>
      <c r="E55" s="10"/>
      <c r="F55" s="11"/>
      <c r="G55" s="10"/>
      <c r="H55" s="11"/>
      <c r="I55" s="10"/>
      <c r="J55" s="11"/>
      <c r="K55" s="10"/>
    </row>
    <row r="56" spans="1:11" ht="16.149999999999999" customHeight="1">
      <c r="A56" s="6"/>
      <c r="B56" s="6"/>
      <c r="C56" s="2"/>
      <c r="D56" s="2"/>
      <c r="E56" s="3"/>
      <c r="F56" s="4"/>
      <c r="G56" s="3"/>
      <c r="H56" s="4"/>
      <c r="I56" s="3"/>
      <c r="J56" s="4"/>
      <c r="K56" s="3"/>
    </row>
    <row r="57" spans="1:11" ht="19.5" customHeight="1">
      <c r="A57" s="6"/>
      <c r="B57" s="6"/>
      <c r="C57" s="2"/>
      <c r="D57" s="2"/>
      <c r="E57" s="282" t="s">
        <v>2</v>
      </c>
      <c r="F57" s="282"/>
      <c r="G57" s="282"/>
      <c r="H57" s="12"/>
      <c r="I57" s="282" t="s">
        <v>3</v>
      </c>
      <c r="J57" s="282"/>
      <c r="K57" s="282"/>
    </row>
    <row r="58" spans="1:11" ht="19.5" customHeight="1">
      <c r="A58" s="6"/>
      <c r="B58" s="6"/>
      <c r="C58" s="2"/>
      <c r="D58" s="2"/>
      <c r="E58" s="14" t="s">
        <v>4</v>
      </c>
      <c r="F58" s="15"/>
      <c r="G58" s="14" t="s">
        <v>5</v>
      </c>
      <c r="H58" s="15"/>
      <c r="I58" s="14" t="s">
        <v>4</v>
      </c>
      <c r="J58" s="15"/>
      <c r="K58" s="14" t="s">
        <v>5</v>
      </c>
    </row>
    <row r="59" spans="1:11" ht="19.5" customHeight="1">
      <c r="A59" s="6"/>
      <c r="B59" s="6"/>
      <c r="E59" s="14" t="s">
        <v>150</v>
      </c>
      <c r="F59" s="15"/>
      <c r="G59" s="16" t="s">
        <v>6</v>
      </c>
      <c r="H59" s="15"/>
      <c r="I59" s="14" t="s">
        <v>150</v>
      </c>
      <c r="J59" s="15"/>
      <c r="K59" s="16" t="s">
        <v>6</v>
      </c>
    </row>
    <row r="60" spans="1:11" s="1" customFormat="1" ht="19.5" customHeight="1">
      <c r="C60" s="242"/>
      <c r="D60" s="242"/>
      <c r="E60" s="14" t="s">
        <v>189</v>
      </c>
      <c r="F60" s="17"/>
      <c r="G60" s="14" t="s">
        <v>164</v>
      </c>
      <c r="H60" s="17"/>
      <c r="I60" s="14" t="s">
        <v>189</v>
      </c>
      <c r="J60" s="17"/>
      <c r="K60" s="14" t="s">
        <v>164</v>
      </c>
    </row>
    <row r="61" spans="1:11" ht="19.5" customHeight="1">
      <c r="A61" s="1"/>
      <c r="B61" s="1"/>
      <c r="C61" s="18" t="s">
        <v>7</v>
      </c>
      <c r="D61" s="19"/>
      <c r="E61" s="255" t="s">
        <v>8</v>
      </c>
      <c r="F61" s="21"/>
      <c r="G61" s="255" t="s">
        <v>8</v>
      </c>
      <c r="H61" s="21"/>
      <c r="I61" s="255" t="s">
        <v>8</v>
      </c>
      <c r="J61" s="21"/>
      <c r="K61" s="255" t="s">
        <v>8</v>
      </c>
    </row>
    <row r="62" spans="1:11" ht="8.25" customHeight="1">
      <c r="A62" s="1"/>
      <c r="B62" s="1"/>
      <c r="C62" s="19"/>
      <c r="D62" s="19"/>
      <c r="E62" s="41"/>
      <c r="F62" s="21"/>
      <c r="G62" s="14"/>
      <c r="H62" s="21"/>
      <c r="I62" s="41"/>
      <c r="J62" s="21"/>
      <c r="K62" s="14"/>
    </row>
    <row r="63" spans="1:11" ht="19.5" customHeight="1">
      <c r="A63" s="6" t="s">
        <v>40</v>
      </c>
      <c r="B63" s="6"/>
      <c r="C63" s="182"/>
      <c r="D63" s="182"/>
      <c r="E63" s="22"/>
      <c r="F63" s="23"/>
      <c r="G63" s="24"/>
      <c r="H63" s="23"/>
      <c r="I63" s="27"/>
      <c r="J63" s="23"/>
      <c r="K63" s="29"/>
    </row>
    <row r="64" spans="1:11" ht="8.25" customHeight="1">
      <c r="A64" s="1"/>
      <c r="B64" s="1"/>
      <c r="C64" s="182"/>
      <c r="D64" s="182"/>
      <c r="E64" s="22"/>
      <c r="F64" s="23"/>
      <c r="G64" s="24"/>
      <c r="H64" s="23"/>
      <c r="I64" s="25"/>
      <c r="J64" s="23"/>
      <c r="K64" s="26"/>
    </row>
    <row r="65" spans="1:11" ht="19.5" customHeight="1">
      <c r="A65" s="1" t="s">
        <v>41</v>
      </c>
      <c r="B65" s="1"/>
      <c r="C65" s="182"/>
      <c r="D65" s="182"/>
      <c r="E65" s="22"/>
      <c r="F65" s="23"/>
      <c r="G65" s="24"/>
      <c r="H65" s="23"/>
      <c r="I65" s="25"/>
      <c r="J65" s="23"/>
      <c r="K65" s="26"/>
    </row>
    <row r="66" spans="1:11" ht="8.25" customHeight="1">
      <c r="A66" s="1"/>
      <c r="B66" s="1"/>
      <c r="C66" s="182"/>
      <c r="D66" s="182"/>
      <c r="E66" s="22"/>
      <c r="F66" s="23"/>
      <c r="G66" s="24"/>
      <c r="H66" s="23"/>
      <c r="I66" s="25"/>
      <c r="J66" s="23"/>
      <c r="K66" s="26"/>
    </row>
    <row r="67" spans="1:11" ht="19.5" customHeight="1">
      <c r="A67" s="5" t="s">
        <v>42</v>
      </c>
      <c r="C67" s="182">
        <v>10.1</v>
      </c>
      <c r="D67" s="182"/>
      <c r="E67" s="42">
        <v>345000</v>
      </c>
      <c r="F67" s="23"/>
      <c r="G67" s="15">
        <v>824800</v>
      </c>
      <c r="H67" s="23"/>
      <c r="I67" s="27">
        <v>345000</v>
      </c>
      <c r="J67" s="23"/>
      <c r="K67" s="29">
        <v>824800</v>
      </c>
    </row>
    <row r="68" spans="1:11" ht="19.5" customHeight="1">
      <c r="A68" s="5" t="s">
        <v>43</v>
      </c>
      <c r="C68" s="182"/>
      <c r="D68" s="182"/>
      <c r="E68" s="27">
        <v>1166126</v>
      </c>
      <c r="F68" s="23"/>
      <c r="G68" s="29">
        <v>170203</v>
      </c>
      <c r="H68" s="28"/>
      <c r="I68" s="27">
        <v>72822</v>
      </c>
      <c r="J68" s="28"/>
      <c r="K68" s="29">
        <v>54699</v>
      </c>
    </row>
    <row r="69" spans="1:11" ht="19.5" customHeight="1">
      <c r="A69" s="30" t="s">
        <v>44</v>
      </c>
      <c r="C69" s="182"/>
      <c r="D69" s="182"/>
      <c r="E69" s="27"/>
      <c r="F69" s="23"/>
      <c r="G69" s="29"/>
      <c r="H69" s="28"/>
      <c r="I69" s="27"/>
      <c r="J69" s="28"/>
      <c r="K69" s="29"/>
    </row>
    <row r="70" spans="1:11" ht="19.5" customHeight="1">
      <c r="A70" s="30"/>
      <c r="B70" s="5" t="s">
        <v>45</v>
      </c>
      <c r="C70" s="182"/>
      <c r="D70" s="182"/>
      <c r="E70" s="27">
        <v>913</v>
      </c>
      <c r="F70" s="23"/>
      <c r="G70" s="29">
        <v>890</v>
      </c>
      <c r="H70" s="28"/>
      <c r="I70" s="27" t="s">
        <v>198</v>
      </c>
      <c r="J70" s="28"/>
      <c r="K70" s="29">
        <v>0</v>
      </c>
    </row>
    <row r="71" spans="1:11" ht="19.5" customHeight="1">
      <c r="A71" s="5" t="s">
        <v>46</v>
      </c>
      <c r="E71" s="25"/>
      <c r="F71" s="43"/>
      <c r="G71" s="26"/>
      <c r="H71" s="28"/>
      <c r="I71" s="27"/>
      <c r="J71" s="28"/>
      <c r="K71" s="29"/>
    </row>
    <row r="72" spans="1:11" ht="19.5" customHeight="1">
      <c r="B72" s="44" t="s">
        <v>45</v>
      </c>
      <c r="C72" s="182"/>
      <c r="E72" s="25">
        <v>17195</v>
      </c>
      <c r="F72" s="43"/>
      <c r="G72" s="26">
        <v>16203</v>
      </c>
      <c r="H72" s="28"/>
      <c r="I72" s="27">
        <v>1965</v>
      </c>
      <c r="J72" s="28"/>
      <c r="K72" s="29">
        <v>3365</v>
      </c>
    </row>
    <row r="73" spans="1:11" ht="19.5" customHeight="1">
      <c r="A73" s="5" t="s">
        <v>47</v>
      </c>
      <c r="C73" s="182"/>
      <c r="D73" s="182"/>
      <c r="E73" s="27"/>
      <c r="F73" s="23"/>
      <c r="G73" s="29"/>
      <c r="H73" s="28"/>
      <c r="I73" s="27"/>
      <c r="J73" s="28"/>
      <c r="K73" s="29"/>
    </row>
    <row r="74" spans="1:11" ht="19.5" customHeight="1">
      <c r="B74" s="5" t="s">
        <v>45</v>
      </c>
      <c r="C74" s="182">
        <v>10.199999999999999</v>
      </c>
      <c r="D74" s="182"/>
      <c r="E74" s="27">
        <v>511139</v>
      </c>
      <c r="F74" s="23"/>
      <c r="G74" s="29">
        <v>498841</v>
      </c>
      <c r="I74" s="27">
        <v>276019</v>
      </c>
      <c r="K74" s="29">
        <v>292704</v>
      </c>
    </row>
    <row r="75" spans="1:11" ht="19.5" customHeight="1">
      <c r="A75" s="5" t="s">
        <v>167</v>
      </c>
      <c r="C75" s="182">
        <v>10.3</v>
      </c>
      <c r="D75" s="182"/>
      <c r="E75" s="27" t="s">
        <v>198</v>
      </c>
      <c r="F75" s="23"/>
      <c r="G75" s="29">
        <v>1099290</v>
      </c>
      <c r="I75" s="27" t="s">
        <v>198</v>
      </c>
      <c r="K75" s="29">
        <v>1099290</v>
      </c>
    </row>
    <row r="76" spans="1:11" ht="19.5" customHeight="1">
      <c r="A76" s="5" t="s">
        <v>48</v>
      </c>
      <c r="C76" s="182"/>
      <c r="D76" s="182"/>
      <c r="E76" s="27">
        <v>12323</v>
      </c>
      <c r="F76" s="23"/>
      <c r="G76" s="29">
        <v>6408</v>
      </c>
      <c r="H76" s="23"/>
      <c r="I76" s="27" t="s">
        <v>198</v>
      </c>
      <c r="J76" s="23"/>
      <c r="K76" s="29">
        <v>0</v>
      </c>
    </row>
    <row r="77" spans="1:11" ht="19.5" customHeight="1">
      <c r="A77" s="5" t="s">
        <v>49</v>
      </c>
      <c r="C77" s="182"/>
      <c r="D77" s="182"/>
      <c r="E77" s="32">
        <v>41268</v>
      </c>
      <c r="F77" s="23"/>
      <c r="G77" s="33">
        <v>34571</v>
      </c>
      <c r="H77" s="23"/>
      <c r="I77" s="32">
        <v>18629</v>
      </c>
      <c r="J77" s="23"/>
      <c r="K77" s="33">
        <v>11505</v>
      </c>
    </row>
    <row r="78" spans="1:11" ht="8.25" customHeight="1">
      <c r="A78" s="1"/>
      <c r="B78" s="1"/>
      <c r="C78" s="182"/>
      <c r="D78" s="182"/>
      <c r="E78" s="25"/>
      <c r="F78" s="23"/>
      <c r="G78" s="26"/>
      <c r="H78" s="23"/>
      <c r="I78" s="25"/>
      <c r="J78" s="23"/>
      <c r="K78" s="26"/>
    </row>
    <row r="79" spans="1:11" ht="19.5" customHeight="1">
      <c r="A79" s="1" t="s">
        <v>50</v>
      </c>
      <c r="B79" s="1"/>
      <c r="C79" s="182"/>
      <c r="D79" s="182"/>
      <c r="E79" s="32">
        <f>SUM(E67:E77)</f>
        <v>2093964</v>
      </c>
      <c r="F79" s="24"/>
      <c r="G79" s="33">
        <f>SUM(G67:G77)</f>
        <v>2651206</v>
      </c>
      <c r="H79" s="24"/>
      <c r="I79" s="32">
        <f>SUM(I67:I77)</f>
        <v>714435</v>
      </c>
      <c r="J79" s="24"/>
      <c r="K79" s="33">
        <f>SUM(K67:K77)</f>
        <v>2286363</v>
      </c>
    </row>
    <row r="80" spans="1:11" ht="19.5" customHeight="1">
      <c r="A80" s="1"/>
      <c r="B80" s="1"/>
      <c r="C80" s="182"/>
      <c r="D80" s="182"/>
      <c r="E80" s="25"/>
      <c r="F80" s="23"/>
      <c r="G80" s="26"/>
      <c r="H80" s="23"/>
      <c r="I80" s="25"/>
      <c r="J80" s="23"/>
      <c r="K80" s="26"/>
    </row>
    <row r="81" spans="1:11" ht="19.5" customHeight="1">
      <c r="A81" s="6" t="s">
        <v>51</v>
      </c>
      <c r="B81" s="6"/>
      <c r="C81" s="182"/>
      <c r="D81" s="182"/>
      <c r="E81" s="27"/>
      <c r="F81" s="23"/>
      <c r="G81" s="29"/>
      <c r="H81" s="23"/>
      <c r="I81" s="27"/>
      <c r="J81" s="23"/>
      <c r="K81" s="29"/>
    </row>
    <row r="82" spans="1:11" ht="8.25" customHeight="1">
      <c r="A82" s="1"/>
      <c r="B82" s="1"/>
      <c r="C82" s="182"/>
      <c r="D82" s="182"/>
      <c r="E82" s="25"/>
      <c r="F82" s="23"/>
      <c r="G82" s="26"/>
      <c r="H82" s="23"/>
      <c r="I82" s="25"/>
      <c r="J82" s="23"/>
      <c r="K82" s="26"/>
    </row>
    <row r="83" spans="1:11" ht="19.5" customHeight="1">
      <c r="A83" s="30" t="s">
        <v>44</v>
      </c>
      <c r="C83" s="182"/>
      <c r="D83" s="182"/>
      <c r="E83" s="27">
        <v>23578</v>
      </c>
      <c r="F83" s="23"/>
      <c r="G83" s="29">
        <v>24044</v>
      </c>
      <c r="H83" s="28"/>
      <c r="I83" s="27" t="s">
        <v>198</v>
      </c>
      <c r="J83" s="28"/>
      <c r="K83" s="29">
        <v>0</v>
      </c>
    </row>
    <row r="84" spans="1:11" ht="19.5" customHeight="1">
      <c r="A84" s="5" t="s">
        <v>46</v>
      </c>
      <c r="C84" s="182"/>
      <c r="D84" s="182"/>
      <c r="E84" s="27">
        <v>197178</v>
      </c>
      <c r="F84" s="23"/>
      <c r="G84" s="29">
        <v>192211</v>
      </c>
      <c r="H84" s="28"/>
      <c r="I84" s="27">
        <v>4870</v>
      </c>
      <c r="J84" s="28"/>
      <c r="K84" s="29">
        <v>2066</v>
      </c>
    </row>
    <row r="85" spans="1:11" ht="19.5" customHeight="1">
      <c r="A85" s="5" t="s">
        <v>52</v>
      </c>
      <c r="C85" s="182">
        <v>10.199999999999999</v>
      </c>
      <c r="D85" s="182"/>
      <c r="E85" s="27">
        <v>9546494</v>
      </c>
      <c r="F85" s="29"/>
      <c r="G85" s="29">
        <v>8753066</v>
      </c>
      <c r="H85" s="28"/>
      <c r="I85" s="27">
        <v>1616569</v>
      </c>
      <c r="J85" s="28"/>
      <c r="K85" s="29">
        <v>1747229</v>
      </c>
    </row>
    <row r="86" spans="1:11" ht="19.5" customHeight="1">
      <c r="A86" s="5" t="s">
        <v>53</v>
      </c>
      <c r="C86" s="182">
        <v>10.3</v>
      </c>
      <c r="D86" s="182"/>
      <c r="E86" s="27">
        <v>3532149</v>
      </c>
      <c r="F86" s="23"/>
      <c r="G86" s="29">
        <v>2334961</v>
      </c>
      <c r="H86" s="28"/>
      <c r="I86" s="27">
        <v>3532149</v>
      </c>
      <c r="J86" s="28"/>
      <c r="K86" s="29">
        <v>2334961</v>
      </c>
    </row>
    <row r="87" spans="1:11" ht="19.5" customHeight="1">
      <c r="A87" s="5" t="s">
        <v>54</v>
      </c>
      <c r="C87" s="182"/>
      <c r="D87" s="182"/>
      <c r="E87" s="27">
        <v>22983</v>
      </c>
      <c r="F87" s="23"/>
      <c r="G87" s="29">
        <v>20519</v>
      </c>
      <c r="H87" s="28"/>
      <c r="I87" s="27">
        <v>22983</v>
      </c>
      <c r="J87" s="28"/>
      <c r="K87" s="29">
        <v>20519</v>
      </c>
    </row>
    <row r="88" spans="1:11" ht="19.5" customHeight="1">
      <c r="A88" s="280" t="s">
        <v>55</v>
      </c>
      <c r="B88" s="280"/>
      <c r="C88" s="182"/>
      <c r="D88" s="182"/>
      <c r="E88" s="27">
        <v>6011</v>
      </c>
      <c r="F88" s="23"/>
      <c r="G88" s="29">
        <v>5952</v>
      </c>
      <c r="H88" s="28"/>
      <c r="I88" s="27">
        <v>2830</v>
      </c>
      <c r="J88" s="28"/>
      <c r="K88" s="29">
        <v>2793</v>
      </c>
    </row>
    <row r="89" spans="1:11" ht="19.5" customHeight="1">
      <c r="A89" s="179" t="s">
        <v>56</v>
      </c>
      <c r="B89" s="179"/>
      <c r="C89" s="182"/>
      <c r="D89" s="182"/>
      <c r="E89" s="27">
        <v>84133</v>
      </c>
      <c r="F89" s="23"/>
      <c r="G89" s="29">
        <v>85273</v>
      </c>
      <c r="H89" s="28"/>
      <c r="I89" s="27">
        <v>5335</v>
      </c>
      <c r="J89" s="28"/>
      <c r="K89" s="29">
        <v>5111</v>
      </c>
    </row>
    <row r="90" spans="1:11" ht="19.5" customHeight="1">
      <c r="A90" s="5" t="s">
        <v>57</v>
      </c>
      <c r="B90" s="1"/>
      <c r="D90" s="182"/>
      <c r="E90" s="32">
        <v>72</v>
      </c>
      <c r="F90" s="23"/>
      <c r="G90" s="33">
        <v>72</v>
      </c>
      <c r="H90" s="28"/>
      <c r="I90" s="32">
        <v>72</v>
      </c>
      <c r="J90" s="28"/>
      <c r="K90" s="33">
        <v>72</v>
      </c>
    </row>
    <row r="91" spans="1:11" ht="8.25" customHeight="1">
      <c r="A91" s="1"/>
      <c r="B91" s="1"/>
      <c r="C91" s="182"/>
      <c r="D91" s="182"/>
      <c r="E91" s="25"/>
      <c r="F91" s="23"/>
      <c r="G91" s="26"/>
      <c r="H91" s="23"/>
      <c r="I91" s="25"/>
      <c r="J91" s="23"/>
      <c r="K91" s="26"/>
    </row>
    <row r="92" spans="1:11" ht="19.5" customHeight="1">
      <c r="A92" s="1" t="s">
        <v>58</v>
      </c>
      <c r="B92" s="1"/>
      <c r="C92" s="182"/>
      <c r="D92" s="182"/>
      <c r="E92" s="32">
        <f>SUM(E83:E90)</f>
        <v>13412598</v>
      </c>
      <c r="F92" s="23"/>
      <c r="G92" s="33">
        <f>SUM(G83:G90)</f>
        <v>11416098</v>
      </c>
      <c r="H92" s="23"/>
      <c r="I92" s="32">
        <f>SUM(I83:I90)</f>
        <v>5184808</v>
      </c>
      <c r="J92" s="23"/>
      <c r="K92" s="33">
        <f>SUM(K83:K90)</f>
        <v>4112751</v>
      </c>
    </row>
    <row r="93" spans="1:11" ht="8.25" customHeight="1">
      <c r="A93" s="1"/>
      <c r="B93" s="1"/>
      <c r="C93" s="182"/>
      <c r="D93" s="182"/>
      <c r="E93" s="25"/>
      <c r="F93" s="23"/>
      <c r="G93" s="26"/>
      <c r="H93" s="23"/>
      <c r="I93" s="25"/>
      <c r="J93" s="23"/>
      <c r="K93" s="26"/>
    </row>
    <row r="94" spans="1:11" ht="19.5" customHeight="1">
      <c r="A94" s="1" t="s">
        <v>59</v>
      </c>
      <c r="B94" s="1"/>
      <c r="C94" s="46"/>
      <c r="D94" s="46"/>
      <c r="E94" s="32">
        <f>SUM(E79:E90)</f>
        <v>15506562</v>
      </c>
      <c r="F94" s="47"/>
      <c r="G94" s="33">
        <f>SUM(G79:G90)</f>
        <v>14067304</v>
      </c>
      <c r="H94" s="47"/>
      <c r="I94" s="32">
        <f>SUM(I79:I90)</f>
        <v>5899243</v>
      </c>
      <c r="J94" s="47"/>
      <c r="K94" s="33">
        <f>SUM(K79:K90)</f>
        <v>6399114</v>
      </c>
    </row>
    <row r="95" spans="1:11" ht="19.5" customHeight="1">
      <c r="A95" s="1"/>
      <c r="B95" s="1"/>
      <c r="C95" s="46"/>
      <c r="D95" s="46"/>
      <c r="E95" s="29"/>
      <c r="F95" s="47"/>
      <c r="G95" s="29"/>
      <c r="H95" s="47"/>
      <c r="I95" s="29"/>
      <c r="J95" s="47"/>
      <c r="K95" s="29"/>
    </row>
    <row r="96" spans="1:11" ht="19.5" customHeight="1">
      <c r="A96" s="1"/>
      <c r="B96" s="1"/>
      <c r="C96" s="46"/>
      <c r="D96" s="46"/>
      <c r="E96" s="29"/>
      <c r="F96" s="47"/>
      <c r="G96" s="29"/>
      <c r="H96" s="47"/>
      <c r="I96" s="29"/>
      <c r="J96" s="47"/>
      <c r="K96" s="29"/>
    </row>
    <row r="97" spans="1:11" ht="19.5" customHeight="1">
      <c r="A97" s="1"/>
      <c r="B97" s="1"/>
      <c r="C97" s="46"/>
      <c r="D97" s="46"/>
      <c r="E97" s="29"/>
      <c r="F97" s="47"/>
      <c r="G97" s="29"/>
      <c r="H97" s="47"/>
      <c r="I97" s="29"/>
      <c r="J97" s="47"/>
      <c r="K97" s="29"/>
    </row>
    <row r="98" spans="1:11" ht="19.5" customHeight="1">
      <c r="A98" s="1"/>
      <c r="B98" s="1"/>
      <c r="C98" s="46"/>
      <c r="D98" s="46"/>
      <c r="E98" s="29"/>
      <c r="F98" s="47"/>
      <c r="G98" s="29"/>
      <c r="H98" s="47"/>
      <c r="I98" s="29"/>
      <c r="J98" s="47"/>
      <c r="K98" s="29"/>
    </row>
    <row r="99" spans="1:11" ht="19.5" customHeight="1">
      <c r="A99" s="1"/>
      <c r="B99" s="1"/>
      <c r="C99" s="46"/>
      <c r="D99" s="46"/>
      <c r="E99" s="29"/>
      <c r="F99" s="47"/>
      <c r="G99" s="29"/>
      <c r="H99" s="47"/>
      <c r="I99" s="29"/>
      <c r="J99" s="47"/>
      <c r="K99" s="29"/>
    </row>
    <row r="100" spans="1:11" ht="19.5" customHeight="1">
      <c r="A100" s="1"/>
      <c r="B100" s="1"/>
      <c r="C100" s="46"/>
      <c r="D100" s="46"/>
      <c r="E100" s="29"/>
      <c r="F100" s="47"/>
      <c r="G100" s="29"/>
      <c r="H100" s="47"/>
      <c r="I100" s="29"/>
      <c r="J100" s="47"/>
      <c r="K100" s="29"/>
    </row>
    <row r="101" spans="1:11" ht="10.5" customHeight="1">
      <c r="A101" s="1"/>
      <c r="B101" s="1"/>
      <c r="C101" s="46"/>
      <c r="D101" s="46"/>
      <c r="E101" s="29"/>
      <c r="F101" s="47"/>
      <c r="G101" s="29"/>
      <c r="H101" s="47"/>
      <c r="I101" s="29"/>
      <c r="J101" s="47"/>
      <c r="K101" s="29"/>
    </row>
    <row r="102" spans="1:11" ht="22.35" customHeight="1">
      <c r="A102" s="281" t="str">
        <f>A52</f>
        <v>หมายเหตุประกอบงบการเงินรวมและงบการเงินเฉพาะกิจการเป็นส่วนหนึ่งของงบการเงินนี้</v>
      </c>
      <c r="B102" s="281"/>
      <c r="C102" s="281"/>
      <c r="D102" s="281"/>
      <c r="E102" s="281"/>
      <c r="F102" s="281"/>
      <c r="G102" s="281"/>
      <c r="H102" s="281"/>
      <c r="I102" s="281"/>
      <c r="J102" s="281"/>
      <c r="K102" s="281"/>
    </row>
    <row r="103" spans="1:11" ht="19.5" customHeight="1">
      <c r="A103" s="6" t="str">
        <f>A1</f>
        <v xml:space="preserve">บริษัท ไทย โซล่าร์ เอ็นเนอร์ยี่ จำกัด (มหาชน) </v>
      </c>
      <c r="B103" s="6"/>
      <c r="C103" s="2"/>
      <c r="D103" s="2"/>
      <c r="E103" s="3"/>
      <c r="F103" s="4"/>
      <c r="G103" s="3"/>
      <c r="H103" s="4"/>
      <c r="I103" s="40"/>
      <c r="J103" s="4"/>
      <c r="K103" s="40"/>
    </row>
    <row r="104" spans="1:11" ht="19.5" customHeight="1">
      <c r="A104" s="6" t="s">
        <v>39</v>
      </c>
      <c r="B104" s="6"/>
      <c r="C104" s="2"/>
      <c r="D104" s="2"/>
      <c r="E104" s="3"/>
      <c r="F104" s="4"/>
      <c r="G104" s="3"/>
      <c r="H104" s="4"/>
      <c r="I104" s="7"/>
      <c r="J104" s="4"/>
      <c r="K104" s="7"/>
    </row>
    <row r="105" spans="1:11" ht="19.5" customHeight="1">
      <c r="A105" s="8" t="str">
        <f>A3</f>
        <v>ณ วันที่ 30 มิถุนายน พ.ศ. 2566</v>
      </c>
      <c r="B105" s="8"/>
      <c r="C105" s="9"/>
      <c r="D105" s="9"/>
      <c r="E105" s="10"/>
      <c r="F105" s="11"/>
      <c r="G105" s="10"/>
      <c r="H105" s="11"/>
      <c r="I105" s="10"/>
      <c r="J105" s="11"/>
      <c r="K105" s="10"/>
    </row>
    <row r="106" spans="1:11" ht="19.5" customHeight="1">
      <c r="A106" s="6"/>
      <c r="B106" s="6"/>
      <c r="C106" s="2"/>
      <c r="D106" s="2"/>
      <c r="E106" s="3"/>
      <c r="F106" s="4"/>
      <c r="G106" s="3"/>
      <c r="H106" s="4"/>
      <c r="I106" s="3"/>
      <c r="J106" s="4"/>
      <c r="K106" s="3"/>
    </row>
    <row r="107" spans="1:11" ht="19.5" customHeight="1">
      <c r="A107" s="6"/>
      <c r="B107" s="6"/>
      <c r="C107" s="2"/>
      <c r="D107" s="2"/>
      <c r="E107" s="282" t="s">
        <v>2</v>
      </c>
      <c r="F107" s="282"/>
      <c r="G107" s="282"/>
      <c r="H107" s="12"/>
      <c r="I107" s="282" t="s">
        <v>3</v>
      </c>
      <c r="J107" s="282"/>
      <c r="K107" s="282"/>
    </row>
    <row r="108" spans="1:11" ht="19.5" customHeight="1">
      <c r="A108" s="6"/>
      <c r="B108" s="6"/>
      <c r="C108" s="2"/>
      <c r="D108" s="2"/>
      <c r="E108" s="14" t="s">
        <v>4</v>
      </c>
      <c r="F108" s="15"/>
      <c r="G108" s="14" t="s">
        <v>5</v>
      </c>
      <c r="H108" s="15"/>
      <c r="I108" s="14" t="s">
        <v>4</v>
      </c>
      <c r="J108" s="15"/>
      <c r="K108" s="14" t="s">
        <v>5</v>
      </c>
    </row>
    <row r="109" spans="1:11" ht="19.5" customHeight="1">
      <c r="A109" s="6"/>
      <c r="B109" s="6"/>
      <c r="E109" s="14" t="s">
        <v>150</v>
      </c>
      <c r="F109" s="15"/>
      <c r="G109" s="16" t="s">
        <v>6</v>
      </c>
      <c r="H109" s="15"/>
      <c r="I109" s="14" t="s">
        <v>150</v>
      </c>
      <c r="J109" s="15"/>
      <c r="K109" s="16" t="s">
        <v>6</v>
      </c>
    </row>
    <row r="110" spans="1:11" s="1" customFormat="1" ht="19.5" customHeight="1">
      <c r="C110" s="5"/>
      <c r="D110" s="242"/>
      <c r="E110" s="14" t="s">
        <v>189</v>
      </c>
      <c r="F110" s="17"/>
      <c r="G110" s="14" t="s">
        <v>164</v>
      </c>
      <c r="H110" s="17"/>
      <c r="I110" s="14" t="s">
        <v>189</v>
      </c>
      <c r="J110" s="17"/>
      <c r="K110" s="14" t="s">
        <v>164</v>
      </c>
    </row>
    <row r="111" spans="1:11" ht="19.5" customHeight="1">
      <c r="A111" s="1"/>
      <c r="B111" s="1"/>
      <c r="D111" s="19"/>
      <c r="E111" s="255" t="s">
        <v>8</v>
      </c>
      <c r="F111" s="21"/>
      <c r="G111" s="255" t="s">
        <v>8</v>
      </c>
      <c r="H111" s="21"/>
      <c r="I111" s="255" t="s">
        <v>8</v>
      </c>
      <c r="J111" s="21"/>
      <c r="K111" s="255" t="s">
        <v>8</v>
      </c>
    </row>
    <row r="112" spans="1:11" ht="8.25" customHeight="1">
      <c r="A112" s="1"/>
      <c r="B112" s="1"/>
      <c r="D112" s="19"/>
      <c r="E112" s="41"/>
      <c r="F112" s="21"/>
      <c r="G112" s="14"/>
      <c r="H112" s="21"/>
      <c r="I112" s="41"/>
      <c r="J112" s="21"/>
      <c r="K112" s="14"/>
    </row>
    <row r="113" spans="1:11" ht="19.5" customHeight="1">
      <c r="A113" s="6" t="s">
        <v>60</v>
      </c>
      <c r="B113" s="6"/>
      <c r="C113" s="182"/>
      <c r="D113" s="182"/>
      <c r="E113" s="22"/>
      <c r="F113" s="23"/>
      <c r="G113" s="24"/>
      <c r="H113" s="23"/>
      <c r="I113" s="27"/>
      <c r="J113" s="23"/>
      <c r="K113" s="29"/>
    </row>
    <row r="114" spans="1:11" ht="8.25" customHeight="1">
      <c r="A114" s="1"/>
      <c r="B114" s="1"/>
      <c r="C114" s="182"/>
      <c r="D114" s="182"/>
      <c r="E114" s="22"/>
      <c r="F114" s="23"/>
      <c r="G114" s="24"/>
      <c r="H114" s="23"/>
      <c r="I114" s="25"/>
      <c r="J114" s="23"/>
      <c r="K114" s="26"/>
    </row>
    <row r="115" spans="1:11" ht="19.5" customHeight="1">
      <c r="A115" s="1" t="s">
        <v>61</v>
      </c>
      <c r="B115" s="1"/>
      <c r="C115" s="46"/>
      <c r="D115" s="46"/>
      <c r="E115" s="48"/>
      <c r="F115" s="47"/>
      <c r="G115" s="49"/>
      <c r="H115" s="47"/>
      <c r="I115" s="22"/>
      <c r="J115" s="47"/>
      <c r="K115" s="24"/>
    </row>
    <row r="116" spans="1:11" ht="8.25" customHeight="1">
      <c r="A116" s="1"/>
      <c r="B116" s="1"/>
      <c r="C116" s="182"/>
      <c r="D116" s="182"/>
      <c r="E116" s="22"/>
      <c r="F116" s="23"/>
      <c r="G116" s="24"/>
      <c r="H116" s="23"/>
      <c r="I116" s="25"/>
      <c r="J116" s="23"/>
      <c r="K116" s="26"/>
    </row>
    <row r="117" spans="1:11" ht="19.5" customHeight="1">
      <c r="A117" s="5" t="s">
        <v>62</v>
      </c>
      <c r="C117" s="182"/>
      <c r="D117" s="46"/>
      <c r="E117" s="48"/>
      <c r="F117" s="47"/>
      <c r="G117" s="49"/>
      <c r="H117" s="47"/>
      <c r="I117" s="22"/>
      <c r="J117" s="47"/>
      <c r="K117" s="24"/>
    </row>
    <row r="118" spans="1:11" ht="19.5" customHeight="1">
      <c r="B118" s="30" t="s">
        <v>63</v>
      </c>
      <c r="C118" s="182"/>
      <c r="D118" s="46"/>
      <c r="E118" s="48"/>
      <c r="F118" s="47"/>
      <c r="G118" s="49"/>
      <c r="H118" s="47"/>
      <c r="I118" s="22"/>
      <c r="J118" s="47"/>
      <c r="K118" s="24"/>
    </row>
    <row r="119" spans="1:11" ht="19.5" customHeight="1">
      <c r="B119" s="30" t="s">
        <v>64</v>
      </c>
      <c r="C119" s="182"/>
      <c r="D119" s="46"/>
      <c r="E119" s="48"/>
      <c r="F119" s="47"/>
      <c r="G119" s="49"/>
      <c r="H119" s="47"/>
      <c r="I119" s="22"/>
      <c r="J119" s="47"/>
      <c r="K119" s="24"/>
    </row>
    <row r="120" spans="1:11" ht="19.5" customHeight="1" thickBot="1">
      <c r="B120" s="30" t="s">
        <v>65</v>
      </c>
      <c r="C120" s="182"/>
      <c r="D120" s="46"/>
      <c r="E120" s="50">
        <v>2477474</v>
      </c>
      <c r="F120" s="47"/>
      <c r="G120" s="51">
        <v>2477474</v>
      </c>
      <c r="H120" s="47"/>
      <c r="I120" s="38">
        <v>2477474</v>
      </c>
      <c r="J120" s="47"/>
      <c r="K120" s="39">
        <v>2477474</v>
      </c>
    </row>
    <row r="121" spans="1:11" ht="8.25" customHeight="1" thickTop="1">
      <c r="A121" s="1"/>
      <c r="B121" s="1"/>
      <c r="C121" s="182"/>
      <c r="D121" s="182"/>
      <c r="E121" s="22"/>
      <c r="F121" s="23"/>
      <c r="G121" s="24"/>
      <c r="H121" s="23"/>
      <c r="I121" s="25"/>
      <c r="J121" s="23"/>
      <c r="K121" s="26"/>
    </row>
    <row r="122" spans="1:11" ht="19.5" customHeight="1">
      <c r="B122" s="30" t="s">
        <v>66</v>
      </c>
      <c r="C122" s="182"/>
      <c r="D122" s="46"/>
      <c r="E122" s="48"/>
      <c r="F122" s="47"/>
      <c r="G122" s="49"/>
      <c r="H122" s="47"/>
      <c r="I122" s="22"/>
      <c r="J122" s="47"/>
      <c r="K122" s="24"/>
    </row>
    <row r="123" spans="1:11" ht="19.5" customHeight="1">
      <c r="B123" s="30" t="s">
        <v>67</v>
      </c>
      <c r="C123" s="182"/>
      <c r="D123" s="46"/>
      <c r="E123" s="48"/>
      <c r="F123" s="47"/>
      <c r="G123" s="49"/>
      <c r="H123" s="47"/>
      <c r="I123" s="22"/>
      <c r="J123" s="47"/>
      <c r="K123" s="24"/>
    </row>
    <row r="124" spans="1:11" ht="19.5" customHeight="1">
      <c r="B124" s="30" t="s">
        <v>68</v>
      </c>
      <c r="C124" s="182"/>
      <c r="D124" s="46"/>
      <c r="E124" s="27">
        <v>2117716</v>
      </c>
      <c r="F124" s="52"/>
      <c r="G124" s="29">
        <v>2117716</v>
      </c>
      <c r="H124" s="28"/>
      <c r="I124" s="27">
        <v>2117716</v>
      </c>
      <c r="J124" s="28"/>
      <c r="K124" s="29">
        <v>2117716</v>
      </c>
    </row>
    <row r="125" spans="1:11" ht="19.5" customHeight="1">
      <c r="A125" s="5" t="s">
        <v>69</v>
      </c>
      <c r="B125" s="53"/>
      <c r="C125" s="182"/>
      <c r="D125" s="46"/>
      <c r="E125" s="27">
        <v>1045504</v>
      </c>
      <c r="F125" s="52"/>
      <c r="G125" s="29">
        <v>1045504</v>
      </c>
      <c r="H125" s="28"/>
      <c r="I125" s="27">
        <v>1045504</v>
      </c>
      <c r="J125" s="28"/>
      <c r="K125" s="29">
        <v>1045504</v>
      </c>
    </row>
    <row r="126" spans="1:11" ht="19.5" customHeight="1">
      <c r="A126" s="5" t="s">
        <v>176</v>
      </c>
      <c r="B126" s="53"/>
      <c r="E126" s="264"/>
      <c r="F126" s="5"/>
      <c r="G126" s="54"/>
      <c r="H126" s="5"/>
      <c r="I126" s="264"/>
      <c r="J126" s="5"/>
      <c r="K126" s="54"/>
    </row>
    <row r="127" spans="1:11" ht="19.5" customHeight="1">
      <c r="B127" s="5" t="s">
        <v>71</v>
      </c>
      <c r="C127" s="182"/>
      <c r="D127" s="46"/>
      <c r="E127" s="27">
        <v>163090</v>
      </c>
      <c r="F127" s="52"/>
      <c r="G127" s="29">
        <v>150678</v>
      </c>
      <c r="H127" s="28"/>
      <c r="I127" s="27">
        <v>94377</v>
      </c>
      <c r="J127" s="28"/>
      <c r="K127" s="29">
        <v>91877</v>
      </c>
    </row>
    <row r="128" spans="1:11" ht="19.5" customHeight="1">
      <c r="B128" s="5" t="s">
        <v>72</v>
      </c>
      <c r="C128" s="182"/>
      <c r="D128" s="182"/>
      <c r="E128" s="27">
        <v>4065818</v>
      </c>
      <c r="F128" s="28"/>
      <c r="G128" s="29">
        <v>3883348</v>
      </c>
      <c r="H128" s="28"/>
      <c r="I128" s="27">
        <v>-36613</v>
      </c>
      <c r="J128" s="28"/>
      <c r="K128" s="29">
        <v>147106</v>
      </c>
    </row>
    <row r="129" spans="1:11" ht="19.5" customHeight="1">
      <c r="A129" s="30" t="s">
        <v>73</v>
      </c>
      <c r="B129" s="30"/>
      <c r="C129" s="182"/>
      <c r="D129" s="182"/>
      <c r="E129" s="32">
        <v>-1115956</v>
      </c>
      <c r="F129" s="28"/>
      <c r="G129" s="33">
        <v>-754512</v>
      </c>
      <c r="H129" s="28"/>
      <c r="I129" s="32" t="s">
        <v>198</v>
      </c>
      <c r="J129" s="28"/>
      <c r="K129" s="33" t="s">
        <v>198</v>
      </c>
    </row>
    <row r="130" spans="1:11" ht="8.25" customHeight="1">
      <c r="A130" s="1"/>
      <c r="B130" s="1"/>
      <c r="C130" s="182"/>
      <c r="D130" s="182"/>
      <c r="E130" s="25"/>
      <c r="F130" s="23"/>
      <c r="G130" s="26"/>
      <c r="H130" s="23"/>
      <c r="I130" s="25"/>
      <c r="J130" s="23"/>
      <c r="K130" s="26"/>
    </row>
    <row r="131" spans="1:11" ht="19.5" customHeight="1">
      <c r="A131" s="55" t="s">
        <v>74</v>
      </c>
      <c r="B131" s="30"/>
      <c r="C131" s="182"/>
      <c r="D131" s="182"/>
      <c r="E131" s="27">
        <f>SUM(E124:E129)</f>
        <v>6276172</v>
      </c>
      <c r="F131" s="28"/>
      <c r="G131" s="29">
        <f>SUM(G124:G129)</f>
        <v>6442734</v>
      </c>
      <c r="H131" s="28"/>
      <c r="I131" s="27">
        <f>SUM(I124:I129)</f>
        <v>3220984</v>
      </c>
      <c r="J131" s="23"/>
      <c r="K131" s="29">
        <f>SUM(K124:K129)</f>
        <v>3402203</v>
      </c>
    </row>
    <row r="132" spans="1:11" ht="19.5" customHeight="1">
      <c r="A132" s="55" t="s">
        <v>75</v>
      </c>
      <c r="B132" s="30"/>
      <c r="C132" s="182"/>
      <c r="D132" s="182"/>
      <c r="E132" s="32" t="s">
        <v>198</v>
      </c>
      <c r="F132" s="23"/>
      <c r="G132" s="33" t="s">
        <v>198</v>
      </c>
      <c r="H132" s="23"/>
      <c r="I132" s="32" t="s">
        <v>198</v>
      </c>
      <c r="J132" s="23"/>
      <c r="K132" s="33">
        <v>0</v>
      </c>
    </row>
    <row r="133" spans="1:11" ht="8.25" customHeight="1">
      <c r="A133" s="1"/>
      <c r="B133" s="1"/>
      <c r="C133" s="182"/>
      <c r="D133" s="182"/>
      <c r="E133" s="25"/>
      <c r="F133" s="23"/>
      <c r="G133" s="26"/>
      <c r="H133" s="23"/>
      <c r="I133" s="25"/>
      <c r="J133" s="23"/>
      <c r="K133" s="26"/>
    </row>
    <row r="134" spans="1:11" ht="19.5" customHeight="1">
      <c r="A134" s="56" t="s">
        <v>76</v>
      </c>
      <c r="B134" s="30"/>
      <c r="C134" s="182"/>
      <c r="D134" s="182"/>
      <c r="E134" s="32">
        <f>SUM(E131:E132)</f>
        <v>6276172</v>
      </c>
      <c r="F134" s="23"/>
      <c r="G134" s="33">
        <f>SUM(G131:G132)</f>
        <v>6442734</v>
      </c>
      <c r="H134" s="23"/>
      <c r="I134" s="32">
        <f>SUM(I131:I132)</f>
        <v>3220984</v>
      </c>
      <c r="J134" s="23"/>
      <c r="K134" s="33">
        <f>SUM(K131:K132)</f>
        <v>3402203</v>
      </c>
    </row>
    <row r="135" spans="1:11" ht="8.25" customHeight="1">
      <c r="A135" s="1"/>
      <c r="B135" s="1"/>
      <c r="C135" s="182"/>
      <c r="D135" s="182"/>
      <c r="E135" s="25"/>
      <c r="F135" s="23"/>
      <c r="G135" s="26"/>
      <c r="H135" s="23"/>
      <c r="I135" s="25"/>
      <c r="J135" s="23"/>
      <c r="K135" s="26"/>
    </row>
    <row r="136" spans="1:11" ht="19.5" customHeight="1" thickBot="1">
      <c r="A136" s="57" t="s">
        <v>77</v>
      </c>
      <c r="B136" s="1"/>
      <c r="C136" s="182"/>
      <c r="D136" s="182"/>
      <c r="E136" s="38">
        <f>E134+E94</f>
        <v>21782734</v>
      </c>
      <c r="F136" s="23"/>
      <c r="G136" s="39">
        <f>G134+G94</f>
        <v>20510038</v>
      </c>
      <c r="H136" s="23"/>
      <c r="I136" s="38">
        <f>ROUNDUP(I134+I94,0)</f>
        <v>9120227</v>
      </c>
      <c r="J136" s="23"/>
      <c r="K136" s="39">
        <f>K134+K94</f>
        <v>9801317</v>
      </c>
    </row>
    <row r="137" spans="1:11" ht="19.5" customHeight="1" thickTop="1">
      <c r="A137" s="58"/>
      <c r="B137" s="1"/>
      <c r="C137" s="182"/>
      <c r="D137" s="182"/>
      <c r="E137" s="29"/>
      <c r="F137" s="29"/>
      <c r="G137" s="29"/>
      <c r="H137" s="29"/>
      <c r="I137" s="29"/>
      <c r="J137" s="29"/>
      <c r="K137" s="29"/>
    </row>
    <row r="138" spans="1:11" ht="19.5" customHeight="1">
      <c r="A138" s="58"/>
      <c r="B138" s="1"/>
      <c r="C138" s="182"/>
      <c r="D138" s="182"/>
      <c r="E138" s="29"/>
      <c r="F138" s="59"/>
      <c r="G138" s="29"/>
      <c r="H138" s="59"/>
      <c r="I138" s="29"/>
      <c r="J138" s="59"/>
      <c r="K138" s="29"/>
    </row>
    <row r="139" spans="1:11" ht="19.5" customHeight="1">
      <c r="A139" s="58"/>
      <c r="B139" s="1"/>
      <c r="C139" s="182"/>
      <c r="D139" s="182"/>
      <c r="E139" s="29"/>
      <c r="F139" s="29"/>
      <c r="G139" s="29"/>
      <c r="H139" s="29"/>
      <c r="I139" s="29"/>
      <c r="J139" s="29"/>
      <c r="K139" s="29"/>
    </row>
    <row r="140" spans="1:11" ht="19.5" customHeight="1">
      <c r="A140" s="58"/>
      <c r="B140" s="1"/>
      <c r="C140" s="182"/>
      <c r="D140" s="182"/>
      <c r="E140" s="29"/>
      <c r="F140" s="59"/>
      <c r="G140" s="29"/>
      <c r="H140" s="59"/>
      <c r="I140" s="29"/>
      <c r="J140" s="59"/>
      <c r="K140" s="29"/>
    </row>
    <row r="141" spans="1:11" ht="19.5" customHeight="1">
      <c r="A141" s="58"/>
      <c r="B141" s="1"/>
      <c r="C141" s="182"/>
      <c r="D141" s="182"/>
      <c r="E141" s="29"/>
      <c r="F141" s="59"/>
      <c r="G141" s="29"/>
      <c r="H141" s="59"/>
      <c r="I141" s="29"/>
      <c r="J141" s="59"/>
      <c r="K141" s="29"/>
    </row>
    <row r="142" spans="1:11" ht="19.5" customHeight="1">
      <c r="A142" s="58"/>
      <c r="B142" s="1"/>
      <c r="C142" s="182"/>
      <c r="D142" s="182"/>
      <c r="E142" s="29"/>
      <c r="F142" s="59"/>
      <c r="G142" s="29"/>
      <c r="H142" s="59"/>
      <c r="I142" s="29"/>
      <c r="J142" s="59"/>
      <c r="K142" s="29"/>
    </row>
    <row r="143" spans="1:11" ht="19.5" customHeight="1">
      <c r="A143" s="58"/>
      <c r="B143" s="1"/>
      <c r="C143" s="182"/>
      <c r="D143" s="182"/>
      <c r="E143" s="29"/>
      <c r="F143" s="59"/>
      <c r="G143" s="29"/>
      <c r="H143" s="59"/>
      <c r="I143" s="29"/>
      <c r="J143" s="59"/>
      <c r="K143" s="29"/>
    </row>
    <row r="144" spans="1:11" ht="19.5" customHeight="1">
      <c r="A144" s="58"/>
      <c r="B144" s="1"/>
      <c r="C144" s="182"/>
      <c r="D144" s="182"/>
      <c r="E144" s="29"/>
      <c r="F144" s="59"/>
      <c r="G144" s="29"/>
      <c r="H144" s="59"/>
      <c r="I144" s="29"/>
      <c r="J144" s="59"/>
      <c r="K144" s="29"/>
    </row>
    <row r="145" spans="1:11" ht="19.5" customHeight="1">
      <c r="A145" s="58"/>
      <c r="B145" s="1"/>
      <c r="C145" s="182"/>
      <c r="D145" s="182"/>
      <c r="E145" s="29"/>
      <c r="F145" s="59"/>
      <c r="G145" s="29"/>
      <c r="H145" s="59"/>
      <c r="I145" s="29"/>
      <c r="J145" s="59"/>
      <c r="K145" s="29"/>
    </row>
    <row r="146" spans="1:11" ht="19.5" customHeight="1">
      <c r="A146" s="58"/>
      <c r="B146" s="1"/>
      <c r="C146" s="182"/>
      <c r="D146" s="182"/>
      <c r="E146" s="29"/>
      <c r="F146" s="59"/>
      <c r="G146" s="29"/>
      <c r="H146" s="59"/>
      <c r="I146" s="29"/>
      <c r="J146" s="59"/>
      <c r="K146" s="29"/>
    </row>
    <row r="147" spans="1:11" ht="19.5" customHeight="1">
      <c r="A147" s="58"/>
      <c r="B147" s="1"/>
      <c r="C147" s="182"/>
      <c r="D147" s="182"/>
      <c r="E147" s="29"/>
      <c r="F147" s="59"/>
      <c r="G147" s="29"/>
      <c r="H147" s="59"/>
      <c r="I147" s="29"/>
      <c r="J147" s="59"/>
      <c r="K147" s="29"/>
    </row>
    <row r="148" spans="1:11" ht="19.5" customHeight="1">
      <c r="A148" s="58"/>
      <c r="B148" s="1"/>
      <c r="C148" s="182"/>
      <c r="D148" s="182"/>
      <c r="E148" s="29"/>
      <c r="F148" s="59"/>
      <c r="G148" s="29"/>
      <c r="H148" s="59"/>
      <c r="I148" s="29"/>
      <c r="J148" s="59"/>
      <c r="K148" s="29"/>
    </row>
    <row r="149" spans="1:11" ht="19.5" customHeight="1">
      <c r="A149" s="58"/>
      <c r="B149" s="1"/>
      <c r="C149" s="182"/>
      <c r="D149" s="182"/>
      <c r="E149" s="29"/>
      <c r="F149" s="59"/>
      <c r="G149" s="29"/>
      <c r="H149" s="59"/>
      <c r="I149" s="29"/>
      <c r="J149" s="59"/>
      <c r="K149" s="29"/>
    </row>
    <row r="150" spans="1:11" ht="19.5" customHeight="1">
      <c r="A150" s="58"/>
      <c r="B150" s="1"/>
      <c r="C150" s="279"/>
      <c r="D150" s="279"/>
      <c r="E150" s="29"/>
      <c r="F150" s="59"/>
      <c r="G150" s="29"/>
      <c r="H150" s="59"/>
      <c r="I150" s="29"/>
      <c r="J150" s="59"/>
      <c r="K150" s="29"/>
    </row>
    <row r="151" spans="1:11" ht="3.75" customHeight="1">
      <c r="A151" s="58"/>
      <c r="B151" s="1"/>
      <c r="C151" s="182"/>
      <c r="D151" s="182"/>
      <c r="E151" s="29"/>
      <c r="F151" s="59"/>
      <c r="G151" s="29"/>
      <c r="H151" s="59"/>
      <c r="I151" s="29"/>
      <c r="J151" s="59"/>
      <c r="K151" s="29"/>
    </row>
    <row r="152" spans="1:11" ht="22.35" customHeight="1">
      <c r="A152" s="60" t="str">
        <f>+A102</f>
        <v>หมายเหตุประกอบงบการเงินรวมและงบการเงินเฉพาะกิจการเป็นส่วนหนึ่งของงบการเงินนี้</v>
      </c>
      <c r="B152" s="61"/>
      <c r="C152" s="61"/>
      <c r="D152" s="61"/>
      <c r="E152" s="62"/>
      <c r="F152" s="63"/>
      <c r="G152" s="62"/>
      <c r="H152" s="63"/>
      <c r="I152" s="62"/>
      <c r="J152" s="63"/>
      <c r="K152" s="62"/>
    </row>
  </sheetData>
  <mergeCells count="10">
    <mergeCell ref="A88:B88"/>
    <mergeCell ref="A102:K102"/>
    <mergeCell ref="E107:G107"/>
    <mergeCell ref="I107:K107"/>
    <mergeCell ref="E5:G5"/>
    <mergeCell ref="I5:K5"/>
    <mergeCell ref="A50:K50"/>
    <mergeCell ref="A52:K52"/>
    <mergeCell ref="E57:G57"/>
    <mergeCell ref="I57:K57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4.9989318521683403E-2"/>
  </sheetPr>
  <dimension ref="A1:J54"/>
  <sheetViews>
    <sheetView topLeftCell="A32" zoomScale="90" zoomScaleNormal="90" zoomScaleSheetLayoutView="80" workbookViewId="0">
      <selection activeCell="A45" sqref="A45"/>
    </sheetView>
  </sheetViews>
  <sheetFormatPr defaultColWidth="9.42578125" defaultRowHeight="18.75"/>
  <cols>
    <col min="1" max="1" width="39.5703125" style="67" customWidth="1"/>
    <col min="2" max="2" width="8" style="67" customWidth="1"/>
    <col min="3" max="3" width="0.5703125" style="75" customWidth="1"/>
    <col min="4" max="4" width="12.42578125" style="68" customWidth="1"/>
    <col min="5" max="5" width="0.5703125" style="75" customWidth="1"/>
    <col min="6" max="6" width="12.42578125" style="68" customWidth="1"/>
    <col min="7" max="7" width="0.5703125" style="75" customWidth="1"/>
    <col min="8" max="8" width="12.42578125" style="66" customWidth="1"/>
    <col min="9" max="9" width="0.5703125" style="67" customWidth="1"/>
    <col min="10" max="10" width="12.42578125" style="66" customWidth="1"/>
    <col min="11" max="16384" width="9.42578125" style="67"/>
  </cols>
  <sheetData>
    <row r="1" spans="1:10" ht="21.75" customHeight="1">
      <c r="A1" s="64" t="s">
        <v>0</v>
      </c>
      <c r="B1" s="206"/>
      <c r="C1" s="207"/>
      <c r="D1" s="65"/>
      <c r="E1" s="207"/>
      <c r="F1" s="65"/>
      <c r="G1" s="207"/>
    </row>
    <row r="2" spans="1:10" ht="21.75" customHeight="1">
      <c r="A2" s="208" t="s">
        <v>78</v>
      </c>
      <c r="B2" s="206"/>
      <c r="C2" s="209"/>
      <c r="E2" s="209"/>
      <c r="G2" s="209"/>
    </row>
    <row r="3" spans="1:10" ht="21.75" customHeight="1">
      <c r="A3" s="210" t="s">
        <v>194</v>
      </c>
      <c r="B3" s="211"/>
      <c r="C3" s="212"/>
      <c r="D3" s="69"/>
      <c r="E3" s="212"/>
      <c r="F3" s="69"/>
      <c r="G3" s="212"/>
      <c r="H3" s="69"/>
      <c r="I3" s="70"/>
      <c r="J3" s="69"/>
    </row>
    <row r="4" spans="1:10" ht="18.95" customHeight="1">
      <c r="B4" s="170"/>
      <c r="C4" s="71"/>
      <c r="E4" s="71"/>
      <c r="G4" s="71"/>
      <c r="H4" s="68"/>
      <c r="I4" s="72"/>
      <c r="J4" s="68"/>
    </row>
    <row r="5" spans="1:10" ht="18.95" customHeight="1">
      <c r="B5" s="213"/>
      <c r="C5" s="73"/>
      <c r="D5" s="285" t="s">
        <v>2</v>
      </c>
      <c r="E5" s="285"/>
      <c r="F5" s="285"/>
      <c r="G5" s="214"/>
      <c r="H5" s="286" t="s">
        <v>3</v>
      </c>
      <c r="I5" s="286"/>
      <c r="J5" s="286"/>
    </row>
    <row r="6" spans="1:10" ht="18.95" customHeight="1">
      <c r="B6" s="213"/>
      <c r="C6" s="73"/>
      <c r="D6" s="74" t="s">
        <v>150</v>
      </c>
      <c r="E6" s="180"/>
      <c r="F6" s="74" t="s">
        <v>150</v>
      </c>
      <c r="G6" s="180"/>
      <c r="H6" s="74" t="s">
        <v>150</v>
      </c>
      <c r="I6" s="180"/>
      <c r="J6" s="74" t="s">
        <v>150</v>
      </c>
    </row>
    <row r="7" spans="1:10" ht="18.95" customHeight="1">
      <c r="B7" s="213"/>
      <c r="D7" s="74" t="s">
        <v>189</v>
      </c>
      <c r="E7" s="180"/>
      <c r="F7" s="74" t="s">
        <v>164</v>
      </c>
      <c r="G7" s="215"/>
      <c r="H7" s="74" t="s">
        <v>189</v>
      </c>
      <c r="I7" s="180"/>
      <c r="J7" s="74" t="s">
        <v>164</v>
      </c>
    </row>
    <row r="8" spans="1:10" ht="18.95" customHeight="1">
      <c r="B8" s="170"/>
      <c r="C8" s="67"/>
      <c r="D8" s="20" t="s">
        <v>8</v>
      </c>
      <c r="E8" s="76"/>
      <c r="F8" s="20" t="s">
        <v>8</v>
      </c>
      <c r="G8" s="216"/>
      <c r="H8" s="20" t="s">
        <v>8</v>
      </c>
      <c r="I8" s="76"/>
      <c r="J8" s="20" t="s">
        <v>8</v>
      </c>
    </row>
    <row r="9" spans="1:10" ht="5.0999999999999996" customHeight="1">
      <c r="A9" s="13"/>
      <c r="B9" s="170"/>
      <c r="C9" s="76"/>
      <c r="D9" s="77"/>
      <c r="E9" s="76"/>
      <c r="F9" s="78"/>
      <c r="G9" s="76"/>
      <c r="H9" s="79"/>
    </row>
    <row r="10" spans="1:10" ht="18.95" customHeight="1">
      <c r="A10" s="217" t="s">
        <v>163</v>
      </c>
      <c r="B10" s="170"/>
      <c r="C10" s="80"/>
      <c r="D10" s="81">
        <v>456134</v>
      </c>
      <c r="E10" s="218"/>
      <c r="F10" s="82">
        <v>272336</v>
      </c>
      <c r="G10" s="218"/>
      <c r="H10" s="81" t="s">
        <v>198</v>
      </c>
      <c r="I10" s="218"/>
      <c r="J10" s="82">
        <v>0</v>
      </c>
    </row>
    <row r="11" spans="1:10" ht="18.95" customHeight="1">
      <c r="A11" s="180" t="s">
        <v>79</v>
      </c>
      <c r="B11" s="180"/>
      <c r="C11" s="180"/>
      <c r="D11" s="265">
        <v>11826</v>
      </c>
      <c r="E11" s="180"/>
      <c r="F11" s="215">
        <v>43223</v>
      </c>
      <c r="G11" s="180"/>
      <c r="H11" s="266" t="s">
        <v>198</v>
      </c>
      <c r="I11" s="180"/>
      <c r="J11" s="215">
        <v>0</v>
      </c>
    </row>
    <row r="12" spans="1:10" ht="18.95" customHeight="1">
      <c r="A12" s="217" t="s">
        <v>80</v>
      </c>
      <c r="B12" s="170"/>
      <c r="C12" s="71"/>
      <c r="D12" s="83">
        <v>15215</v>
      </c>
      <c r="E12" s="71"/>
      <c r="F12" s="84">
        <v>13443</v>
      </c>
      <c r="G12" s="71"/>
      <c r="H12" s="83">
        <v>39163</v>
      </c>
      <c r="I12" s="71"/>
      <c r="J12" s="84">
        <v>37620</v>
      </c>
    </row>
    <row r="13" spans="1:10" ht="5.0999999999999996" customHeight="1">
      <c r="A13" s="13"/>
      <c r="B13" s="216"/>
      <c r="C13" s="76"/>
      <c r="D13" s="85"/>
      <c r="E13" s="219"/>
      <c r="F13" s="86"/>
      <c r="G13" s="219"/>
      <c r="H13" s="85"/>
      <c r="I13" s="220"/>
      <c r="J13" s="86"/>
    </row>
    <row r="14" spans="1:10" ht="18.95" customHeight="1">
      <c r="A14" s="221" t="s">
        <v>81</v>
      </c>
      <c r="B14" s="170"/>
      <c r="C14" s="71"/>
      <c r="D14" s="81">
        <f>SUM(D10:D12)</f>
        <v>483175</v>
      </c>
      <c r="E14" s="71"/>
      <c r="F14" s="82">
        <f>SUM(F10:F12)</f>
        <v>329002</v>
      </c>
      <c r="G14" s="71"/>
      <c r="H14" s="81">
        <f>SUM(H10:H12)</f>
        <v>39163</v>
      </c>
      <c r="I14" s="71"/>
      <c r="J14" s="82">
        <f>SUM(J10:J12)</f>
        <v>37620</v>
      </c>
    </row>
    <row r="15" spans="1:10" ht="18.95" customHeight="1">
      <c r="A15" s="217" t="s">
        <v>82</v>
      </c>
      <c r="B15" s="170"/>
      <c r="C15" s="71"/>
      <c r="D15" s="83">
        <v>-290963</v>
      </c>
      <c r="E15" s="71"/>
      <c r="F15" s="84">
        <v>-215173</v>
      </c>
      <c r="G15" s="71"/>
      <c r="H15" s="83">
        <v>-32402</v>
      </c>
      <c r="I15" s="71"/>
      <c r="J15" s="84">
        <v>-32362</v>
      </c>
    </row>
    <row r="16" spans="1:10" ht="5.0999999999999996" customHeight="1">
      <c r="A16" s="13"/>
      <c r="B16" s="216"/>
      <c r="C16" s="76"/>
      <c r="D16" s="85"/>
      <c r="E16" s="219"/>
      <c r="F16" s="86"/>
      <c r="G16" s="219"/>
      <c r="H16" s="85"/>
      <c r="I16" s="220"/>
      <c r="J16" s="86"/>
    </row>
    <row r="17" spans="1:10" ht="18.95" customHeight="1">
      <c r="A17" s="64" t="s">
        <v>83</v>
      </c>
      <c r="B17" s="64"/>
      <c r="C17" s="64"/>
      <c r="D17" s="87">
        <f>SUM(D14:D15)</f>
        <v>192212</v>
      </c>
      <c r="E17" s="219"/>
      <c r="F17" s="73">
        <f>SUM(F14:F15)</f>
        <v>113829</v>
      </c>
      <c r="G17" s="219"/>
      <c r="H17" s="87">
        <f>SUM(H14:H15)</f>
        <v>6761</v>
      </c>
      <c r="I17" s="219"/>
      <c r="J17" s="73">
        <f>SUM(J14:J15)</f>
        <v>5258</v>
      </c>
    </row>
    <row r="18" spans="1:10" ht="18.95" customHeight="1">
      <c r="A18" s="67" t="s">
        <v>84</v>
      </c>
      <c r="B18" s="170"/>
      <c r="C18" s="64"/>
      <c r="D18" s="81" t="s">
        <v>198</v>
      </c>
      <c r="E18" s="219"/>
      <c r="F18" s="82" t="s">
        <v>198</v>
      </c>
      <c r="G18" s="219"/>
      <c r="H18" s="81">
        <v>187300</v>
      </c>
      <c r="I18" s="219"/>
      <c r="J18" s="82">
        <v>151200</v>
      </c>
    </row>
    <row r="19" spans="1:10" ht="18.95" customHeight="1">
      <c r="A19" s="67" t="s">
        <v>85</v>
      </c>
      <c r="B19" s="170"/>
      <c r="C19" s="67"/>
      <c r="D19" s="81">
        <v>22754</v>
      </c>
      <c r="E19" s="219"/>
      <c r="F19" s="82">
        <v>1216</v>
      </c>
      <c r="G19" s="219"/>
      <c r="H19" s="81">
        <v>1852</v>
      </c>
      <c r="I19" s="219"/>
      <c r="J19" s="82">
        <v>2343</v>
      </c>
    </row>
    <row r="20" spans="1:10" ht="18.95" customHeight="1">
      <c r="A20" s="222" t="s">
        <v>86</v>
      </c>
      <c r="C20" s="67"/>
      <c r="D20" s="81">
        <v>-157933</v>
      </c>
      <c r="E20" s="219"/>
      <c r="F20" s="82">
        <v>-42630</v>
      </c>
      <c r="G20" s="219"/>
      <c r="H20" s="81">
        <v>-31699</v>
      </c>
      <c r="I20" s="219"/>
      <c r="J20" s="82">
        <v>-26361</v>
      </c>
    </row>
    <row r="21" spans="1:10" ht="18.95" customHeight="1">
      <c r="A21" s="222" t="s">
        <v>202</v>
      </c>
      <c r="B21" s="213"/>
      <c r="C21" s="67"/>
      <c r="D21" s="81">
        <v>22542</v>
      </c>
      <c r="E21" s="219"/>
      <c r="F21" s="82">
        <v>5257</v>
      </c>
      <c r="G21" s="219"/>
      <c r="H21" s="81">
        <v>-120574</v>
      </c>
      <c r="I21" s="219"/>
      <c r="J21" s="82">
        <v>-177555</v>
      </c>
    </row>
    <row r="22" spans="1:10" ht="18.95" customHeight="1">
      <c r="A22" s="67" t="s">
        <v>87</v>
      </c>
      <c r="B22" s="64"/>
      <c r="C22" s="64"/>
      <c r="D22" s="81">
        <v>-112002</v>
      </c>
      <c r="E22" s="219"/>
      <c r="F22" s="82">
        <v>-73737</v>
      </c>
      <c r="G22" s="219"/>
      <c r="H22" s="81">
        <v>-82392</v>
      </c>
      <c r="I22" s="219"/>
      <c r="J22" s="82">
        <v>-62789</v>
      </c>
    </row>
    <row r="23" spans="1:10" ht="18.95" customHeight="1">
      <c r="A23" s="222" t="s">
        <v>88</v>
      </c>
      <c r="B23" s="213"/>
      <c r="C23" s="67"/>
      <c r="D23" s="83">
        <v>193684</v>
      </c>
      <c r="E23" s="219"/>
      <c r="F23" s="84">
        <v>169291</v>
      </c>
      <c r="G23" s="219"/>
      <c r="H23" s="83" t="s">
        <v>198</v>
      </c>
      <c r="I23" s="88"/>
      <c r="J23" s="84">
        <v>0</v>
      </c>
    </row>
    <row r="24" spans="1:10" ht="5.0999999999999996" customHeight="1">
      <c r="A24" s="13"/>
      <c r="B24" s="216"/>
      <c r="C24" s="89"/>
      <c r="D24" s="90"/>
      <c r="E24" s="219"/>
      <c r="F24" s="89"/>
      <c r="G24" s="219"/>
      <c r="H24" s="90"/>
      <c r="I24" s="88"/>
      <c r="J24" s="89"/>
    </row>
    <row r="25" spans="1:10" ht="18.95" customHeight="1">
      <c r="A25" s="173" t="s">
        <v>154</v>
      </c>
      <c r="C25" s="67"/>
      <c r="D25" s="87">
        <f>SUM(D17:D23)</f>
        <v>161257</v>
      </c>
      <c r="E25" s="219"/>
      <c r="F25" s="73">
        <f>SUM(F17:F23)</f>
        <v>173226</v>
      </c>
      <c r="G25" s="219"/>
      <c r="H25" s="87">
        <f>SUM(H17:H23)</f>
        <v>-38752</v>
      </c>
      <c r="I25" s="88"/>
      <c r="J25" s="73">
        <f>SUM(J17:J23)</f>
        <v>-107904</v>
      </c>
    </row>
    <row r="26" spans="1:10" ht="18.95" customHeight="1">
      <c r="A26" s="5" t="s">
        <v>89</v>
      </c>
      <c r="B26" s="170"/>
      <c r="C26" s="89"/>
      <c r="D26" s="83">
        <v>-9058</v>
      </c>
      <c r="E26" s="219"/>
      <c r="F26" s="84">
        <v>-2560</v>
      </c>
      <c r="G26" s="219"/>
      <c r="H26" s="83">
        <v>-626</v>
      </c>
      <c r="I26" s="29"/>
      <c r="J26" s="84">
        <v>370</v>
      </c>
    </row>
    <row r="27" spans="1:10" ht="5.0999999999999996" customHeight="1">
      <c r="A27" s="5"/>
      <c r="B27" s="216"/>
      <c r="C27" s="89"/>
      <c r="D27" s="90"/>
      <c r="E27" s="219"/>
      <c r="F27" s="89"/>
      <c r="G27" s="219"/>
      <c r="H27" s="90"/>
      <c r="I27" s="88"/>
      <c r="J27" s="89"/>
    </row>
    <row r="28" spans="1:10" ht="18.95" customHeight="1">
      <c r="A28" s="174" t="s">
        <v>155</v>
      </c>
      <c r="B28" s="216"/>
      <c r="C28" s="76"/>
      <c r="D28" s="87">
        <f>SUM(D25:D26)</f>
        <v>152199</v>
      </c>
      <c r="E28" s="219"/>
      <c r="F28" s="73">
        <f>SUM(F25:F26)</f>
        <v>170666</v>
      </c>
      <c r="G28" s="219"/>
      <c r="H28" s="87">
        <f>SUM(H25:H26)</f>
        <v>-39378</v>
      </c>
      <c r="I28" s="75"/>
      <c r="J28" s="73">
        <f>SUM(J25:J26)</f>
        <v>-107534</v>
      </c>
    </row>
    <row r="29" spans="1:10" ht="10.15" customHeight="1">
      <c r="A29" s="5"/>
      <c r="B29" s="216"/>
      <c r="C29" s="89"/>
      <c r="D29" s="90"/>
      <c r="E29" s="219"/>
      <c r="F29" s="89"/>
      <c r="G29" s="219"/>
      <c r="H29" s="90"/>
      <c r="I29" s="88"/>
      <c r="J29" s="89"/>
    </row>
    <row r="30" spans="1:10" s="226" customFormat="1" ht="18.95" customHeight="1">
      <c r="A30" s="175" t="s">
        <v>177</v>
      </c>
      <c r="B30" s="223"/>
      <c r="C30" s="224"/>
      <c r="D30" s="93"/>
      <c r="E30" s="225"/>
      <c r="F30" s="94"/>
      <c r="G30" s="225"/>
      <c r="H30" s="93"/>
      <c r="I30" s="95"/>
      <c r="J30" s="94"/>
    </row>
    <row r="31" spans="1:10" s="226" customFormat="1" ht="18.95" customHeight="1">
      <c r="A31" s="176" t="s">
        <v>90</v>
      </c>
      <c r="B31" s="223"/>
      <c r="C31" s="224"/>
      <c r="D31" s="93"/>
      <c r="E31" s="225"/>
      <c r="F31" s="94"/>
      <c r="G31" s="225"/>
      <c r="H31" s="93"/>
      <c r="I31" s="95"/>
      <c r="J31" s="94"/>
    </row>
    <row r="32" spans="1:10" s="226" customFormat="1" ht="18.95" customHeight="1">
      <c r="A32" s="176" t="s">
        <v>91</v>
      </c>
      <c r="B32" s="223"/>
      <c r="C32" s="224"/>
      <c r="D32" s="93"/>
      <c r="E32" s="225"/>
      <c r="F32" s="94"/>
      <c r="G32" s="225"/>
      <c r="H32" s="93"/>
      <c r="I32" s="95"/>
      <c r="J32" s="94"/>
    </row>
    <row r="33" spans="1:10" s="226" customFormat="1" ht="18.95" customHeight="1">
      <c r="A33" s="176" t="s">
        <v>215</v>
      </c>
      <c r="B33" s="223"/>
      <c r="C33" s="224"/>
      <c r="D33" s="83">
        <v>-242519</v>
      </c>
      <c r="E33" s="225"/>
      <c r="F33" s="84">
        <v>-308701</v>
      </c>
      <c r="G33" s="225"/>
      <c r="H33" s="83" t="s">
        <v>198</v>
      </c>
      <c r="I33" s="71"/>
      <c r="J33" s="84">
        <v>0</v>
      </c>
    </row>
    <row r="34" spans="1:10" ht="6" customHeight="1">
      <c r="A34" s="5"/>
      <c r="B34" s="216"/>
      <c r="C34" s="89"/>
      <c r="D34" s="90"/>
      <c r="E34" s="219"/>
      <c r="F34" s="89"/>
      <c r="G34" s="219"/>
      <c r="H34" s="90"/>
      <c r="I34" s="88"/>
      <c r="J34" s="89"/>
    </row>
    <row r="35" spans="1:10" s="226" customFormat="1" ht="18.95" customHeight="1" thickBot="1">
      <c r="A35" s="175" t="s">
        <v>178</v>
      </c>
      <c r="B35" s="223"/>
      <c r="C35" s="224"/>
      <c r="D35" s="96">
        <f>SUM(D28:D33)</f>
        <v>-90320</v>
      </c>
      <c r="E35" s="225"/>
      <c r="F35" s="257">
        <f>SUM(F28:F33)</f>
        <v>-138035</v>
      </c>
      <c r="G35" s="225"/>
      <c r="H35" s="96">
        <f>SUM(H28:H33)</f>
        <v>-39378</v>
      </c>
      <c r="I35" s="95"/>
      <c r="J35" s="257">
        <f>SUM(J28:J33)</f>
        <v>-107534</v>
      </c>
    </row>
    <row r="36" spans="1:10" ht="10.15" customHeight="1" thickTop="1">
      <c r="A36" s="5"/>
      <c r="B36" s="216"/>
      <c r="C36" s="89"/>
      <c r="D36" s="90"/>
      <c r="E36" s="219"/>
      <c r="F36" s="89"/>
      <c r="G36" s="219"/>
      <c r="H36" s="90"/>
      <c r="I36" s="88"/>
      <c r="J36" s="89"/>
    </row>
    <row r="37" spans="1:10" ht="18.95" customHeight="1">
      <c r="A37" s="177" t="s">
        <v>156</v>
      </c>
      <c r="C37" s="67"/>
      <c r="D37" s="81"/>
      <c r="E37" s="67"/>
      <c r="F37" s="82"/>
      <c r="G37" s="67"/>
      <c r="H37" s="81"/>
      <c r="I37" s="99"/>
      <c r="J37" s="82"/>
    </row>
    <row r="38" spans="1:10" ht="18.95" customHeight="1">
      <c r="A38" s="178" t="s">
        <v>92</v>
      </c>
      <c r="C38" s="67"/>
      <c r="D38" s="90">
        <f>D28</f>
        <v>152199</v>
      </c>
      <c r="E38" s="219"/>
      <c r="F38" s="89">
        <v>170666</v>
      </c>
      <c r="G38" s="219"/>
      <c r="H38" s="90">
        <f>H28</f>
        <v>-39378</v>
      </c>
      <c r="I38" s="227"/>
      <c r="J38" s="89">
        <v>-107534</v>
      </c>
    </row>
    <row r="39" spans="1:10" ht="18.95" customHeight="1">
      <c r="A39" s="179" t="s">
        <v>93</v>
      </c>
      <c r="B39" s="170"/>
      <c r="C39" s="71"/>
      <c r="D39" s="83" t="s">
        <v>198</v>
      </c>
      <c r="E39" s="71"/>
      <c r="F39" s="84" t="s">
        <v>198</v>
      </c>
      <c r="G39" s="71"/>
      <c r="H39" s="83" t="s">
        <v>198</v>
      </c>
      <c r="I39" s="228"/>
      <c r="J39" s="84">
        <v>0</v>
      </c>
    </row>
    <row r="40" spans="1:10" ht="5.0999999999999996" customHeight="1">
      <c r="A40" s="180"/>
      <c r="B40" s="13"/>
      <c r="C40" s="101"/>
      <c r="D40" s="85"/>
      <c r="E40" s="219"/>
      <c r="F40" s="86"/>
      <c r="G40" s="219"/>
      <c r="H40" s="85"/>
      <c r="I40" s="72"/>
      <c r="J40" s="86"/>
    </row>
    <row r="41" spans="1:10" ht="18.95" customHeight="1" thickBot="1">
      <c r="A41" s="174"/>
      <c r="B41" s="13"/>
      <c r="C41" s="101"/>
      <c r="D41" s="102">
        <f>SUM(D38:D39)</f>
        <v>152199</v>
      </c>
      <c r="E41" s="219"/>
      <c r="F41" s="103">
        <f>SUM(F38:F39)</f>
        <v>170666</v>
      </c>
      <c r="G41" s="219"/>
      <c r="H41" s="102">
        <f>SUM(H38:H39)</f>
        <v>-39378</v>
      </c>
      <c r="I41" s="72"/>
      <c r="J41" s="103">
        <f>SUM(J38:J39)</f>
        <v>-107534</v>
      </c>
    </row>
    <row r="42" spans="1:10" ht="10.15" customHeight="1" thickTop="1">
      <c r="A42" s="5"/>
      <c r="B42" s="216"/>
      <c r="C42" s="89"/>
      <c r="D42" s="90"/>
      <c r="E42" s="219"/>
      <c r="F42" s="89"/>
      <c r="G42" s="219"/>
      <c r="H42" s="90"/>
      <c r="I42" s="88"/>
      <c r="J42" s="89"/>
    </row>
    <row r="43" spans="1:10" ht="18.95" customHeight="1">
      <c r="A43" s="177" t="s">
        <v>179</v>
      </c>
      <c r="C43" s="67"/>
      <c r="D43" s="81"/>
      <c r="E43" s="67"/>
      <c r="F43" s="82"/>
      <c r="G43" s="67"/>
      <c r="H43" s="81"/>
      <c r="I43" s="99"/>
      <c r="J43" s="82"/>
    </row>
    <row r="44" spans="1:10" ht="18.95" customHeight="1">
      <c r="A44" s="178" t="s">
        <v>92</v>
      </c>
      <c r="C44" s="67"/>
      <c r="D44" s="90">
        <f>D35</f>
        <v>-90320</v>
      </c>
      <c r="E44" s="219"/>
      <c r="F44" s="89">
        <v>-138035</v>
      </c>
      <c r="G44" s="219"/>
      <c r="H44" s="81">
        <f>H35</f>
        <v>-39378</v>
      </c>
      <c r="I44" s="227"/>
      <c r="J44" s="82">
        <v>-107534</v>
      </c>
    </row>
    <row r="45" spans="1:10" ht="18.95" customHeight="1">
      <c r="A45" s="179" t="s">
        <v>93</v>
      </c>
      <c r="B45" s="170"/>
      <c r="C45" s="71"/>
      <c r="D45" s="83" t="s">
        <v>198</v>
      </c>
      <c r="E45" s="71"/>
      <c r="F45" s="84" t="s">
        <v>198</v>
      </c>
      <c r="G45" s="71"/>
      <c r="H45" s="83" t="s">
        <v>198</v>
      </c>
      <c r="I45" s="228"/>
      <c r="J45" s="84">
        <v>0</v>
      </c>
    </row>
    <row r="46" spans="1:10" ht="5.0999999999999996" customHeight="1">
      <c r="A46" s="180"/>
      <c r="B46" s="13"/>
      <c r="C46" s="101"/>
      <c r="D46" s="85"/>
      <c r="E46" s="219"/>
      <c r="F46" s="86"/>
      <c r="G46" s="219"/>
      <c r="H46" s="85"/>
      <c r="I46" s="72"/>
      <c r="J46" s="86"/>
    </row>
    <row r="47" spans="1:10" ht="18.95" customHeight="1" thickBot="1">
      <c r="A47" s="174"/>
      <c r="B47" s="13"/>
      <c r="C47" s="101"/>
      <c r="D47" s="102">
        <f>SUM(D44:D45)</f>
        <v>-90320</v>
      </c>
      <c r="E47" s="219"/>
      <c r="F47" s="103">
        <f>SUM(F44:F45)</f>
        <v>-138035</v>
      </c>
      <c r="G47" s="219"/>
      <c r="H47" s="102">
        <f>SUM(H44:H45)</f>
        <v>-39378</v>
      </c>
      <c r="I47" s="72"/>
      <c r="J47" s="103">
        <f>SUM(J44:J45)</f>
        <v>-107534</v>
      </c>
    </row>
    <row r="48" spans="1:10" ht="10.15" customHeight="1" thickTop="1">
      <c r="A48" s="5"/>
      <c r="B48" s="216"/>
      <c r="C48" s="89"/>
      <c r="D48" s="98"/>
      <c r="E48" s="219"/>
      <c r="F48" s="98"/>
      <c r="G48" s="219"/>
      <c r="H48" s="98"/>
      <c r="I48" s="88"/>
      <c r="J48" s="98"/>
    </row>
    <row r="49" spans="1:10" ht="18.95" customHeight="1">
      <c r="A49" s="5"/>
      <c r="B49" s="216"/>
      <c r="C49" s="89"/>
      <c r="D49" s="20" t="s">
        <v>94</v>
      </c>
      <c r="E49" s="76"/>
      <c r="F49" s="20" t="s">
        <v>94</v>
      </c>
      <c r="G49" s="76"/>
      <c r="H49" s="20" t="s">
        <v>94</v>
      </c>
      <c r="I49" s="216"/>
      <c r="J49" s="20" t="s">
        <v>94</v>
      </c>
    </row>
    <row r="50" spans="1:10" ht="18.95" customHeight="1">
      <c r="A50" s="6" t="s">
        <v>180</v>
      </c>
      <c r="B50" s="170"/>
      <c r="C50" s="104"/>
      <c r="D50" s="100"/>
      <c r="H50" s="100"/>
      <c r="I50" s="75"/>
      <c r="J50" s="68"/>
    </row>
    <row r="51" spans="1:10" ht="5.0999999999999996" customHeight="1">
      <c r="A51" s="180"/>
      <c r="B51" s="13"/>
      <c r="C51" s="101"/>
      <c r="D51" s="79"/>
      <c r="E51" s="219"/>
      <c r="F51" s="66"/>
      <c r="G51" s="219"/>
      <c r="H51" s="79"/>
      <c r="I51" s="72"/>
    </row>
    <row r="52" spans="1:10" ht="18.95" customHeight="1">
      <c r="A52" s="5" t="s">
        <v>157</v>
      </c>
      <c r="B52" s="170"/>
      <c r="C52" s="274"/>
      <c r="D52" s="275">
        <v>7.1869410251421809E-2</v>
      </c>
      <c r="E52" s="274"/>
      <c r="F52" s="274">
        <v>8.1000000000000003E-2</v>
      </c>
      <c r="G52" s="274"/>
      <c r="H52" s="275">
        <v>-1.8594561310392894E-2</v>
      </c>
      <c r="I52" s="276"/>
      <c r="J52" s="274">
        <v>-5.0778291328960071E-2</v>
      </c>
    </row>
    <row r="53" spans="1:10" ht="14.25" customHeight="1">
      <c r="A53" s="5"/>
      <c r="B53" s="170"/>
      <c r="C53" s="98"/>
      <c r="D53" s="98"/>
      <c r="E53" s="98"/>
      <c r="F53" s="98"/>
      <c r="G53" s="98"/>
      <c r="H53" s="98"/>
      <c r="I53" s="105"/>
      <c r="J53" s="98"/>
    </row>
    <row r="54" spans="1:10" ht="22.35" customHeight="1">
      <c r="A54" s="106" t="s">
        <v>95</v>
      </c>
      <c r="B54" s="171"/>
      <c r="C54" s="107"/>
      <c r="D54" s="107"/>
      <c r="E54" s="107"/>
      <c r="F54" s="107"/>
      <c r="G54" s="108"/>
      <c r="H54" s="107"/>
      <c r="I54" s="108"/>
      <c r="J54" s="107"/>
    </row>
  </sheetData>
  <mergeCells count="2">
    <mergeCell ref="D5:F5"/>
    <mergeCell ref="H5:J5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5"/>
  <sheetViews>
    <sheetView topLeftCell="A22" zoomScaleNormal="100" zoomScaleSheetLayoutView="70" workbookViewId="0">
      <selection activeCell="A45" sqref="A45"/>
    </sheetView>
  </sheetViews>
  <sheetFormatPr defaultColWidth="9.42578125" defaultRowHeight="18.75"/>
  <cols>
    <col min="1" max="1" width="39.5703125" style="67" customWidth="1"/>
    <col min="2" max="2" width="8" style="67" customWidth="1"/>
    <col min="3" max="3" width="0.5703125" style="75" customWidth="1"/>
    <col min="4" max="4" width="12.42578125" style="68" customWidth="1"/>
    <col min="5" max="5" width="0.5703125" style="75" customWidth="1"/>
    <col min="6" max="6" width="12.42578125" style="68" customWidth="1"/>
    <col min="7" max="7" width="0.5703125" style="75" customWidth="1"/>
    <col min="8" max="8" width="12.42578125" style="66" customWidth="1"/>
    <col min="9" max="9" width="0.5703125" style="67" customWidth="1"/>
    <col min="10" max="10" width="12.42578125" style="66" customWidth="1"/>
    <col min="11" max="16384" width="9.42578125" style="67"/>
  </cols>
  <sheetData>
    <row r="1" spans="1:10" ht="21.75" customHeight="1">
      <c r="A1" s="64" t="s">
        <v>0</v>
      </c>
      <c r="B1" s="206"/>
      <c r="C1" s="207"/>
      <c r="D1" s="65"/>
      <c r="E1" s="207"/>
      <c r="F1" s="65"/>
      <c r="G1" s="207"/>
    </row>
    <row r="2" spans="1:10" ht="21.75" customHeight="1">
      <c r="A2" s="208" t="s">
        <v>78</v>
      </c>
      <c r="B2" s="206"/>
      <c r="C2" s="209"/>
      <c r="E2" s="209"/>
      <c r="G2" s="209"/>
    </row>
    <row r="3" spans="1:10" ht="21.75" customHeight="1">
      <c r="A3" s="210" t="s">
        <v>193</v>
      </c>
      <c r="B3" s="211"/>
      <c r="C3" s="212"/>
      <c r="D3" s="69"/>
      <c r="E3" s="212"/>
      <c r="F3" s="69"/>
      <c r="G3" s="212"/>
      <c r="H3" s="69"/>
      <c r="I3" s="70"/>
      <c r="J3" s="69"/>
    </row>
    <row r="4" spans="1:10" ht="18.95" customHeight="1">
      <c r="B4" s="170"/>
      <c r="C4" s="71"/>
      <c r="E4" s="71"/>
      <c r="G4" s="71"/>
      <c r="H4" s="68"/>
      <c r="I4" s="72"/>
      <c r="J4" s="68"/>
    </row>
    <row r="5" spans="1:10" ht="18.95" customHeight="1">
      <c r="B5" s="213"/>
      <c r="C5" s="73"/>
      <c r="D5" s="285" t="s">
        <v>2</v>
      </c>
      <c r="E5" s="285"/>
      <c r="F5" s="285"/>
      <c r="G5" s="214"/>
      <c r="H5" s="286" t="s">
        <v>3</v>
      </c>
      <c r="I5" s="286"/>
      <c r="J5" s="286"/>
    </row>
    <row r="6" spans="1:10" ht="18.95" customHeight="1">
      <c r="B6" s="213"/>
      <c r="C6" s="73"/>
      <c r="D6" s="74" t="s">
        <v>150</v>
      </c>
      <c r="E6" s="180"/>
      <c r="F6" s="74" t="s">
        <v>150</v>
      </c>
      <c r="G6" s="180"/>
      <c r="H6" s="74" t="s">
        <v>150</v>
      </c>
      <c r="I6" s="180"/>
      <c r="J6" s="74" t="s">
        <v>150</v>
      </c>
    </row>
    <row r="7" spans="1:10" ht="18.95" customHeight="1">
      <c r="D7" s="74" t="s">
        <v>189</v>
      </c>
      <c r="E7" s="180"/>
      <c r="F7" s="74" t="s">
        <v>164</v>
      </c>
      <c r="G7" s="215"/>
      <c r="H7" s="74" t="s">
        <v>189</v>
      </c>
      <c r="I7" s="180"/>
      <c r="J7" s="74" t="s">
        <v>164</v>
      </c>
    </row>
    <row r="8" spans="1:10" ht="18.95" customHeight="1">
      <c r="B8" s="229" t="s">
        <v>7</v>
      </c>
      <c r="C8" s="67"/>
      <c r="D8" s="20" t="s">
        <v>8</v>
      </c>
      <c r="E8" s="76"/>
      <c r="F8" s="20" t="s">
        <v>8</v>
      </c>
      <c r="G8" s="216"/>
      <c r="H8" s="20" t="s">
        <v>8</v>
      </c>
      <c r="I8" s="76"/>
      <c r="J8" s="20" t="s">
        <v>8</v>
      </c>
    </row>
    <row r="9" spans="1:10" ht="5.0999999999999996" customHeight="1">
      <c r="A9" s="13"/>
      <c r="B9" s="216"/>
      <c r="C9" s="76"/>
      <c r="D9" s="77"/>
      <c r="E9" s="76"/>
      <c r="F9" s="78"/>
      <c r="G9" s="76"/>
      <c r="H9" s="79"/>
    </row>
    <row r="10" spans="1:10" ht="18.95" customHeight="1">
      <c r="A10" s="217" t="s">
        <v>163</v>
      </c>
      <c r="C10" s="80"/>
      <c r="D10" s="81">
        <v>746068</v>
      </c>
      <c r="E10" s="218"/>
      <c r="F10" s="82">
        <v>552304</v>
      </c>
      <c r="G10" s="218"/>
      <c r="H10" s="81" t="s">
        <v>198</v>
      </c>
      <c r="I10" s="218"/>
      <c r="J10" s="82">
        <v>0</v>
      </c>
    </row>
    <row r="11" spans="1:10" ht="18.95" customHeight="1">
      <c r="A11" s="180" t="s">
        <v>79</v>
      </c>
      <c r="B11" s="180"/>
      <c r="C11" s="180"/>
      <c r="D11" s="265">
        <v>53132</v>
      </c>
      <c r="E11" s="180"/>
      <c r="F11" s="215">
        <v>85964</v>
      </c>
      <c r="G11" s="180"/>
      <c r="H11" s="266" t="s">
        <v>198</v>
      </c>
      <c r="I11" s="180"/>
      <c r="J11" s="215">
        <v>0</v>
      </c>
    </row>
    <row r="12" spans="1:10" ht="18.95" customHeight="1">
      <c r="A12" s="217" t="s">
        <v>80</v>
      </c>
      <c r="B12" s="170"/>
      <c r="C12" s="71"/>
      <c r="D12" s="83">
        <v>29902</v>
      </c>
      <c r="E12" s="71"/>
      <c r="F12" s="84">
        <v>25974</v>
      </c>
      <c r="G12" s="71"/>
      <c r="H12" s="83">
        <v>77888</v>
      </c>
      <c r="I12" s="71"/>
      <c r="J12" s="84">
        <v>74328</v>
      </c>
    </row>
    <row r="13" spans="1:10" ht="5.0999999999999996" customHeight="1">
      <c r="A13" s="13"/>
      <c r="B13" s="216"/>
      <c r="C13" s="76"/>
      <c r="D13" s="85"/>
      <c r="E13" s="219"/>
      <c r="F13" s="86"/>
      <c r="G13" s="219"/>
      <c r="H13" s="85"/>
      <c r="I13" s="220"/>
      <c r="J13" s="86"/>
    </row>
    <row r="14" spans="1:10" ht="18.95" customHeight="1">
      <c r="A14" s="221" t="s">
        <v>81</v>
      </c>
      <c r="B14" s="170"/>
      <c r="C14" s="71"/>
      <c r="D14" s="81">
        <f>SUM(D10:D12)</f>
        <v>829102</v>
      </c>
      <c r="E14" s="71"/>
      <c r="F14" s="82">
        <f>SUM(F10:F12)</f>
        <v>664242</v>
      </c>
      <c r="G14" s="71"/>
      <c r="H14" s="81">
        <f>SUM(H10:H12)</f>
        <v>77888</v>
      </c>
      <c r="I14" s="71"/>
      <c r="J14" s="82">
        <f>SUM(J10:J12)</f>
        <v>74328</v>
      </c>
    </row>
    <row r="15" spans="1:10" ht="18.95" customHeight="1">
      <c r="A15" s="217" t="s">
        <v>82</v>
      </c>
      <c r="B15" s="170"/>
      <c r="C15" s="71"/>
      <c r="D15" s="83">
        <v>-505486</v>
      </c>
      <c r="E15" s="71"/>
      <c r="F15" s="84">
        <v>-446688</v>
      </c>
      <c r="G15" s="71"/>
      <c r="H15" s="83">
        <v>-64728</v>
      </c>
      <c r="I15" s="71"/>
      <c r="J15" s="84">
        <v>-63208</v>
      </c>
    </row>
    <row r="16" spans="1:10" ht="5.0999999999999996" customHeight="1">
      <c r="A16" s="13"/>
      <c r="B16" s="216"/>
      <c r="C16" s="76"/>
      <c r="D16" s="85"/>
      <c r="E16" s="219"/>
      <c r="F16" s="86"/>
      <c r="G16" s="219"/>
      <c r="H16" s="85"/>
      <c r="I16" s="220"/>
      <c r="J16" s="86"/>
    </row>
    <row r="17" spans="1:10" ht="18.95" customHeight="1">
      <c r="A17" s="64" t="s">
        <v>83</v>
      </c>
      <c r="B17" s="64"/>
      <c r="C17" s="64"/>
      <c r="D17" s="87">
        <f>SUM(D14:D15)</f>
        <v>323616</v>
      </c>
      <c r="E17" s="219"/>
      <c r="F17" s="73">
        <f>SUM(F14:F15)</f>
        <v>217554</v>
      </c>
      <c r="G17" s="219"/>
      <c r="H17" s="87">
        <f>SUM(H14:H15)</f>
        <v>13160</v>
      </c>
      <c r="I17" s="219"/>
      <c r="J17" s="73">
        <f>SUM(J14:J15)</f>
        <v>11120</v>
      </c>
    </row>
    <row r="18" spans="1:10" ht="18.95" customHeight="1">
      <c r="A18" s="67" t="s">
        <v>84</v>
      </c>
      <c r="B18" s="170"/>
      <c r="C18" s="64"/>
      <c r="D18" s="81" t="s">
        <v>198</v>
      </c>
      <c r="E18" s="219"/>
      <c r="F18" s="82" t="s">
        <v>198</v>
      </c>
      <c r="G18" s="219"/>
      <c r="H18" s="81">
        <v>388200</v>
      </c>
      <c r="I18" s="219"/>
      <c r="J18" s="82">
        <v>323650</v>
      </c>
    </row>
    <row r="19" spans="1:10" ht="18.95" customHeight="1">
      <c r="A19" s="67" t="s">
        <v>85</v>
      </c>
      <c r="B19" s="170"/>
      <c r="C19" s="67"/>
      <c r="D19" s="81">
        <v>42613</v>
      </c>
      <c r="E19" s="219"/>
      <c r="F19" s="82">
        <v>3086</v>
      </c>
      <c r="G19" s="219"/>
      <c r="H19" s="81">
        <v>4290</v>
      </c>
      <c r="I19" s="219"/>
      <c r="J19" s="82">
        <v>5067</v>
      </c>
    </row>
    <row r="20" spans="1:10" ht="18.95" customHeight="1">
      <c r="A20" s="222" t="s">
        <v>86</v>
      </c>
      <c r="C20" s="67"/>
      <c r="D20" s="81">
        <v>-214908</v>
      </c>
      <c r="E20" s="219"/>
      <c r="F20" s="82">
        <v>-120407</v>
      </c>
      <c r="G20" s="219"/>
      <c r="H20" s="81">
        <v>-60317</v>
      </c>
      <c r="I20" s="219"/>
      <c r="J20" s="82">
        <v>-70552</v>
      </c>
    </row>
    <row r="21" spans="1:10" ht="18.95" customHeight="1">
      <c r="A21" s="178" t="s">
        <v>202</v>
      </c>
      <c r="B21" s="213">
        <v>11</v>
      </c>
      <c r="C21" s="67"/>
      <c r="D21" s="81">
        <v>58425</v>
      </c>
      <c r="E21" s="219"/>
      <c r="F21" s="82">
        <v>220400</v>
      </c>
      <c r="G21" s="219"/>
      <c r="H21" s="81">
        <v>-175123</v>
      </c>
      <c r="I21" s="219"/>
      <c r="J21" s="82">
        <v>-390124</v>
      </c>
    </row>
    <row r="22" spans="1:10" ht="18.95" customHeight="1">
      <c r="A22" s="67" t="s">
        <v>87</v>
      </c>
      <c r="B22" s="64"/>
      <c r="C22" s="64"/>
      <c r="D22" s="81">
        <v>-201047</v>
      </c>
      <c r="E22" s="219"/>
      <c r="F22" s="82">
        <v>-152038</v>
      </c>
      <c r="G22" s="219"/>
      <c r="H22" s="81">
        <v>-160612</v>
      </c>
      <c r="I22" s="219"/>
      <c r="J22" s="82">
        <v>-125909</v>
      </c>
    </row>
    <row r="23" spans="1:10" ht="18.95" customHeight="1">
      <c r="A23" s="222" t="s">
        <v>88</v>
      </c>
      <c r="B23" s="213">
        <v>8.1999999999999993</v>
      </c>
      <c r="C23" s="67"/>
      <c r="D23" s="83">
        <v>388731</v>
      </c>
      <c r="E23" s="219"/>
      <c r="F23" s="84">
        <v>346726</v>
      </c>
      <c r="G23" s="219"/>
      <c r="H23" s="83" t="s">
        <v>198</v>
      </c>
      <c r="I23" s="88"/>
      <c r="J23" s="84">
        <v>0</v>
      </c>
    </row>
    <row r="24" spans="1:10" ht="5.0999999999999996" customHeight="1">
      <c r="A24" s="13"/>
      <c r="B24" s="216"/>
      <c r="C24" s="89"/>
      <c r="D24" s="90"/>
      <c r="E24" s="219"/>
      <c r="F24" s="89"/>
      <c r="G24" s="219"/>
      <c r="H24" s="90"/>
      <c r="I24" s="88"/>
      <c r="J24" s="89"/>
    </row>
    <row r="25" spans="1:10" ht="18.95" customHeight="1">
      <c r="A25" s="230" t="s">
        <v>154</v>
      </c>
      <c r="C25" s="67"/>
      <c r="D25" s="87">
        <f>SUM(D17:D23)</f>
        <v>397430</v>
      </c>
      <c r="E25" s="219"/>
      <c r="F25" s="73">
        <f>SUM(F17:F23)</f>
        <v>515321</v>
      </c>
      <c r="G25" s="219"/>
      <c r="H25" s="87">
        <f>SUM(H17:H23)</f>
        <v>9598</v>
      </c>
      <c r="I25" s="88"/>
      <c r="J25" s="73">
        <f>SUM(J17:J23)</f>
        <v>-246748</v>
      </c>
    </row>
    <row r="26" spans="1:10" ht="18.95" customHeight="1">
      <c r="A26" s="13" t="s">
        <v>89</v>
      </c>
      <c r="B26" s="170"/>
      <c r="C26" s="89"/>
      <c r="D26" s="83">
        <v>-11955</v>
      </c>
      <c r="E26" s="219"/>
      <c r="F26" s="84">
        <v>-5713</v>
      </c>
      <c r="G26" s="219"/>
      <c r="H26" s="83">
        <v>-224</v>
      </c>
      <c r="I26" s="29"/>
      <c r="J26" s="84">
        <v>866</v>
      </c>
    </row>
    <row r="27" spans="1:10" ht="5.0999999999999996" customHeight="1">
      <c r="A27" s="13"/>
      <c r="B27" s="216"/>
      <c r="C27" s="89"/>
      <c r="D27" s="90"/>
      <c r="E27" s="219"/>
      <c r="F27" s="89"/>
      <c r="G27" s="219"/>
      <c r="H27" s="90"/>
      <c r="I27" s="88"/>
      <c r="J27" s="89"/>
    </row>
    <row r="28" spans="1:10" ht="18.95" customHeight="1">
      <c r="A28" s="231" t="s">
        <v>155</v>
      </c>
      <c r="B28" s="216"/>
      <c r="C28" s="76"/>
      <c r="D28" s="87">
        <f>SUM(D25:D26)</f>
        <v>385475</v>
      </c>
      <c r="E28" s="219"/>
      <c r="F28" s="73">
        <f>SUM(F25:F26)</f>
        <v>509608</v>
      </c>
      <c r="G28" s="219"/>
      <c r="H28" s="87">
        <f>SUM(H25:H26)</f>
        <v>9374</v>
      </c>
      <c r="I28" s="75"/>
      <c r="J28" s="73">
        <f>SUM(J25:J26)</f>
        <v>-245882</v>
      </c>
    </row>
    <row r="29" spans="1:10" ht="9.9499999999999993" customHeight="1">
      <c r="A29" s="13"/>
      <c r="B29" s="216"/>
      <c r="C29" s="89"/>
      <c r="D29" s="90"/>
      <c r="E29" s="219"/>
      <c r="F29" s="89"/>
      <c r="G29" s="219"/>
      <c r="H29" s="90"/>
      <c r="I29" s="88"/>
      <c r="J29" s="89"/>
    </row>
    <row r="30" spans="1:10" s="226" customFormat="1" ht="18.95" customHeight="1">
      <c r="A30" s="175" t="s">
        <v>177</v>
      </c>
      <c r="B30" s="223"/>
      <c r="C30" s="224"/>
      <c r="D30" s="93"/>
      <c r="E30" s="225"/>
      <c r="F30" s="94"/>
      <c r="G30" s="225"/>
      <c r="H30" s="93"/>
      <c r="I30" s="95"/>
      <c r="J30" s="94"/>
    </row>
    <row r="31" spans="1:10" s="226" customFormat="1" ht="18.95" customHeight="1">
      <c r="A31" s="232" t="s">
        <v>90</v>
      </c>
      <c r="B31" s="223"/>
      <c r="C31" s="224"/>
      <c r="D31" s="93"/>
      <c r="E31" s="225"/>
      <c r="F31" s="94"/>
      <c r="G31" s="225"/>
      <c r="H31" s="93"/>
      <c r="I31" s="95"/>
      <c r="J31" s="94"/>
    </row>
    <row r="32" spans="1:10" s="226" customFormat="1" ht="18.95" customHeight="1">
      <c r="A32" s="232" t="s">
        <v>91</v>
      </c>
      <c r="B32" s="223"/>
      <c r="C32" s="224"/>
      <c r="D32" s="93"/>
      <c r="E32" s="225"/>
      <c r="F32" s="94"/>
      <c r="G32" s="225"/>
      <c r="H32" s="93"/>
      <c r="I32" s="95"/>
      <c r="J32" s="94"/>
    </row>
    <row r="33" spans="1:10" s="226" customFormat="1" ht="18.95" customHeight="1">
      <c r="A33" s="232" t="s">
        <v>215</v>
      </c>
      <c r="B33" s="223"/>
      <c r="C33" s="224"/>
      <c r="D33" s="83">
        <v>-361444</v>
      </c>
      <c r="E33" s="225"/>
      <c r="F33" s="84">
        <v>-662365</v>
      </c>
      <c r="G33" s="225"/>
      <c r="H33" s="83" t="s">
        <v>198</v>
      </c>
      <c r="I33" s="71"/>
      <c r="J33" s="84">
        <v>0</v>
      </c>
    </row>
    <row r="34" spans="1:10" ht="5.0999999999999996" customHeight="1">
      <c r="A34" s="13"/>
      <c r="B34" s="216"/>
      <c r="C34" s="89"/>
      <c r="D34" s="90"/>
      <c r="E34" s="219"/>
      <c r="F34" s="89"/>
      <c r="G34" s="219"/>
      <c r="H34" s="90"/>
      <c r="I34" s="88"/>
      <c r="J34" s="89"/>
    </row>
    <row r="35" spans="1:10" s="226" customFormat="1" ht="18.95" customHeight="1" thickBot="1">
      <c r="A35" s="175" t="s">
        <v>178</v>
      </c>
      <c r="B35" s="223"/>
      <c r="C35" s="224"/>
      <c r="D35" s="96">
        <f>SUM(D28:D33)</f>
        <v>24031</v>
      </c>
      <c r="E35" s="225"/>
      <c r="F35" s="257">
        <f>SUM(F28:F33)</f>
        <v>-152757</v>
      </c>
      <c r="G35" s="225"/>
      <c r="H35" s="96">
        <f>SUM(H28:H33)</f>
        <v>9374</v>
      </c>
      <c r="I35" s="95"/>
      <c r="J35" s="257">
        <f>SUM(J28:J33)</f>
        <v>-245882</v>
      </c>
    </row>
    <row r="36" spans="1:10" ht="8.25" customHeight="1" thickTop="1">
      <c r="A36" s="13"/>
      <c r="B36" s="216"/>
      <c r="C36" s="89"/>
      <c r="D36" s="90"/>
      <c r="E36" s="219"/>
      <c r="F36" s="89"/>
      <c r="G36" s="219"/>
      <c r="H36" s="90"/>
      <c r="I36" s="88"/>
      <c r="J36" s="89"/>
    </row>
    <row r="37" spans="1:10" ht="18.95" customHeight="1">
      <c r="A37" s="64" t="s">
        <v>156</v>
      </c>
      <c r="C37" s="67"/>
      <c r="D37" s="81"/>
      <c r="E37" s="67"/>
      <c r="F37" s="82"/>
      <c r="G37" s="67"/>
      <c r="H37" s="81"/>
      <c r="I37" s="99"/>
      <c r="J37" s="82"/>
    </row>
    <row r="38" spans="1:10" ht="18.95" customHeight="1">
      <c r="A38" s="222" t="s">
        <v>92</v>
      </c>
      <c r="C38" s="67"/>
      <c r="D38" s="90">
        <f>D28</f>
        <v>385475</v>
      </c>
      <c r="E38" s="219"/>
      <c r="F38" s="89">
        <v>509608</v>
      </c>
      <c r="G38" s="219"/>
      <c r="H38" s="90">
        <f>H28</f>
        <v>9374</v>
      </c>
      <c r="I38" s="227"/>
      <c r="J38" s="89">
        <v>-245882</v>
      </c>
    </row>
    <row r="39" spans="1:10" ht="18.95" customHeight="1">
      <c r="A39" s="217" t="s">
        <v>93</v>
      </c>
      <c r="B39" s="170"/>
      <c r="C39" s="71"/>
      <c r="D39" s="83" t="s">
        <v>198</v>
      </c>
      <c r="E39" s="71"/>
      <c r="F39" s="84" t="s">
        <v>198</v>
      </c>
      <c r="G39" s="71"/>
      <c r="H39" s="83" t="s">
        <v>198</v>
      </c>
      <c r="I39" s="228"/>
      <c r="J39" s="84">
        <v>0</v>
      </c>
    </row>
    <row r="40" spans="1:10" ht="5.0999999999999996" customHeight="1">
      <c r="B40" s="13"/>
      <c r="C40" s="101"/>
      <c r="D40" s="85"/>
      <c r="E40" s="219"/>
      <c r="F40" s="86"/>
      <c r="G40" s="219"/>
      <c r="H40" s="85"/>
      <c r="I40" s="72"/>
      <c r="J40" s="86"/>
    </row>
    <row r="41" spans="1:10" ht="18.95" customHeight="1" thickBot="1">
      <c r="A41" s="231"/>
      <c r="B41" s="13"/>
      <c r="C41" s="101"/>
      <c r="D41" s="102">
        <f>SUM(D38:D39)</f>
        <v>385475</v>
      </c>
      <c r="E41" s="219"/>
      <c r="F41" s="103">
        <f>SUM(F38:F39)</f>
        <v>509608</v>
      </c>
      <c r="G41" s="219"/>
      <c r="H41" s="102">
        <f>SUM(H38:H39)</f>
        <v>9374</v>
      </c>
      <c r="I41" s="72"/>
      <c r="J41" s="103">
        <f>SUM(J38:J39)</f>
        <v>-245882</v>
      </c>
    </row>
    <row r="42" spans="1:10" ht="9.9499999999999993" customHeight="1" thickTop="1">
      <c r="A42" s="13"/>
      <c r="B42" s="216"/>
      <c r="C42" s="89"/>
      <c r="D42" s="90"/>
      <c r="E42" s="219"/>
      <c r="F42" s="89"/>
      <c r="G42" s="219"/>
      <c r="H42" s="90"/>
      <c r="I42" s="88"/>
      <c r="J42" s="89"/>
    </row>
    <row r="43" spans="1:10" ht="18.95" customHeight="1">
      <c r="A43" s="64" t="s">
        <v>179</v>
      </c>
      <c r="C43" s="67"/>
      <c r="D43" s="81"/>
      <c r="E43" s="67"/>
      <c r="F43" s="82"/>
      <c r="G43" s="67"/>
      <c r="H43" s="81"/>
      <c r="I43" s="99"/>
      <c r="J43" s="82"/>
    </row>
    <row r="44" spans="1:10" ht="18.95" customHeight="1">
      <c r="A44" s="222" t="s">
        <v>92</v>
      </c>
      <c r="C44" s="67"/>
      <c r="D44" s="90">
        <f>D35</f>
        <v>24031</v>
      </c>
      <c r="E44" s="219"/>
      <c r="F44" s="89">
        <v>-152757</v>
      </c>
      <c r="G44" s="219"/>
      <c r="H44" s="81">
        <f>H35</f>
        <v>9374</v>
      </c>
      <c r="I44" s="227"/>
      <c r="J44" s="82">
        <v>-245882</v>
      </c>
    </row>
    <row r="45" spans="1:10" ht="18.95" customHeight="1">
      <c r="A45" s="217" t="s">
        <v>93</v>
      </c>
      <c r="B45" s="170"/>
      <c r="C45" s="71"/>
      <c r="D45" s="83">
        <v>0</v>
      </c>
      <c r="E45" s="71"/>
      <c r="F45" s="84">
        <v>0</v>
      </c>
      <c r="G45" s="71"/>
      <c r="H45" s="83">
        <v>0</v>
      </c>
      <c r="I45" s="228"/>
      <c r="J45" s="84">
        <v>0</v>
      </c>
    </row>
    <row r="46" spans="1:10" ht="5.0999999999999996" customHeight="1">
      <c r="B46" s="13"/>
      <c r="C46" s="101"/>
      <c r="D46" s="85"/>
      <c r="E46" s="219"/>
      <c r="F46" s="86"/>
      <c r="G46" s="219"/>
      <c r="H46" s="85"/>
      <c r="I46" s="72"/>
      <c r="J46" s="86"/>
    </row>
    <row r="47" spans="1:10" ht="18.95" customHeight="1" thickBot="1">
      <c r="A47" s="231"/>
      <c r="B47" s="13"/>
      <c r="C47" s="101"/>
      <c r="D47" s="102">
        <f>SUM(D44:D45)</f>
        <v>24031</v>
      </c>
      <c r="E47" s="219"/>
      <c r="F47" s="103">
        <f>SUM(F44:F45)</f>
        <v>-152757</v>
      </c>
      <c r="G47" s="219"/>
      <c r="H47" s="102">
        <f>SUM(H44:H45)</f>
        <v>9374</v>
      </c>
      <c r="I47" s="72"/>
      <c r="J47" s="103">
        <f>SUM(J44:J45)</f>
        <v>-245882</v>
      </c>
    </row>
    <row r="48" spans="1:10" ht="9.9499999999999993" customHeight="1" thickTop="1">
      <c r="A48" s="13"/>
      <c r="B48" s="216"/>
      <c r="C48" s="89"/>
      <c r="D48" s="98"/>
      <c r="E48" s="219"/>
      <c r="F48" s="98"/>
      <c r="G48" s="219"/>
      <c r="H48" s="98"/>
      <c r="I48" s="88"/>
      <c r="J48" s="98"/>
    </row>
    <row r="49" spans="1:10" ht="18.95" customHeight="1">
      <c r="A49" s="13"/>
      <c r="B49" s="216"/>
      <c r="C49" s="89"/>
      <c r="D49" s="20" t="s">
        <v>94</v>
      </c>
      <c r="E49" s="76"/>
      <c r="F49" s="20" t="s">
        <v>94</v>
      </c>
      <c r="G49" s="76"/>
      <c r="H49" s="20" t="s">
        <v>94</v>
      </c>
      <c r="I49" s="216"/>
      <c r="J49" s="20" t="s">
        <v>94</v>
      </c>
    </row>
    <row r="50" spans="1:10" ht="18.95" customHeight="1">
      <c r="A50" s="221" t="s">
        <v>180</v>
      </c>
      <c r="B50" s="170"/>
      <c r="C50" s="104"/>
      <c r="D50" s="100"/>
      <c r="H50" s="100"/>
      <c r="I50" s="75"/>
      <c r="J50" s="68"/>
    </row>
    <row r="51" spans="1:10" ht="5.0999999999999996" customHeight="1">
      <c r="B51" s="13"/>
      <c r="C51" s="101"/>
      <c r="D51" s="79"/>
      <c r="E51" s="219"/>
      <c r="F51" s="66"/>
      <c r="G51" s="219"/>
      <c r="H51" s="79"/>
      <c r="I51" s="72"/>
    </row>
    <row r="52" spans="1:10" ht="18.95" customHeight="1">
      <c r="A52" s="13" t="s">
        <v>157</v>
      </c>
      <c r="B52" s="170"/>
      <c r="C52" s="274"/>
      <c r="D52" s="275">
        <v>0.18202393522077559</v>
      </c>
      <c r="E52" s="274"/>
      <c r="F52" s="274">
        <v>0.24064038804070045</v>
      </c>
      <c r="G52" s="274"/>
      <c r="H52" s="275">
        <v>4.4264670050186148E-3</v>
      </c>
      <c r="I52" s="276"/>
      <c r="J52" s="274">
        <v>-0.1161071645111998</v>
      </c>
    </row>
    <row r="53" spans="1:10" ht="18" customHeight="1">
      <c r="A53" s="13"/>
      <c r="B53" s="170"/>
      <c r="C53" s="274"/>
      <c r="D53" s="98"/>
      <c r="E53" s="274"/>
      <c r="F53" s="274"/>
      <c r="G53" s="274"/>
      <c r="H53" s="98"/>
      <c r="I53" s="276"/>
      <c r="J53" s="274"/>
    </row>
    <row r="54" spans="1:10" ht="12.75" customHeight="1">
      <c r="A54" s="13"/>
      <c r="B54" s="170"/>
      <c r="C54" s="274"/>
      <c r="D54" s="98"/>
      <c r="E54" s="274"/>
      <c r="F54" s="274"/>
      <c r="G54" s="274"/>
      <c r="H54" s="98"/>
      <c r="I54" s="276"/>
      <c r="J54" s="274"/>
    </row>
    <row r="55" spans="1:10" ht="22.35" customHeight="1">
      <c r="A55" s="106" t="s">
        <v>95</v>
      </c>
      <c r="B55" s="171"/>
      <c r="C55" s="107"/>
      <c r="D55" s="107"/>
      <c r="E55" s="107"/>
      <c r="F55" s="107"/>
      <c r="G55" s="108"/>
      <c r="H55" s="107"/>
      <c r="I55" s="108"/>
      <c r="J55" s="107"/>
    </row>
  </sheetData>
  <mergeCells count="2">
    <mergeCell ref="D5:F5"/>
    <mergeCell ref="H5:J5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38"/>
  <sheetViews>
    <sheetView topLeftCell="A7" zoomScale="80" zoomScaleNormal="80" zoomScaleSheetLayoutView="85" workbookViewId="0">
      <selection activeCell="A12" sqref="A12"/>
    </sheetView>
  </sheetViews>
  <sheetFormatPr defaultColWidth="9.42578125" defaultRowHeight="21.75" customHeight="1"/>
  <cols>
    <col min="1" max="1" width="32.42578125" style="13" customWidth="1"/>
    <col min="2" max="2" width="11" style="13" customWidth="1"/>
    <col min="3" max="3" width="8.42578125" style="13" customWidth="1"/>
    <col min="4" max="4" width="0.5703125" style="205" customWidth="1"/>
    <col min="5" max="5" width="11.7109375" style="205" customWidth="1"/>
    <col min="6" max="6" width="0.5703125" style="205" customWidth="1"/>
    <col min="7" max="7" width="11.7109375" style="205" customWidth="1"/>
    <col min="8" max="8" width="0.5703125" style="205" customWidth="1"/>
    <col min="9" max="9" width="11.7109375" style="104" customWidth="1"/>
    <col min="10" max="10" width="0.5703125" style="104" customWidth="1"/>
    <col min="11" max="11" width="11.7109375" style="104" customWidth="1"/>
    <col min="12" max="12" width="0.5703125" style="104" customWidth="1"/>
    <col min="13" max="13" width="12.7109375" style="104" customWidth="1"/>
    <col min="14" max="14" width="0.5703125" style="104" customWidth="1"/>
    <col min="15" max="15" width="11.7109375" style="104" customWidth="1"/>
    <col min="16" max="16" width="0.5703125" style="104" customWidth="1"/>
    <col min="17" max="17" width="11.7109375" style="104" customWidth="1"/>
    <col min="18" max="18" width="0.5703125" style="104" customWidth="1"/>
    <col min="19" max="19" width="13" style="104" customWidth="1"/>
    <col min="20" max="20" width="0.5703125" style="104" customWidth="1"/>
    <col min="21" max="21" width="13.42578125" style="104" customWidth="1"/>
    <col min="22" max="22" width="0.5703125" style="104" customWidth="1"/>
    <col min="23" max="23" width="11.7109375" style="101" customWidth="1"/>
    <col min="24" max="24" width="12.42578125" style="13" customWidth="1"/>
    <col min="25" max="25" width="12.42578125" style="13" bestFit="1" customWidth="1"/>
    <col min="26" max="26" width="12" style="13" bestFit="1" customWidth="1"/>
    <col min="27" max="16384" width="9.42578125" style="13"/>
  </cols>
  <sheetData>
    <row r="1" spans="1:25" s="109" customFormat="1" ht="21.75" customHeight="1">
      <c r="A1" s="109" t="s">
        <v>0</v>
      </c>
      <c r="D1" s="185"/>
      <c r="E1" s="185"/>
      <c r="F1" s="185"/>
      <c r="G1" s="185"/>
      <c r="H1" s="185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186"/>
    </row>
    <row r="2" spans="1:25" s="109" customFormat="1" ht="21.75" customHeight="1">
      <c r="A2" s="109" t="s">
        <v>96</v>
      </c>
      <c r="D2" s="185"/>
      <c r="E2" s="185"/>
      <c r="F2" s="185"/>
      <c r="G2" s="185"/>
      <c r="H2" s="185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186"/>
    </row>
    <row r="3" spans="1:25" s="109" customFormat="1" ht="21.75" customHeight="1">
      <c r="A3" s="110" t="str">
        <f>'6(6M)'!A3</f>
        <v>สำหรับงวดหกเดือนสิ้นสุดวันที่ 30 มิถุนายน พ.ศ. 2566</v>
      </c>
      <c r="B3" s="187"/>
      <c r="C3" s="187"/>
      <c r="D3" s="188"/>
      <c r="E3" s="188"/>
      <c r="F3" s="188"/>
      <c r="G3" s="188"/>
      <c r="H3" s="188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</row>
    <row r="4" spans="1:25" s="109" customFormat="1" ht="20.100000000000001" customHeight="1">
      <c r="A4" s="183"/>
      <c r="B4" s="183"/>
      <c r="C4" s="183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90"/>
      <c r="P4" s="190"/>
      <c r="Q4" s="190"/>
      <c r="R4" s="190"/>
      <c r="S4" s="186"/>
      <c r="T4" s="190"/>
      <c r="U4" s="190"/>
      <c r="V4" s="189"/>
      <c r="W4" s="190"/>
    </row>
    <row r="5" spans="1:25" s="109" customFormat="1" ht="20.100000000000001" customHeight="1">
      <c r="A5" s="183"/>
      <c r="B5" s="183"/>
      <c r="D5" s="183"/>
      <c r="E5" s="287" t="s">
        <v>97</v>
      </c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</row>
    <row r="6" spans="1:25" s="109" customFormat="1" ht="20.100000000000001" customHeight="1">
      <c r="A6" s="183"/>
      <c r="B6" s="183"/>
      <c r="C6" s="183"/>
      <c r="D6" s="183"/>
      <c r="E6" s="288" t="s">
        <v>98</v>
      </c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189"/>
      <c r="U6" s="189"/>
      <c r="V6" s="189"/>
      <c r="W6" s="189"/>
    </row>
    <row r="7" spans="1:25" s="109" customFormat="1" ht="20.100000000000001" customHeight="1">
      <c r="A7" s="183"/>
      <c r="B7" s="183"/>
      <c r="C7" s="183"/>
      <c r="D7" s="189"/>
      <c r="E7" s="189"/>
      <c r="F7" s="189"/>
      <c r="G7" s="189"/>
      <c r="H7" s="189"/>
      <c r="I7" s="287" t="s">
        <v>70</v>
      </c>
      <c r="J7" s="287"/>
      <c r="K7" s="287"/>
      <c r="L7" s="189"/>
      <c r="M7" s="287" t="s">
        <v>73</v>
      </c>
      <c r="N7" s="287"/>
      <c r="O7" s="287"/>
      <c r="P7" s="287"/>
      <c r="Q7" s="287"/>
      <c r="R7" s="190"/>
      <c r="S7" s="186"/>
      <c r="T7" s="190"/>
      <c r="U7" s="190"/>
      <c r="V7" s="189"/>
      <c r="W7" s="190"/>
    </row>
    <row r="8" spans="1:25" s="109" customFormat="1" ht="20.100000000000001" customHeight="1">
      <c r="A8" s="183"/>
      <c r="B8" s="183"/>
      <c r="C8" s="183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R8" s="190"/>
      <c r="S8" s="186"/>
      <c r="T8" s="190"/>
      <c r="U8" s="190"/>
      <c r="V8" s="189"/>
      <c r="W8" s="190"/>
    </row>
    <row r="9" spans="1:25" s="109" customFormat="1" ht="20.100000000000001" customHeight="1">
      <c r="A9" s="183"/>
      <c r="B9" s="183"/>
      <c r="C9" s="183"/>
      <c r="D9" s="189"/>
      <c r="E9" s="190" t="s">
        <v>62</v>
      </c>
      <c r="F9" s="189"/>
      <c r="G9" s="189"/>
      <c r="H9" s="189"/>
      <c r="I9" s="190" t="s">
        <v>99</v>
      </c>
      <c r="J9" s="189"/>
      <c r="K9" s="189"/>
      <c r="L9" s="189"/>
      <c r="M9" s="190" t="s">
        <v>100</v>
      </c>
      <c r="N9" s="190"/>
      <c r="O9" s="190"/>
      <c r="P9" s="190"/>
      <c r="Q9" s="190" t="s">
        <v>101</v>
      </c>
      <c r="R9" s="190"/>
      <c r="S9" s="76" t="s">
        <v>102</v>
      </c>
      <c r="T9" s="190"/>
      <c r="U9" s="190"/>
      <c r="V9" s="189"/>
      <c r="W9" s="190"/>
      <c r="Y9" s="169"/>
    </row>
    <row r="10" spans="1:25" ht="20.100000000000001" customHeight="1">
      <c r="A10" s="183"/>
      <c r="B10" s="183"/>
      <c r="C10" s="183"/>
      <c r="D10" s="190"/>
      <c r="E10" s="190" t="s">
        <v>103</v>
      </c>
      <c r="F10" s="190"/>
      <c r="G10" s="190" t="s">
        <v>104</v>
      </c>
      <c r="H10" s="189"/>
      <c r="I10" s="191" t="s">
        <v>105</v>
      </c>
      <c r="J10" s="190"/>
      <c r="K10" s="191"/>
      <c r="L10" s="190"/>
      <c r="M10" s="190" t="s">
        <v>106</v>
      </c>
      <c r="N10" s="190"/>
      <c r="O10" s="190" t="s">
        <v>107</v>
      </c>
      <c r="P10" s="190"/>
      <c r="Q10" s="190" t="s">
        <v>108</v>
      </c>
      <c r="R10" s="190"/>
      <c r="S10" s="190" t="s">
        <v>61</v>
      </c>
      <c r="T10" s="190"/>
      <c r="U10" s="76" t="s">
        <v>109</v>
      </c>
      <c r="V10" s="189"/>
    </row>
    <row r="11" spans="1:25" ht="20.100000000000001" customHeight="1">
      <c r="A11" s="183"/>
      <c r="B11" s="183"/>
      <c r="C11" s="183"/>
      <c r="D11" s="190"/>
      <c r="E11" s="190" t="s">
        <v>110</v>
      </c>
      <c r="F11" s="190"/>
      <c r="G11" s="190" t="s">
        <v>111</v>
      </c>
      <c r="H11" s="190"/>
      <c r="I11" s="190" t="s">
        <v>112</v>
      </c>
      <c r="J11" s="190"/>
      <c r="K11" s="190" t="s">
        <v>72</v>
      </c>
      <c r="L11" s="190"/>
      <c r="M11" s="190" t="s">
        <v>113</v>
      </c>
      <c r="N11" s="190"/>
      <c r="O11" s="190" t="s">
        <v>114</v>
      </c>
      <c r="P11" s="190"/>
      <c r="Q11" s="190" t="s">
        <v>115</v>
      </c>
      <c r="R11" s="190"/>
      <c r="S11" s="190" t="s">
        <v>116</v>
      </c>
      <c r="T11" s="190"/>
      <c r="U11" s="76" t="s">
        <v>117</v>
      </c>
      <c r="V11" s="190"/>
      <c r="W11" s="190" t="s">
        <v>102</v>
      </c>
    </row>
    <row r="12" spans="1:25" ht="20.100000000000001" customHeight="1">
      <c r="A12" s="192"/>
      <c r="B12" s="192"/>
      <c r="C12" s="229" t="s">
        <v>7</v>
      </c>
      <c r="D12" s="76"/>
      <c r="E12" s="126" t="s">
        <v>8</v>
      </c>
      <c r="F12" s="76"/>
      <c r="G12" s="126" t="s">
        <v>8</v>
      </c>
      <c r="H12" s="76"/>
      <c r="I12" s="126" t="s">
        <v>8</v>
      </c>
      <c r="J12" s="190"/>
      <c r="K12" s="126" t="s">
        <v>8</v>
      </c>
      <c r="L12" s="190"/>
      <c r="M12" s="193" t="s">
        <v>8</v>
      </c>
      <c r="N12" s="190"/>
      <c r="O12" s="126" t="s">
        <v>8</v>
      </c>
      <c r="P12" s="76"/>
      <c r="Q12" s="126" t="s">
        <v>8</v>
      </c>
      <c r="R12" s="76"/>
      <c r="S12" s="126" t="s">
        <v>8</v>
      </c>
      <c r="T12" s="76"/>
      <c r="U12" s="126" t="s">
        <v>8</v>
      </c>
      <c r="V12" s="76"/>
      <c r="W12" s="126" t="s">
        <v>8</v>
      </c>
    </row>
    <row r="13" spans="1:25" ht="6" customHeight="1">
      <c r="A13" s="183"/>
      <c r="B13" s="192"/>
      <c r="C13" s="192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31"/>
    </row>
    <row r="14" spans="1:25" ht="20.100000000000001" customHeight="1">
      <c r="A14" s="183" t="s">
        <v>195</v>
      </c>
      <c r="B14" s="192"/>
      <c r="C14" s="194"/>
      <c r="D14" s="127"/>
      <c r="E14" s="101">
        <v>2117716</v>
      </c>
      <c r="F14" s="13"/>
      <c r="G14" s="195">
        <v>1045504</v>
      </c>
      <c r="H14" s="195"/>
      <c r="I14" s="195">
        <v>130022</v>
      </c>
      <c r="J14" s="195"/>
      <c r="K14" s="195">
        <v>3250080</v>
      </c>
      <c r="L14" s="195"/>
      <c r="M14" s="195">
        <v>-16464</v>
      </c>
      <c r="N14" s="195"/>
      <c r="O14" s="195">
        <v>-129516</v>
      </c>
      <c r="P14" s="195"/>
      <c r="Q14" s="195">
        <v>-47963</v>
      </c>
      <c r="R14" s="195"/>
      <c r="S14" s="127">
        <f>SUM(E14:Q14)</f>
        <v>6349379</v>
      </c>
      <c r="T14" s="195"/>
      <c r="U14" s="101">
        <v>0</v>
      </c>
      <c r="V14" s="195"/>
      <c r="W14" s="101">
        <f>SUM(S14:U14)</f>
        <v>6349379</v>
      </c>
      <c r="X14" s="101"/>
    </row>
    <row r="15" spans="1:25" ht="6" customHeight="1">
      <c r="A15" s="183"/>
      <c r="B15" s="192"/>
      <c r="C15" s="192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31"/>
    </row>
    <row r="16" spans="1:25" ht="20.100000000000001" customHeight="1">
      <c r="A16" s="183" t="s">
        <v>118</v>
      </c>
      <c r="B16" s="192"/>
      <c r="C16" s="192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31"/>
      <c r="T16" s="101"/>
      <c r="U16" s="101"/>
      <c r="V16" s="101"/>
      <c r="W16" s="127"/>
    </row>
    <row r="17" spans="1:25" ht="20.100000000000001" customHeight="1">
      <c r="A17" s="194" t="s">
        <v>168</v>
      </c>
      <c r="B17" s="192"/>
      <c r="C17" s="192"/>
      <c r="D17" s="127"/>
      <c r="E17" s="127">
        <v>0</v>
      </c>
      <c r="F17" s="127"/>
      <c r="G17" s="127">
        <v>0</v>
      </c>
      <c r="H17" s="127"/>
      <c r="I17" s="127">
        <v>0</v>
      </c>
      <c r="J17" s="127"/>
      <c r="K17" s="127">
        <v>1828</v>
      </c>
      <c r="L17" s="127"/>
      <c r="M17" s="127">
        <v>-1828</v>
      </c>
      <c r="N17" s="127"/>
      <c r="O17" s="127">
        <v>0</v>
      </c>
      <c r="P17" s="127"/>
      <c r="Q17" s="127">
        <v>47963</v>
      </c>
      <c r="R17" s="127"/>
      <c r="S17" s="127">
        <f>SUM(E17:Q17)</f>
        <v>47963</v>
      </c>
      <c r="T17" s="101"/>
      <c r="U17" s="101">
        <v>0</v>
      </c>
      <c r="V17" s="101"/>
      <c r="W17" s="101">
        <f>SUM(S17:U17)</f>
        <v>47963</v>
      </c>
    </row>
    <row r="18" spans="1:25" ht="20.100000000000001" customHeight="1">
      <c r="A18" s="194" t="s">
        <v>119</v>
      </c>
      <c r="B18" s="192"/>
      <c r="C18" s="182"/>
      <c r="D18" s="127"/>
      <c r="E18" s="127">
        <v>0</v>
      </c>
      <c r="F18" s="127"/>
      <c r="G18" s="127">
        <v>0</v>
      </c>
      <c r="H18" s="127"/>
      <c r="I18" s="127">
        <v>8262</v>
      </c>
      <c r="J18" s="127"/>
      <c r="K18" s="127">
        <v>-8262</v>
      </c>
      <c r="L18" s="127"/>
      <c r="M18" s="127">
        <v>0</v>
      </c>
      <c r="N18" s="127"/>
      <c r="O18" s="127">
        <v>0</v>
      </c>
      <c r="P18" s="127"/>
      <c r="Q18" s="127">
        <v>0</v>
      </c>
      <c r="R18" s="127"/>
      <c r="S18" s="127">
        <f>SUM(E18:Q18)</f>
        <v>0</v>
      </c>
      <c r="T18" s="101"/>
      <c r="U18" s="101">
        <v>0</v>
      </c>
      <c r="V18" s="101"/>
      <c r="W18" s="101">
        <f>SUM(S18:U18)</f>
        <v>0</v>
      </c>
    </row>
    <row r="19" spans="1:25" ht="20.100000000000001" customHeight="1">
      <c r="A19" s="194" t="s">
        <v>169</v>
      </c>
      <c r="B19" s="192"/>
      <c r="C19" s="182">
        <v>12</v>
      </c>
      <c r="D19" s="127"/>
      <c r="E19" s="127">
        <v>0</v>
      </c>
      <c r="F19" s="127"/>
      <c r="G19" s="127">
        <v>0</v>
      </c>
      <c r="H19" s="127"/>
      <c r="I19" s="127">
        <v>0</v>
      </c>
      <c r="J19" s="127"/>
      <c r="K19" s="127">
        <v>-74120</v>
      </c>
      <c r="L19" s="127"/>
      <c r="M19" s="127">
        <v>0</v>
      </c>
      <c r="N19" s="127"/>
      <c r="O19" s="127">
        <v>0</v>
      </c>
      <c r="P19" s="127"/>
      <c r="Q19" s="127">
        <v>0</v>
      </c>
      <c r="R19" s="127"/>
      <c r="S19" s="127">
        <f>SUM(E19:Q19)</f>
        <v>-74120</v>
      </c>
      <c r="T19" s="101"/>
      <c r="U19" s="101">
        <v>0</v>
      </c>
      <c r="V19" s="101"/>
      <c r="W19" s="101">
        <f>SUM(S19:U19)</f>
        <v>-74120</v>
      </c>
    </row>
    <row r="20" spans="1:25" ht="20.100000000000001" customHeight="1">
      <c r="A20" s="194" t="s">
        <v>160</v>
      </c>
      <c r="C20" s="192"/>
      <c r="D20" s="127"/>
      <c r="E20" s="130">
        <v>0</v>
      </c>
      <c r="F20" s="127"/>
      <c r="G20" s="130">
        <v>0</v>
      </c>
      <c r="H20" s="127"/>
      <c r="I20" s="130">
        <v>0</v>
      </c>
      <c r="J20" s="127"/>
      <c r="K20" s="130">
        <v>509608</v>
      </c>
      <c r="L20" s="127"/>
      <c r="M20" s="130">
        <v>0</v>
      </c>
      <c r="N20" s="127"/>
      <c r="O20" s="130">
        <v>-662365</v>
      </c>
      <c r="P20" s="127"/>
      <c r="Q20" s="130">
        <v>0</v>
      </c>
      <c r="R20" s="127"/>
      <c r="S20" s="130">
        <f>SUM(E20:Q20)</f>
        <v>-152757</v>
      </c>
      <c r="T20" s="101"/>
      <c r="U20" s="147">
        <v>0</v>
      </c>
      <c r="W20" s="196">
        <f>SUM(S20:U20)</f>
        <v>-152757</v>
      </c>
    </row>
    <row r="21" spans="1:25" ht="6" customHeight="1">
      <c r="A21" s="192"/>
      <c r="B21" s="192"/>
      <c r="C21" s="192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7"/>
      <c r="U21" s="127"/>
      <c r="V21" s="127"/>
      <c r="W21" s="131"/>
    </row>
    <row r="22" spans="1:25" ht="20.100000000000001" customHeight="1" thickBot="1">
      <c r="A22" s="183" t="s">
        <v>166</v>
      </c>
      <c r="B22" s="192"/>
      <c r="C22" s="192"/>
      <c r="D22" s="127"/>
      <c r="E22" s="197">
        <f>SUM(E14:E20)</f>
        <v>2117716</v>
      </c>
      <c r="F22" s="127"/>
      <c r="G22" s="197">
        <f>SUM(G14:G20)</f>
        <v>1045504</v>
      </c>
      <c r="H22" s="127"/>
      <c r="I22" s="197">
        <f>SUM(I14:I20)</f>
        <v>138284</v>
      </c>
      <c r="J22" s="127"/>
      <c r="K22" s="197">
        <f>SUM(K14:K20)</f>
        <v>3679134</v>
      </c>
      <c r="L22" s="127"/>
      <c r="M22" s="197">
        <f>SUM(M14:M20)</f>
        <v>-18292</v>
      </c>
      <c r="N22" s="127"/>
      <c r="O22" s="197">
        <f>SUM(O14:O20)</f>
        <v>-791881</v>
      </c>
      <c r="P22" s="127"/>
      <c r="Q22" s="197">
        <f>SUM(Q14:Q20)</f>
        <v>0</v>
      </c>
      <c r="R22" s="127"/>
      <c r="S22" s="197">
        <f>SUM(S14:S20)</f>
        <v>6170465</v>
      </c>
      <c r="T22" s="127"/>
      <c r="U22" s="197">
        <f>SUM(U14:U20)</f>
        <v>0</v>
      </c>
      <c r="V22" s="127"/>
      <c r="W22" s="197">
        <f>SUM(W14:W20)</f>
        <v>6170465</v>
      </c>
      <c r="X22" s="198"/>
      <c r="Y22" s="101"/>
    </row>
    <row r="23" spans="1:25" ht="20.100000000000001" customHeight="1" thickTop="1">
      <c r="A23" s="192"/>
      <c r="B23" s="192"/>
      <c r="C23" s="192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127"/>
      <c r="W23" s="131"/>
    </row>
    <row r="24" spans="1:25" ht="20.100000000000001" customHeight="1">
      <c r="A24" s="183" t="s">
        <v>192</v>
      </c>
      <c r="B24" s="192"/>
      <c r="C24" s="192"/>
      <c r="D24" s="127"/>
      <c r="E24" s="136">
        <v>2117716</v>
      </c>
      <c r="F24" s="199"/>
      <c r="G24" s="136">
        <v>1045504</v>
      </c>
      <c r="H24" s="199"/>
      <c r="I24" s="136">
        <v>150678</v>
      </c>
      <c r="J24" s="199"/>
      <c r="K24" s="136">
        <v>3883348</v>
      </c>
      <c r="L24" s="199"/>
      <c r="M24" s="136">
        <v>-18292</v>
      </c>
      <c r="N24" s="199"/>
      <c r="O24" s="136">
        <v>-736220</v>
      </c>
      <c r="P24" s="199"/>
      <c r="Q24" s="136" t="s">
        <v>198</v>
      </c>
      <c r="R24" s="199"/>
      <c r="S24" s="136">
        <f>SUM(E24:Q24)</f>
        <v>6442734</v>
      </c>
      <c r="T24" s="199"/>
      <c r="U24" s="200">
        <v>0</v>
      </c>
      <c r="V24" s="199"/>
      <c r="W24" s="200">
        <f>SUM(S24:U24)</f>
        <v>6442734</v>
      </c>
      <c r="X24" s="101"/>
      <c r="Y24" s="72"/>
    </row>
    <row r="25" spans="1:25" ht="6" customHeight="1">
      <c r="A25" s="183"/>
      <c r="B25" s="192"/>
      <c r="C25" s="192"/>
      <c r="D25" s="127"/>
      <c r="E25" s="136"/>
      <c r="F25" s="127"/>
      <c r="G25" s="136"/>
      <c r="H25" s="127"/>
      <c r="I25" s="136"/>
      <c r="J25" s="127"/>
      <c r="K25" s="136"/>
      <c r="L25" s="127"/>
      <c r="M25" s="136"/>
      <c r="N25" s="127"/>
      <c r="O25" s="136"/>
      <c r="P25" s="127"/>
      <c r="Q25" s="136"/>
      <c r="R25" s="127"/>
      <c r="S25" s="136"/>
      <c r="T25" s="127"/>
      <c r="U25" s="136"/>
      <c r="V25" s="127"/>
      <c r="W25" s="138"/>
    </row>
    <row r="26" spans="1:25" ht="20.100000000000001" customHeight="1">
      <c r="A26" s="183" t="s">
        <v>118</v>
      </c>
      <c r="B26" s="192"/>
      <c r="C26" s="192"/>
      <c r="D26" s="127"/>
      <c r="E26" s="136"/>
      <c r="F26" s="127"/>
      <c r="G26" s="136"/>
      <c r="H26" s="127"/>
      <c r="I26" s="136"/>
      <c r="J26" s="127"/>
      <c r="K26" s="136"/>
      <c r="L26" s="127"/>
      <c r="M26" s="136"/>
      <c r="N26" s="127"/>
      <c r="O26" s="136"/>
      <c r="P26" s="127"/>
      <c r="Q26" s="136"/>
      <c r="R26" s="127"/>
      <c r="S26" s="138"/>
      <c r="T26" s="101"/>
      <c r="U26" s="200"/>
      <c r="V26" s="101"/>
      <c r="W26" s="136"/>
    </row>
    <row r="27" spans="1:25" ht="20.100000000000001" customHeight="1">
      <c r="A27" s="194" t="s">
        <v>119</v>
      </c>
      <c r="B27" s="192"/>
      <c r="C27" s="182"/>
      <c r="D27" s="127"/>
      <c r="E27" s="136">
        <v>0</v>
      </c>
      <c r="F27" s="127"/>
      <c r="G27" s="136">
        <v>0</v>
      </c>
      <c r="H27" s="127"/>
      <c r="I27" s="136">
        <v>12412</v>
      </c>
      <c r="J27" s="127"/>
      <c r="K27" s="136">
        <v>-12412</v>
      </c>
      <c r="L27" s="127"/>
      <c r="M27" s="136">
        <v>0</v>
      </c>
      <c r="N27" s="127"/>
      <c r="O27" s="136">
        <v>0</v>
      </c>
      <c r="P27" s="127"/>
      <c r="Q27" s="136">
        <v>0</v>
      </c>
      <c r="R27" s="127"/>
      <c r="S27" s="138">
        <f>SUM(E27:Q27)</f>
        <v>0</v>
      </c>
      <c r="T27" s="101"/>
      <c r="U27" s="136">
        <v>0</v>
      </c>
      <c r="V27" s="101"/>
      <c r="W27" s="136">
        <f t="shared" ref="W27:W29" si="0">SUM(S27,U27)</f>
        <v>0</v>
      </c>
    </row>
    <row r="28" spans="1:25" ht="20.100000000000001" customHeight="1">
      <c r="A28" s="194" t="s">
        <v>169</v>
      </c>
      <c r="B28" s="192"/>
      <c r="C28" s="182">
        <v>12</v>
      </c>
      <c r="D28" s="127"/>
      <c r="E28" s="136">
        <v>0</v>
      </c>
      <c r="F28" s="127"/>
      <c r="G28" s="136">
        <v>0</v>
      </c>
      <c r="H28" s="127"/>
      <c r="I28" s="136">
        <v>0</v>
      </c>
      <c r="J28" s="127"/>
      <c r="K28" s="136">
        <v>-190593</v>
      </c>
      <c r="L28" s="127"/>
      <c r="M28" s="136">
        <v>0</v>
      </c>
      <c r="N28" s="127"/>
      <c r="O28" s="136">
        <v>0</v>
      </c>
      <c r="P28" s="127"/>
      <c r="Q28" s="136">
        <v>0</v>
      </c>
      <c r="R28" s="127"/>
      <c r="S28" s="136">
        <v>-190593</v>
      </c>
      <c r="T28" s="101"/>
      <c r="U28" s="200">
        <v>0</v>
      </c>
      <c r="V28" s="101"/>
      <c r="W28" s="200">
        <f t="shared" si="0"/>
        <v>-190593</v>
      </c>
    </row>
    <row r="29" spans="1:25" ht="20.100000000000001" customHeight="1">
      <c r="A29" s="194" t="s">
        <v>160</v>
      </c>
      <c r="C29" s="192"/>
      <c r="D29" s="127"/>
      <c r="E29" s="137">
        <v>0</v>
      </c>
      <c r="F29" s="127"/>
      <c r="G29" s="137">
        <v>0</v>
      </c>
      <c r="H29" s="127"/>
      <c r="I29" s="137">
        <v>0</v>
      </c>
      <c r="J29" s="127"/>
      <c r="K29" s="137">
        <f>'6(6M)'!D28</f>
        <v>385475</v>
      </c>
      <c r="L29" s="127"/>
      <c r="M29" s="137">
        <v>0</v>
      </c>
      <c r="N29" s="127"/>
      <c r="O29" s="137">
        <f>'6(6M)'!D33</f>
        <v>-361444</v>
      </c>
      <c r="P29" s="127"/>
      <c r="Q29" s="137">
        <v>0</v>
      </c>
      <c r="R29" s="127"/>
      <c r="S29" s="202">
        <f>SUM(E29:Q29)</f>
        <v>24031</v>
      </c>
      <c r="T29" s="101"/>
      <c r="U29" s="201">
        <v>0</v>
      </c>
      <c r="W29" s="202">
        <f t="shared" si="0"/>
        <v>24031</v>
      </c>
      <c r="Y29" s="194"/>
    </row>
    <row r="30" spans="1:25" ht="6" customHeight="1">
      <c r="A30" s="192" t="s">
        <v>153</v>
      </c>
      <c r="B30" s="192"/>
      <c r="C30" s="192"/>
      <c r="D30" s="127"/>
      <c r="E30" s="136"/>
      <c r="F30" s="127"/>
      <c r="G30" s="136"/>
      <c r="H30" s="127"/>
      <c r="I30" s="136"/>
      <c r="J30" s="127"/>
      <c r="K30" s="136"/>
      <c r="L30" s="127"/>
      <c r="M30" s="136"/>
      <c r="N30" s="127"/>
      <c r="O30" s="136"/>
      <c r="P30" s="127"/>
      <c r="Q30" s="136"/>
      <c r="R30" s="127"/>
      <c r="S30" s="136"/>
      <c r="T30" s="127"/>
      <c r="U30" s="136"/>
      <c r="V30" s="127"/>
      <c r="W30" s="138"/>
    </row>
    <row r="31" spans="1:25" ht="20.100000000000001" customHeight="1" thickBot="1">
      <c r="A31" s="183" t="s">
        <v>191</v>
      </c>
      <c r="B31" s="192"/>
      <c r="C31" s="192"/>
      <c r="D31" s="127"/>
      <c r="E31" s="203">
        <f>SUM(E24:E29)</f>
        <v>2117716</v>
      </c>
      <c r="F31" s="127"/>
      <c r="G31" s="203">
        <f>SUM(G24:G29)</f>
        <v>1045504</v>
      </c>
      <c r="H31" s="127"/>
      <c r="I31" s="203">
        <f>SUM(I24:I29)</f>
        <v>163090</v>
      </c>
      <c r="J31" s="127"/>
      <c r="K31" s="203">
        <f>SUM(K24:K29)</f>
        <v>4065818</v>
      </c>
      <c r="L31" s="127"/>
      <c r="M31" s="203">
        <f>SUM(M24:M29)</f>
        <v>-18292</v>
      </c>
      <c r="N31" s="127"/>
      <c r="O31" s="203">
        <f>SUM(O24:O29)</f>
        <v>-1097664</v>
      </c>
      <c r="P31" s="127"/>
      <c r="Q31" s="203">
        <f>SUM(Q24:Q29)</f>
        <v>0</v>
      </c>
      <c r="R31" s="127"/>
      <c r="S31" s="203">
        <f>SUM(S24:S29)</f>
        <v>6276172</v>
      </c>
      <c r="T31" s="127"/>
      <c r="U31" s="203">
        <f>SUM(U24:U29)</f>
        <v>0</v>
      </c>
      <c r="V31" s="127"/>
      <c r="W31" s="203">
        <f>SUM(W24:W29)</f>
        <v>6276172</v>
      </c>
      <c r="X31" s="198"/>
      <c r="Y31" s="101"/>
    </row>
    <row r="32" spans="1:25" ht="21.75" customHeight="1" thickTop="1">
      <c r="A32" s="183"/>
      <c r="B32" s="192"/>
      <c r="C32" s="192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  <c r="P32" s="127"/>
      <c r="Q32" s="127"/>
      <c r="R32" s="127"/>
      <c r="S32" s="127"/>
      <c r="T32" s="127"/>
      <c r="U32" s="127"/>
      <c r="V32" s="127"/>
      <c r="W32" s="127"/>
      <c r="X32" s="198"/>
      <c r="Y32" s="101"/>
    </row>
    <row r="33" spans="1:25" ht="21.75" customHeight="1">
      <c r="A33" s="183"/>
      <c r="B33" s="192"/>
      <c r="C33" s="192"/>
      <c r="D33" s="127"/>
      <c r="E33" s="127"/>
      <c r="F33" s="127"/>
      <c r="G33" s="127"/>
      <c r="H33" s="127"/>
      <c r="I33" s="127"/>
      <c r="J33" s="127"/>
      <c r="K33" s="127"/>
      <c r="L33" s="127"/>
      <c r="M33" s="127"/>
      <c r="N33" s="127"/>
      <c r="O33" s="127"/>
      <c r="P33" s="127"/>
      <c r="Q33" s="127"/>
      <c r="R33" s="127"/>
      <c r="S33" s="127"/>
      <c r="T33" s="127"/>
      <c r="U33" s="127"/>
      <c r="V33" s="127"/>
      <c r="W33" s="127"/>
      <c r="X33" s="198"/>
      <c r="Y33" s="101"/>
    </row>
    <row r="34" spans="1:25" ht="21.75" customHeight="1">
      <c r="A34" s="183"/>
      <c r="B34" s="192"/>
      <c r="C34" s="192"/>
      <c r="D34" s="127"/>
      <c r="E34" s="127"/>
      <c r="F34" s="127"/>
      <c r="G34" s="127"/>
      <c r="H34" s="127"/>
      <c r="I34" s="127"/>
      <c r="J34" s="127"/>
      <c r="K34" s="127"/>
      <c r="L34" s="127"/>
      <c r="M34" s="127"/>
      <c r="N34" s="127"/>
      <c r="O34" s="127"/>
      <c r="P34" s="127"/>
      <c r="Q34" s="127"/>
      <c r="R34" s="127"/>
      <c r="S34" s="127"/>
      <c r="T34" s="127"/>
      <c r="U34" s="127"/>
      <c r="V34" s="127"/>
      <c r="W34" s="127"/>
      <c r="X34" s="198"/>
      <c r="Y34" s="101"/>
    </row>
    <row r="35" spans="1:25" ht="21.75" customHeight="1">
      <c r="A35" s="183"/>
      <c r="B35" s="192"/>
      <c r="C35" s="192"/>
      <c r="D35" s="127"/>
      <c r="E35" s="127"/>
      <c r="F35" s="127"/>
      <c r="G35" s="127"/>
      <c r="H35" s="127"/>
      <c r="I35" s="127"/>
      <c r="J35" s="127"/>
      <c r="K35" s="127"/>
      <c r="L35" s="127"/>
      <c r="M35" s="127"/>
      <c r="N35" s="127"/>
      <c r="O35" s="127"/>
      <c r="P35" s="127"/>
      <c r="Q35" s="127"/>
      <c r="R35" s="127"/>
      <c r="S35" s="127"/>
      <c r="T35" s="127"/>
      <c r="U35" s="127"/>
      <c r="V35" s="127"/>
      <c r="W35" s="127"/>
      <c r="X35" s="198"/>
      <c r="Y35" s="101"/>
    </row>
    <row r="36" spans="1:25" ht="7.5" customHeight="1">
      <c r="A36" s="183"/>
      <c r="B36" s="192"/>
      <c r="C36" s="192"/>
      <c r="D36" s="127"/>
      <c r="E36" s="127"/>
      <c r="F36" s="127"/>
      <c r="G36" s="127"/>
      <c r="H36" s="127"/>
      <c r="I36" s="127"/>
      <c r="J36" s="127"/>
      <c r="K36" s="127"/>
      <c r="L36" s="127"/>
      <c r="M36" s="127"/>
      <c r="N36" s="127"/>
      <c r="O36" s="127"/>
      <c r="P36" s="127"/>
      <c r="Q36" s="127"/>
      <c r="R36" s="127"/>
      <c r="S36" s="127"/>
      <c r="T36" s="127"/>
      <c r="U36" s="127"/>
      <c r="V36" s="127"/>
      <c r="W36" s="127"/>
      <c r="X36" s="198"/>
      <c r="Y36" s="101"/>
    </row>
    <row r="37" spans="1:25" ht="22.15" customHeight="1">
      <c r="A37" s="106" t="s">
        <v>95</v>
      </c>
      <c r="B37" s="106"/>
      <c r="C37" s="106"/>
      <c r="D37" s="204"/>
      <c r="E37" s="204"/>
      <c r="F37" s="204"/>
      <c r="G37" s="204"/>
      <c r="H37" s="204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W37" s="147"/>
    </row>
    <row r="38" spans="1:25" ht="21.75" customHeight="1">
      <c r="W38" s="104"/>
    </row>
  </sheetData>
  <mergeCells count="4">
    <mergeCell ref="E5:W5"/>
    <mergeCell ref="E6:S6"/>
    <mergeCell ref="I7:K7"/>
    <mergeCell ref="M7:Q7"/>
  </mergeCells>
  <pageMargins left="0.3" right="0.3" top="0.5" bottom="0.6" header="0.49" footer="0.4"/>
  <pageSetup paperSize="9" scale="80" firstPageNumber="7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8"/>
  <sheetViews>
    <sheetView zoomScale="90" zoomScaleNormal="90" zoomScaleSheetLayoutView="73" workbookViewId="0">
      <selection activeCell="A6" sqref="A6"/>
    </sheetView>
  </sheetViews>
  <sheetFormatPr defaultColWidth="9.42578125" defaultRowHeight="21.75" customHeight="1"/>
  <cols>
    <col min="1" max="1" width="43.28515625" style="67" customWidth="1"/>
    <col min="2" max="2" width="1.7109375" style="67" customWidth="1"/>
    <col min="3" max="3" width="9.42578125" style="67" bestFit="1" customWidth="1"/>
    <col min="4" max="4" width="1" style="144" customWidth="1"/>
    <col min="5" max="5" width="13.7109375" style="144" customWidth="1"/>
    <col min="6" max="6" width="1" style="144" customWidth="1"/>
    <col min="7" max="7" width="13.7109375" style="144" customWidth="1"/>
    <col min="8" max="8" width="1" style="145" customWidth="1"/>
    <col min="9" max="9" width="15.7109375" style="73" customWidth="1"/>
    <col min="10" max="10" width="1" style="145" customWidth="1"/>
    <col min="11" max="11" width="13.7109375" style="73" customWidth="1"/>
    <col min="12" max="12" width="1" style="146" customWidth="1"/>
    <col min="13" max="13" width="13.7109375" style="75" customWidth="1"/>
    <col min="14" max="16384" width="9.42578125" style="67"/>
  </cols>
  <sheetData>
    <row r="1" spans="1:13" s="64" customFormat="1" ht="21.75" customHeight="1">
      <c r="A1" s="64" t="s">
        <v>0</v>
      </c>
      <c r="D1" s="111"/>
      <c r="E1" s="111"/>
      <c r="F1" s="111"/>
      <c r="G1" s="111"/>
      <c r="H1" s="112"/>
      <c r="I1" s="80"/>
      <c r="J1" s="112"/>
      <c r="K1" s="80"/>
      <c r="L1" s="113"/>
      <c r="M1" s="114"/>
    </row>
    <row r="2" spans="1:13" s="64" customFormat="1" ht="21.75" customHeight="1">
      <c r="A2" s="64" t="s">
        <v>122</v>
      </c>
      <c r="D2" s="111"/>
      <c r="E2" s="111"/>
      <c r="F2" s="111"/>
      <c r="G2" s="111"/>
      <c r="H2" s="112"/>
      <c r="I2" s="80"/>
      <c r="J2" s="112"/>
      <c r="K2" s="80"/>
      <c r="L2" s="113"/>
      <c r="M2" s="114"/>
    </row>
    <row r="3" spans="1:13" s="64" customFormat="1" ht="21.75" customHeight="1">
      <c r="A3" s="115" t="str">
        <f>'6(6M)'!A3</f>
        <v>สำหรับงวดหกเดือนสิ้นสุดวันที่ 30 มิถุนายน พ.ศ. 2566</v>
      </c>
      <c r="B3" s="116"/>
      <c r="C3" s="116"/>
      <c r="D3" s="117"/>
      <c r="E3" s="117"/>
      <c r="F3" s="117"/>
      <c r="G3" s="117"/>
      <c r="H3" s="184"/>
      <c r="I3" s="118"/>
      <c r="J3" s="184"/>
      <c r="K3" s="118"/>
      <c r="L3" s="119"/>
      <c r="M3" s="118"/>
    </row>
    <row r="4" spans="1:13" s="64" customFormat="1" ht="21.75" customHeight="1">
      <c r="D4" s="111"/>
      <c r="E4" s="111"/>
      <c r="F4" s="111"/>
      <c r="G4" s="111"/>
      <c r="H4" s="112"/>
      <c r="I4" s="80"/>
      <c r="J4" s="112"/>
      <c r="K4" s="80"/>
      <c r="L4" s="113"/>
      <c r="M4" s="80"/>
    </row>
    <row r="5" spans="1:13" s="64" customFormat="1" ht="21.75" customHeight="1">
      <c r="A5" s="120"/>
      <c r="B5" s="120"/>
      <c r="D5" s="120"/>
      <c r="E5" s="289" t="s">
        <v>3</v>
      </c>
      <c r="F5" s="289"/>
      <c r="G5" s="289"/>
      <c r="H5" s="289"/>
      <c r="I5" s="289"/>
      <c r="J5" s="289"/>
      <c r="K5" s="289"/>
      <c r="L5" s="289"/>
      <c r="M5" s="289"/>
    </row>
    <row r="6" spans="1:13" s="64" customFormat="1" ht="21.75" customHeight="1">
      <c r="A6" s="120"/>
      <c r="B6" s="120"/>
      <c r="C6" s="120"/>
      <c r="D6" s="121"/>
      <c r="E6" s="121" t="s">
        <v>62</v>
      </c>
      <c r="F6" s="121"/>
      <c r="G6" s="121"/>
      <c r="H6" s="122"/>
      <c r="I6" s="290" t="s">
        <v>176</v>
      </c>
      <c r="J6" s="290"/>
      <c r="K6" s="290"/>
      <c r="L6" s="122"/>
      <c r="M6" s="121"/>
    </row>
    <row r="7" spans="1:13" ht="21.75" customHeight="1">
      <c r="A7" s="120"/>
      <c r="B7" s="120"/>
      <c r="C7" s="120"/>
      <c r="D7" s="121"/>
      <c r="E7" s="121" t="s">
        <v>103</v>
      </c>
      <c r="F7" s="121"/>
      <c r="G7" s="121" t="s">
        <v>104</v>
      </c>
      <c r="H7" s="122"/>
      <c r="I7" s="123" t="s">
        <v>120</v>
      </c>
      <c r="J7" s="122"/>
      <c r="K7" s="123"/>
      <c r="L7" s="122"/>
    </row>
    <row r="8" spans="1:13" ht="21.75" customHeight="1">
      <c r="A8" s="120"/>
      <c r="B8" s="120"/>
      <c r="C8" s="120"/>
      <c r="D8" s="121"/>
      <c r="E8" s="121" t="s">
        <v>110</v>
      </c>
      <c r="F8" s="121"/>
      <c r="G8" s="121" t="s">
        <v>111</v>
      </c>
      <c r="H8" s="124"/>
      <c r="I8" s="121" t="s">
        <v>121</v>
      </c>
      <c r="J8" s="124"/>
      <c r="K8" s="121" t="s">
        <v>72</v>
      </c>
      <c r="L8" s="124"/>
      <c r="M8" s="121" t="s">
        <v>102</v>
      </c>
    </row>
    <row r="9" spans="1:13" ht="21.75" customHeight="1">
      <c r="A9" s="125"/>
      <c r="B9" s="125"/>
      <c r="C9" s="229" t="s">
        <v>7</v>
      </c>
      <c r="D9" s="76"/>
      <c r="E9" s="126" t="s">
        <v>8</v>
      </c>
      <c r="F9" s="76"/>
      <c r="G9" s="126" t="s">
        <v>8</v>
      </c>
      <c r="H9" s="76"/>
      <c r="I9" s="126" t="s">
        <v>8</v>
      </c>
      <c r="J9" s="76"/>
      <c r="K9" s="126" t="s">
        <v>8</v>
      </c>
      <c r="L9" s="76"/>
      <c r="M9" s="126" t="s">
        <v>8</v>
      </c>
    </row>
    <row r="10" spans="1:13" ht="21.75" customHeight="1">
      <c r="A10" s="125"/>
      <c r="B10" s="125"/>
      <c r="C10" s="125"/>
      <c r="D10" s="121"/>
      <c r="E10" s="121"/>
      <c r="F10" s="121"/>
      <c r="G10" s="121"/>
      <c r="H10" s="124"/>
      <c r="I10" s="121"/>
      <c r="J10" s="124"/>
      <c r="K10" s="121"/>
      <c r="L10" s="124"/>
      <c r="M10" s="121"/>
    </row>
    <row r="11" spans="1:13" ht="21.75" customHeight="1">
      <c r="A11" s="183" t="s">
        <v>165</v>
      </c>
      <c r="B11" s="192"/>
      <c r="C11" s="125"/>
      <c r="D11" s="127"/>
      <c r="E11" s="128">
        <v>2117716</v>
      </c>
      <c r="F11" s="127"/>
      <c r="G11" s="128">
        <v>1045504</v>
      </c>
      <c r="H11" s="129"/>
      <c r="I11" s="128">
        <v>91877</v>
      </c>
      <c r="J11" s="129"/>
      <c r="K11" s="128">
        <v>271487</v>
      </c>
      <c r="L11" s="129"/>
      <c r="M11" s="29">
        <f>SUM(E11:K11)</f>
        <v>3526584</v>
      </c>
    </row>
    <row r="12" spans="1:13" ht="6" customHeight="1">
      <c r="A12" s="120"/>
      <c r="B12" s="125"/>
      <c r="C12" s="125"/>
      <c r="D12" s="127"/>
      <c r="E12" s="127"/>
      <c r="F12" s="127"/>
      <c r="G12" s="127"/>
      <c r="H12" s="129"/>
      <c r="I12" s="127"/>
      <c r="J12" s="129"/>
      <c r="K12" s="127"/>
      <c r="L12" s="129"/>
      <c r="M12" s="29"/>
    </row>
    <row r="13" spans="1:13" ht="21.75" customHeight="1">
      <c r="A13" s="120" t="s">
        <v>118</v>
      </c>
      <c r="B13" s="125"/>
      <c r="C13" s="125"/>
      <c r="D13" s="127"/>
      <c r="E13" s="127"/>
      <c r="F13" s="127"/>
      <c r="G13" s="127"/>
      <c r="H13" s="129"/>
      <c r="I13" s="127"/>
      <c r="J13" s="129"/>
      <c r="K13" s="127"/>
      <c r="L13" s="129"/>
      <c r="M13" s="29"/>
    </row>
    <row r="14" spans="1:13" ht="21.75" customHeight="1">
      <c r="A14" s="194" t="s">
        <v>169</v>
      </c>
      <c r="C14" s="182">
        <v>12</v>
      </c>
      <c r="D14" s="127"/>
      <c r="E14" s="127">
        <v>0</v>
      </c>
      <c r="F14" s="127"/>
      <c r="G14" s="127">
        <v>0</v>
      </c>
      <c r="H14" s="129"/>
      <c r="I14" s="127">
        <v>0</v>
      </c>
      <c r="J14" s="129"/>
      <c r="K14" s="127">
        <v>-74120</v>
      </c>
      <c r="L14" s="129"/>
      <c r="M14" s="29">
        <f>SUM(E14:K14)</f>
        <v>-74120</v>
      </c>
    </row>
    <row r="15" spans="1:13" ht="21.75" customHeight="1">
      <c r="A15" s="194" t="s">
        <v>160</v>
      </c>
      <c r="C15" s="125"/>
      <c r="D15" s="127"/>
      <c r="E15" s="130">
        <v>0</v>
      </c>
      <c r="F15" s="127"/>
      <c r="G15" s="130">
        <v>0</v>
      </c>
      <c r="H15" s="129"/>
      <c r="I15" s="130">
        <v>0</v>
      </c>
      <c r="J15" s="129"/>
      <c r="K15" s="130">
        <v>-245882</v>
      </c>
      <c r="L15" s="129"/>
      <c r="M15" s="92">
        <f>SUM(E15:K15)</f>
        <v>-245882</v>
      </c>
    </row>
    <row r="16" spans="1:13" ht="6" customHeight="1">
      <c r="A16" s="125"/>
      <c r="B16" s="125"/>
      <c r="C16" s="125"/>
      <c r="D16" s="127"/>
      <c r="E16" s="127"/>
      <c r="F16" s="127"/>
      <c r="G16" s="127"/>
      <c r="H16" s="129"/>
      <c r="I16" s="127"/>
      <c r="J16" s="129"/>
      <c r="K16" s="127"/>
      <c r="L16" s="129"/>
      <c r="M16" s="131"/>
    </row>
    <row r="17" spans="1:14" ht="21.75" customHeight="1" thickBot="1">
      <c r="A17" s="120" t="s">
        <v>166</v>
      </c>
      <c r="B17" s="125"/>
      <c r="C17" s="125"/>
      <c r="D17" s="128"/>
      <c r="E17" s="132">
        <f>SUM(E11:E15)</f>
        <v>2117716</v>
      </c>
      <c r="F17" s="128"/>
      <c r="G17" s="132">
        <f>SUM(G11:G15)</f>
        <v>1045504</v>
      </c>
      <c r="H17" s="133"/>
      <c r="I17" s="132">
        <f>SUM(I11:I15)</f>
        <v>91877</v>
      </c>
      <c r="J17" s="133"/>
      <c r="K17" s="132">
        <f>SUM(K11:K15)</f>
        <v>-48515</v>
      </c>
      <c r="L17" s="133"/>
      <c r="M17" s="132">
        <f>SUM(M11:M15)</f>
        <v>3206582</v>
      </c>
    </row>
    <row r="18" spans="1:14" ht="21.75" customHeight="1" thickTop="1">
      <c r="A18" s="120"/>
      <c r="B18" s="125"/>
      <c r="C18" s="125"/>
      <c r="D18" s="128"/>
      <c r="E18" s="128"/>
      <c r="F18" s="128"/>
      <c r="G18" s="128"/>
      <c r="H18" s="133"/>
      <c r="I18" s="128"/>
      <c r="J18" s="133"/>
      <c r="K18" s="128"/>
      <c r="L18" s="133"/>
      <c r="M18" s="128"/>
    </row>
    <row r="19" spans="1:14" ht="21.75" customHeight="1">
      <c r="A19" s="120" t="s">
        <v>190</v>
      </c>
      <c r="B19" s="125"/>
      <c r="C19" s="125"/>
      <c r="D19" s="127"/>
      <c r="E19" s="134">
        <v>2117716</v>
      </c>
      <c r="F19" s="127"/>
      <c r="G19" s="134">
        <v>1045504</v>
      </c>
      <c r="H19" s="129"/>
      <c r="I19" s="135">
        <v>91877</v>
      </c>
      <c r="J19" s="129"/>
      <c r="K19" s="134">
        <v>147106</v>
      </c>
      <c r="L19" s="129"/>
      <c r="M19" s="27">
        <f>SUM(E19:K19)</f>
        <v>3402203</v>
      </c>
    </row>
    <row r="20" spans="1:14" ht="6" customHeight="1">
      <c r="A20" s="120"/>
      <c r="B20" s="125"/>
      <c r="C20" s="125"/>
      <c r="D20" s="127"/>
      <c r="E20" s="136"/>
      <c r="F20" s="127"/>
      <c r="G20" s="136"/>
      <c r="H20" s="129"/>
      <c r="I20" s="136"/>
      <c r="J20" s="129"/>
      <c r="K20" s="136"/>
      <c r="L20" s="129"/>
      <c r="M20" s="27"/>
    </row>
    <row r="21" spans="1:14" ht="21.75" customHeight="1">
      <c r="A21" s="120" t="s">
        <v>118</v>
      </c>
      <c r="B21" s="125"/>
      <c r="C21" s="125"/>
      <c r="D21" s="127"/>
      <c r="E21" s="136"/>
      <c r="F21" s="127"/>
      <c r="G21" s="136"/>
      <c r="H21" s="129"/>
      <c r="I21" s="136"/>
      <c r="J21" s="129"/>
      <c r="K21" s="136"/>
      <c r="L21" s="129"/>
      <c r="M21" s="27"/>
    </row>
    <row r="22" spans="1:14" ht="21.75" customHeight="1">
      <c r="A22" s="125" t="s">
        <v>119</v>
      </c>
      <c r="B22" s="125"/>
      <c r="C22" s="278">
        <v>12</v>
      </c>
      <c r="D22" s="127"/>
      <c r="E22" s="136">
        <v>0</v>
      </c>
      <c r="F22" s="127"/>
      <c r="G22" s="136">
        <v>0</v>
      </c>
      <c r="H22" s="129"/>
      <c r="I22" s="136">
        <v>2500</v>
      </c>
      <c r="J22" s="129"/>
      <c r="K22" s="136">
        <v>-2500</v>
      </c>
      <c r="L22" s="129"/>
      <c r="M22" s="27">
        <v>0</v>
      </c>
    </row>
    <row r="23" spans="1:14" ht="21.75" customHeight="1">
      <c r="A23" s="194" t="s">
        <v>169</v>
      </c>
      <c r="C23" s="182">
        <v>12</v>
      </c>
      <c r="D23" s="127"/>
      <c r="E23" s="136">
        <v>0</v>
      </c>
      <c r="F23" s="127"/>
      <c r="G23" s="136">
        <v>0</v>
      </c>
      <c r="H23" s="129"/>
      <c r="I23" s="136">
        <v>0</v>
      </c>
      <c r="J23" s="129"/>
      <c r="K23" s="136">
        <v>-190593</v>
      </c>
      <c r="L23" s="129"/>
      <c r="M23" s="27">
        <v>-190593</v>
      </c>
    </row>
    <row r="24" spans="1:14" ht="21.75" customHeight="1">
      <c r="A24" s="194" t="s">
        <v>160</v>
      </c>
      <c r="C24" s="125"/>
      <c r="D24" s="127"/>
      <c r="E24" s="137">
        <v>0</v>
      </c>
      <c r="F24" s="127"/>
      <c r="G24" s="137">
        <v>0</v>
      </c>
      <c r="H24" s="129"/>
      <c r="I24" s="137">
        <v>0</v>
      </c>
      <c r="J24" s="129"/>
      <c r="K24" s="137">
        <f>'6(6M)'!H28</f>
        <v>9374</v>
      </c>
      <c r="L24" s="129"/>
      <c r="M24" s="91">
        <v>9374</v>
      </c>
    </row>
    <row r="25" spans="1:14" ht="6" customHeight="1">
      <c r="A25" s="125"/>
      <c r="B25" s="125"/>
      <c r="C25" s="125"/>
      <c r="D25" s="127"/>
      <c r="E25" s="136"/>
      <c r="F25" s="127"/>
      <c r="G25" s="136"/>
      <c r="H25" s="129"/>
      <c r="I25" s="136"/>
      <c r="J25" s="129"/>
      <c r="K25" s="136"/>
      <c r="L25" s="129"/>
      <c r="M25" s="138"/>
    </row>
    <row r="26" spans="1:14" ht="21.75" customHeight="1" thickBot="1">
      <c r="A26" s="120" t="s">
        <v>191</v>
      </c>
      <c r="B26" s="125"/>
      <c r="C26" s="125"/>
      <c r="D26" s="128"/>
      <c r="E26" s="139">
        <f>SUM(E19:E24)</f>
        <v>2117716</v>
      </c>
      <c r="F26" s="128"/>
      <c r="G26" s="139">
        <f>SUM(G19:G24)</f>
        <v>1045504</v>
      </c>
      <c r="H26" s="133"/>
      <c r="I26" s="139">
        <f>SUM(I19:I24)</f>
        <v>94377</v>
      </c>
      <c r="J26" s="133"/>
      <c r="K26" s="139">
        <f>SUM(K19:K24)</f>
        <v>-36613</v>
      </c>
      <c r="L26" s="133"/>
      <c r="M26" s="139">
        <f>SUM(M19:M24)</f>
        <v>3220984</v>
      </c>
      <c r="N26" s="75"/>
    </row>
    <row r="27" spans="1:14" ht="10.5" customHeight="1" thickTop="1">
      <c r="A27" s="120"/>
      <c r="B27" s="125"/>
      <c r="C27" s="125"/>
      <c r="D27" s="128"/>
      <c r="E27" s="128"/>
      <c r="F27" s="128"/>
      <c r="G27" s="128"/>
      <c r="H27" s="133"/>
      <c r="I27" s="128"/>
      <c r="J27" s="133"/>
      <c r="K27" s="128"/>
      <c r="L27" s="133"/>
      <c r="M27" s="128"/>
    </row>
    <row r="28" spans="1:14" ht="22.15" customHeight="1">
      <c r="A28" s="70" t="s">
        <v>95</v>
      </c>
      <c r="B28" s="70"/>
      <c r="C28" s="70"/>
      <c r="D28" s="140"/>
      <c r="E28" s="140"/>
      <c r="F28" s="140"/>
      <c r="G28" s="140"/>
      <c r="H28" s="141"/>
      <c r="I28" s="142"/>
      <c r="J28" s="141"/>
      <c r="K28" s="142"/>
      <c r="L28" s="143"/>
      <c r="M28" s="142"/>
    </row>
  </sheetData>
  <mergeCells count="2">
    <mergeCell ref="E5:M5"/>
    <mergeCell ref="I6:K6"/>
  </mergeCells>
  <pageMargins left="0.8" right="0.8" top="0.5" bottom="0.6" header="0.49" footer="0.4"/>
  <pageSetup paperSize="9" firstPageNumber="8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35"/>
  <sheetViews>
    <sheetView tabSelected="1" zoomScaleNormal="100" zoomScaleSheetLayoutView="80" workbookViewId="0"/>
  </sheetViews>
  <sheetFormatPr defaultColWidth="9.42578125" defaultRowHeight="18.75"/>
  <cols>
    <col min="1" max="1" width="1.5703125" style="13" customWidth="1"/>
    <col min="2" max="2" width="40.28515625" style="13" customWidth="1"/>
    <col min="3" max="3" width="7.5703125" style="170" customWidth="1"/>
    <col min="4" max="4" width="0.5703125" style="13" customWidth="1"/>
    <col min="5" max="5" width="12" style="267" customWidth="1"/>
    <col min="6" max="6" width="0.5703125" style="13" customWidth="1"/>
    <col min="7" max="7" width="12" style="234" customWidth="1"/>
    <col min="8" max="8" width="0.5703125" style="13" customWidth="1"/>
    <col min="9" max="9" width="12" style="104" customWidth="1"/>
    <col min="10" max="10" width="0.5703125" style="101" customWidth="1"/>
    <col min="11" max="11" width="12" style="104" customWidth="1"/>
    <col min="12" max="16384" width="9.42578125" style="13"/>
  </cols>
  <sheetData>
    <row r="1" spans="1:11" s="109" customFormat="1" ht="21.75" customHeight="1">
      <c r="A1" s="64" t="s">
        <v>0</v>
      </c>
      <c r="B1" s="221"/>
      <c r="C1" s="170"/>
      <c r="D1" s="233"/>
      <c r="E1" s="267"/>
      <c r="F1" s="233"/>
      <c r="G1" s="234"/>
      <c r="H1" s="233"/>
      <c r="I1" s="76"/>
      <c r="J1" s="235"/>
      <c r="K1" s="76"/>
    </row>
    <row r="2" spans="1:11" s="109" customFormat="1" ht="21.75" customHeight="1">
      <c r="A2" s="221" t="s">
        <v>123</v>
      </c>
      <c r="B2" s="221"/>
      <c r="C2" s="170"/>
      <c r="D2" s="233"/>
      <c r="E2" s="267"/>
      <c r="F2" s="233"/>
      <c r="G2" s="234"/>
      <c r="H2" s="233"/>
      <c r="I2" s="104"/>
      <c r="J2" s="235"/>
      <c r="K2" s="104"/>
    </row>
    <row r="3" spans="1:11" s="109" customFormat="1" ht="21.75" customHeight="1">
      <c r="A3" s="236" t="str">
        <f>'6(6M)'!A3</f>
        <v>สำหรับงวดหกเดือนสิ้นสุดวันที่ 30 มิถุนายน พ.ศ. 2566</v>
      </c>
      <c r="B3" s="236"/>
      <c r="C3" s="171"/>
      <c r="D3" s="237"/>
      <c r="E3" s="268"/>
      <c r="F3" s="237"/>
      <c r="G3" s="258"/>
      <c r="H3" s="237"/>
      <c r="I3" s="147"/>
      <c r="J3" s="238"/>
      <c r="K3" s="147"/>
    </row>
    <row r="4" spans="1:11" s="109" customFormat="1">
      <c r="A4" s="221"/>
      <c r="B4" s="221"/>
      <c r="C4" s="170"/>
      <c r="D4" s="233"/>
      <c r="E4" s="267"/>
      <c r="F4" s="233"/>
      <c r="G4" s="234"/>
      <c r="H4" s="233"/>
      <c r="I4" s="104"/>
      <c r="J4" s="235"/>
      <c r="K4" s="104"/>
    </row>
    <row r="5" spans="1:11" s="109" customFormat="1" ht="20.100000000000001" customHeight="1">
      <c r="A5" s="221"/>
      <c r="B5" s="221"/>
      <c r="C5" s="170"/>
      <c r="D5" s="233"/>
      <c r="E5" s="285" t="s">
        <v>2</v>
      </c>
      <c r="F5" s="285"/>
      <c r="G5" s="285"/>
      <c r="H5" s="214"/>
      <c r="I5" s="286" t="s">
        <v>3</v>
      </c>
      <c r="J5" s="286"/>
      <c r="K5" s="286"/>
    </row>
    <row r="6" spans="1:11" s="109" customFormat="1" ht="20.100000000000001" customHeight="1">
      <c r="A6" s="221"/>
      <c r="B6" s="221"/>
      <c r="C6" s="170"/>
      <c r="D6" s="233"/>
      <c r="E6" s="269" t="s">
        <v>150</v>
      </c>
      <c r="F6" s="67"/>
      <c r="G6" s="259" t="s">
        <v>150</v>
      </c>
      <c r="H6" s="67"/>
      <c r="I6" s="80" t="s">
        <v>150</v>
      </c>
      <c r="J6" s="67"/>
      <c r="K6" s="80" t="s">
        <v>150</v>
      </c>
    </row>
    <row r="7" spans="1:11" ht="20.100000000000001" customHeight="1">
      <c r="C7" s="239"/>
      <c r="D7" s="239"/>
      <c r="E7" s="270" t="s">
        <v>189</v>
      </c>
      <c r="F7" s="241"/>
      <c r="G7" s="240" t="s">
        <v>164</v>
      </c>
      <c r="H7" s="242"/>
      <c r="I7" s="240" t="s">
        <v>189</v>
      </c>
      <c r="J7" s="241"/>
      <c r="K7" s="240" t="s">
        <v>164</v>
      </c>
    </row>
    <row r="8" spans="1:11" s="109" customFormat="1" ht="20.100000000000001" customHeight="1">
      <c r="A8" s="13"/>
      <c r="B8" s="13"/>
      <c r="C8" s="229" t="s">
        <v>7</v>
      </c>
      <c r="D8" s="216"/>
      <c r="E8" s="271" t="s">
        <v>8</v>
      </c>
      <c r="F8" s="76"/>
      <c r="G8" s="260" t="s">
        <v>8</v>
      </c>
      <c r="H8" s="216"/>
      <c r="I8" s="126" t="s">
        <v>8</v>
      </c>
      <c r="J8" s="76"/>
      <c r="K8" s="126" t="s">
        <v>8</v>
      </c>
    </row>
    <row r="9" spans="1:11" s="109" customFormat="1" ht="6" customHeight="1">
      <c r="A9" s="13"/>
      <c r="B9" s="13"/>
      <c r="C9" s="216"/>
      <c r="D9" s="216"/>
      <c r="E9" s="272"/>
      <c r="F9" s="76"/>
      <c r="G9" s="261"/>
      <c r="H9" s="216"/>
      <c r="I9" s="148"/>
      <c r="J9" s="76"/>
      <c r="K9" s="76"/>
    </row>
    <row r="10" spans="1:11" ht="20.100000000000001" customHeight="1">
      <c r="A10" s="243" t="s">
        <v>124</v>
      </c>
      <c r="B10" s="109"/>
      <c r="D10" s="170"/>
      <c r="E10" s="164"/>
      <c r="F10" s="170"/>
      <c r="H10" s="170"/>
      <c r="I10" s="149"/>
      <c r="J10" s="104"/>
      <c r="K10" s="234"/>
    </row>
    <row r="11" spans="1:11" ht="20.100000000000001" customHeight="1">
      <c r="A11" s="217" t="s">
        <v>154</v>
      </c>
      <c r="B11" s="244"/>
      <c r="D11" s="170"/>
      <c r="E11" s="90">
        <f>'6(6M)'!D25</f>
        <v>397430</v>
      </c>
      <c r="F11" s="89"/>
      <c r="G11" s="89">
        <v>515321</v>
      </c>
      <c r="H11" s="89"/>
      <c r="I11" s="90">
        <f>'6(6M)'!H25</f>
        <v>9598</v>
      </c>
      <c r="J11" s="29"/>
      <c r="K11" s="89">
        <v>-246748</v>
      </c>
    </row>
    <row r="12" spans="1:11" ht="20.100000000000001" customHeight="1">
      <c r="A12" s="217" t="s">
        <v>125</v>
      </c>
      <c r="B12" s="244"/>
      <c r="E12" s="150"/>
      <c r="F12" s="151"/>
      <c r="G12" s="151"/>
      <c r="H12" s="151"/>
      <c r="I12" s="150"/>
      <c r="J12" s="13"/>
      <c r="K12" s="151"/>
    </row>
    <row r="13" spans="1:11" ht="20.100000000000001" customHeight="1">
      <c r="B13" s="217" t="s">
        <v>126</v>
      </c>
      <c r="C13" s="245"/>
      <c r="D13" s="170"/>
      <c r="E13" s="90">
        <v>193003</v>
      </c>
      <c r="F13" s="89"/>
      <c r="G13" s="89">
        <v>135368</v>
      </c>
      <c r="H13" s="89"/>
      <c r="I13" s="90">
        <v>4670</v>
      </c>
      <c r="J13" s="23"/>
      <c r="K13" s="89">
        <v>7857</v>
      </c>
    </row>
    <row r="14" spans="1:11" ht="20.100000000000001" customHeight="1">
      <c r="B14" s="217" t="s">
        <v>127</v>
      </c>
      <c r="C14" s="245">
        <v>9</v>
      </c>
      <c r="D14" s="170"/>
      <c r="E14" s="90">
        <v>39326</v>
      </c>
      <c r="F14" s="89"/>
      <c r="G14" s="89">
        <v>29961</v>
      </c>
      <c r="H14" s="89"/>
      <c r="I14" s="90">
        <v>885</v>
      </c>
      <c r="J14" s="23"/>
      <c r="K14" s="89">
        <v>967</v>
      </c>
    </row>
    <row r="15" spans="1:11" ht="20.100000000000001" customHeight="1">
      <c r="B15" s="217" t="s">
        <v>88</v>
      </c>
      <c r="C15" s="245">
        <v>8.1999999999999993</v>
      </c>
      <c r="D15" s="170"/>
      <c r="E15" s="90">
        <v>-388731</v>
      </c>
      <c r="F15" s="89"/>
      <c r="G15" s="89">
        <v>-346726</v>
      </c>
      <c r="H15" s="89"/>
      <c r="I15" s="90">
        <v>0</v>
      </c>
      <c r="J15" s="23"/>
      <c r="K15" s="89">
        <v>0</v>
      </c>
    </row>
    <row r="16" spans="1:11" ht="20.100000000000001" customHeight="1">
      <c r="B16" s="217" t="s">
        <v>212</v>
      </c>
      <c r="C16" s="245"/>
      <c r="D16" s="170"/>
      <c r="E16" s="90">
        <v>2464</v>
      </c>
      <c r="F16" s="89"/>
      <c r="G16" s="89">
        <v>2421</v>
      </c>
      <c r="H16" s="89"/>
      <c r="I16" s="90">
        <v>2464</v>
      </c>
      <c r="J16" s="23"/>
      <c r="K16" s="89">
        <v>2421</v>
      </c>
    </row>
    <row r="17" spans="1:11" ht="20.100000000000001" customHeight="1">
      <c r="B17" s="13" t="s">
        <v>162</v>
      </c>
      <c r="C17" s="245"/>
      <c r="D17" s="170"/>
      <c r="E17" s="90"/>
      <c r="F17" s="89"/>
      <c r="G17" s="89"/>
      <c r="H17" s="89"/>
      <c r="I17" s="90"/>
      <c r="J17" s="23"/>
      <c r="K17" s="89"/>
    </row>
    <row r="18" spans="1:11" ht="20.100000000000001" customHeight="1">
      <c r="B18" s="13" t="s">
        <v>161</v>
      </c>
      <c r="C18" s="245">
        <v>6</v>
      </c>
      <c r="D18" s="170"/>
      <c r="E18" s="150">
        <v>-11</v>
      </c>
      <c r="F18" s="89"/>
      <c r="G18" s="127">
        <v>0</v>
      </c>
      <c r="H18" s="89"/>
      <c r="I18" s="90">
        <v>0</v>
      </c>
      <c r="J18" s="23"/>
      <c r="K18" s="89">
        <v>0</v>
      </c>
    </row>
    <row r="19" spans="1:11" ht="20.100000000000001" customHeight="1">
      <c r="B19" s="5" t="s">
        <v>201</v>
      </c>
      <c r="C19" s="245"/>
      <c r="D19" s="170"/>
      <c r="E19" s="150">
        <v>-45707</v>
      </c>
      <c r="F19" s="127"/>
      <c r="G19" s="127">
        <v>15376</v>
      </c>
      <c r="H19" s="127"/>
      <c r="I19" s="136">
        <v>209146</v>
      </c>
      <c r="J19" s="23"/>
      <c r="K19" s="127">
        <v>382799</v>
      </c>
    </row>
    <row r="20" spans="1:11" ht="20.100000000000001" customHeight="1">
      <c r="B20" s="217" t="s">
        <v>203</v>
      </c>
      <c r="C20" s="245">
        <v>9</v>
      </c>
      <c r="D20" s="170"/>
      <c r="E20" s="150">
        <v>529</v>
      </c>
      <c r="F20" s="89"/>
      <c r="G20" s="127">
        <v>0</v>
      </c>
      <c r="H20" s="89"/>
      <c r="I20" s="90">
        <v>0</v>
      </c>
      <c r="J20" s="23"/>
      <c r="K20" s="89">
        <v>0</v>
      </c>
    </row>
    <row r="21" spans="1:11" ht="20.100000000000001" customHeight="1">
      <c r="B21" s="217" t="s">
        <v>170</v>
      </c>
      <c r="C21" s="245">
        <v>11</v>
      </c>
      <c r="D21" s="170"/>
      <c r="E21" s="150">
        <v>0</v>
      </c>
      <c r="F21" s="89"/>
      <c r="G21" s="127">
        <v>-234437</v>
      </c>
      <c r="H21" s="89"/>
      <c r="I21" s="90">
        <v>0</v>
      </c>
      <c r="J21" s="23"/>
      <c r="K21" s="89">
        <v>0</v>
      </c>
    </row>
    <row r="22" spans="1:11" ht="19.149999999999999" customHeight="1">
      <c r="B22" s="217" t="s">
        <v>181</v>
      </c>
      <c r="C22" s="245"/>
      <c r="D22" s="170"/>
      <c r="E22" s="150">
        <v>3504</v>
      </c>
      <c r="F22" s="89"/>
      <c r="G22" s="127">
        <v>66</v>
      </c>
      <c r="H22" s="89"/>
      <c r="I22" s="90">
        <v>0</v>
      </c>
      <c r="J22" s="23"/>
      <c r="K22" s="89">
        <v>0</v>
      </c>
    </row>
    <row r="23" spans="1:11" ht="20.100000000000001" customHeight="1">
      <c r="B23" s="217" t="s">
        <v>84</v>
      </c>
      <c r="C23" s="245">
        <v>13.1</v>
      </c>
      <c r="D23" s="170"/>
      <c r="E23" s="90">
        <v>0</v>
      </c>
      <c r="F23" s="89"/>
      <c r="G23" s="127">
        <v>0</v>
      </c>
      <c r="H23" s="89"/>
      <c r="I23" s="90">
        <v>-388200</v>
      </c>
      <c r="J23" s="23"/>
      <c r="K23" s="89">
        <v>-323650</v>
      </c>
    </row>
    <row r="24" spans="1:11" ht="20.100000000000001" customHeight="1">
      <c r="B24" s="217" t="s">
        <v>128</v>
      </c>
      <c r="D24" s="170"/>
      <c r="E24" s="150">
        <v>-1100</v>
      </c>
      <c r="F24" s="89"/>
      <c r="G24" s="127">
        <v>-209</v>
      </c>
      <c r="H24" s="89"/>
      <c r="I24" s="90">
        <v>0</v>
      </c>
      <c r="J24" s="23"/>
      <c r="K24" s="89">
        <v>-4330</v>
      </c>
    </row>
    <row r="25" spans="1:11" ht="20.100000000000001" customHeight="1">
      <c r="B25" s="13" t="s">
        <v>87</v>
      </c>
      <c r="C25" s="245"/>
      <c r="D25" s="170"/>
      <c r="E25" s="150">
        <v>201047</v>
      </c>
      <c r="F25" s="89"/>
      <c r="G25" s="127">
        <v>152038</v>
      </c>
      <c r="H25" s="89"/>
      <c r="I25" s="90">
        <v>160612</v>
      </c>
      <c r="J25" s="23"/>
      <c r="K25" s="89">
        <v>125909</v>
      </c>
    </row>
    <row r="26" spans="1:11" ht="20.100000000000001" customHeight="1">
      <c r="B26" s="13" t="s">
        <v>129</v>
      </c>
      <c r="C26" s="245"/>
      <c r="D26" s="170"/>
      <c r="E26" s="152">
        <v>2538</v>
      </c>
      <c r="F26" s="89"/>
      <c r="G26" s="153">
        <v>1148</v>
      </c>
      <c r="H26" s="89"/>
      <c r="I26" s="152">
        <v>0</v>
      </c>
      <c r="J26" s="23"/>
      <c r="K26" s="153">
        <v>0</v>
      </c>
    </row>
    <row r="27" spans="1:11" ht="6" customHeight="1">
      <c r="A27" s="244"/>
      <c r="B27" s="244"/>
      <c r="D27" s="170"/>
      <c r="E27" s="90"/>
      <c r="F27" s="154"/>
      <c r="G27" s="98"/>
      <c r="H27" s="154"/>
      <c r="I27" s="97"/>
      <c r="J27" s="170"/>
      <c r="K27" s="98"/>
    </row>
    <row r="28" spans="1:11" ht="20.100000000000001" customHeight="1">
      <c r="C28" s="245"/>
      <c r="D28" s="170"/>
      <c r="E28" s="90">
        <f>SUM(E11:E26)</f>
        <v>404292</v>
      </c>
      <c r="F28" s="155"/>
      <c r="G28" s="89">
        <f>SUM(G11:G26)</f>
        <v>270327</v>
      </c>
      <c r="H28" s="155"/>
      <c r="I28" s="90">
        <f>SUM(I11:I26)</f>
        <v>-825</v>
      </c>
      <c r="J28" s="170"/>
      <c r="K28" s="89">
        <f>SUM(K11:K26)</f>
        <v>-54775</v>
      </c>
    </row>
    <row r="29" spans="1:11" ht="20.100000000000001" customHeight="1">
      <c r="A29" s="217" t="s">
        <v>130</v>
      </c>
      <c r="B29" s="244"/>
      <c r="D29" s="170"/>
      <c r="E29" s="90"/>
      <c r="F29" s="155"/>
      <c r="G29" s="98"/>
      <c r="H29" s="155"/>
      <c r="I29" s="97"/>
      <c r="J29" s="170"/>
      <c r="K29" s="98"/>
    </row>
    <row r="30" spans="1:11" ht="20.100000000000001" customHeight="1">
      <c r="B30" s="246" t="s">
        <v>15</v>
      </c>
      <c r="D30" s="170"/>
      <c r="E30" s="90">
        <v>-130817</v>
      </c>
      <c r="F30" s="155"/>
      <c r="G30" s="89">
        <v>46511</v>
      </c>
      <c r="H30" s="155"/>
      <c r="I30" s="90">
        <v>-223648</v>
      </c>
      <c r="J30" s="23"/>
      <c r="K30" s="89">
        <v>35242</v>
      </c>
    </row>
    <row r="31" spans="1:11" ht="20.100000000000001" customHeight="1">
      <c r="B31" s="13" t="s">
        <v>18</v>
      </c>
      <c r="C31" s="245"/>
      <c r="D31" s="170"/>
      <c r="E31" s="90">
        <v>-2580</v>
      </c>
      <c r="F31" s="155"/>
      <c r="G31" s="89">
        <v>-4028</v>
      </c>
      <c r="H31" s="155"/>
      <c r="I31" s="90">
        <v>-191</v>
      </c>
      <c r="J31" s="23"/>
      <c r="K31" s="89">
        <v>0</v>
      </c>
    </row>
    <row r="32" spans="1:11" ht="20.100000000000001" customHeight="1">
      <c r="B32" s="246" t="s">
        <v>19</v>
      </c>
      <c r="D32" s="170"/>
      <c r="E32" s="90">
        <v>11088</v>
      </c>
      <c r="F32" s="155"/>
      <c r="G32" s="89">
        <v>12817</v>
      </c>
      <c r="H32" s="155"/>
      <c r="I32" s="90">
        <v>-6887</v>
      </c>
      <c r="J32" s="23"/>
      <c r="K32" s="89">
        <v>0</v>
      </c>
    </row>
    <row r="33" spans="1:11" ht="20.100000000000001" customHeight="1">
      <c r="B33" s="35" t="s">
        <v>20</v>
      </c>
      <c r="D33" s="170"/>
      <c r="E33" s="90">
        <v>-105838</v>
      </c>
      <c r="F33" s="155"/>
      <c r="G33" s="89">
        <v>-122297</v>
      </c>
      <c r="H33" s="155"/>
      <c r="I33" s="90">
        <v>90</v>
      </c>
      <c r="J33" s="23"/>
      <c r="K33" s="89">
        <v>-21</v>
      </c>
    </row>
    <row r="34" spans="1:11" ht="20.100000000000001" customHeight="1">
      <c r="B34" s="246" t="s">
        <v>21</v>
      </c>
      <c r="D34" s="170"/>
      <c r="E34" s="90">
        <v>253406</v>
      </c>
      <c r="F34" s="155"/>
      <c r="G34" s="89">
        <v>-605</v>
      </c>
      <c r="H34" s="155"/>
      <c r="I34" s="90">
        <v>118021</v>
      </c>
      <c r="J34" s="23"/>
      <c r="K34" s="89">
        <v>-436</v>
      </c>
    </row>
    <row r="35" spans="1:11" ht="20.100000000000001" customHeight="1">
      <c r="B35" s="246" t="s">
        <v>34</v>
      </c>
      <c r="D35" s="170"/>
      <c r="E35" s="90">
        <v>-38146</v>
      </c>
      <c r="F35" s="155"/>
      <c r="G35" s="89">
        <v>1239</v>
      </c>
      <c r="H35" s="155"/>
      <c r="I35" s="90">
        <v>-34427</v>
      </c>
      <c r="J35" s="23"/>
      <c r="K35" s="89">
        <v>-399</v>
      </c>
    </row>
    <row r="36" spans="1:11" ht="20.100000000000001" customHeight="1">
      <c r="B36" s="246" t="s">
        <v>43</v>
      </c>
      <c r="D36" s="170"/>
      <c r="E36" s="90">
        <v>-90767</v>
      </c>
      <c r="F36" s="155"/>
      <c r="G36" s="89">
        <v>-31478</v>
      </c>
      <c r="H36" s="155"/>
      <c r="I36" s="90">
        <v>225342</v>
      </c>
      <c r="J36" s="23"/>
      <c r="K36" s="89">
        <v>12374</v>
      </c>
    </row>
    <row r="37" spans="1:11" ht="20.100000000000001" customHeight="1">
      <c r="B37" s="246" t="s">
        <v>49</v>
      </c>
      <c r="D37" s="170"/>
      <c r="E37" s="90">
        <v>6697</v>
      </c>
      <c r="F37" s="155"/>
      <c r="G37" s="89">
        <v>-6006</v>
      </c>
      <c r="H37" s="155"/>
      <c r="I37" s="90">
        <v>7124</v>
      </c>
      <c r="J37" s="23"/>
      <c r="K37" s="89">
        <v>-3390</v>
      </c>
    </row>
    <row r="38" spans="1:11" ht="20.100000000000001" customHeight="1">
      <c r="B38" s="246" t="s">
        <v>171</v>
      </c>
      <c r="D38" s="170"/>
      <c r="E38" s="152">
        <v>0</v>
      </c>
      <c r="F38" s="155"/>
      <c r="G38" s="153">
        <v>-5113</v>
      </c>
      <c r="H38" s="155"/>
      <c r="I38" s="152">
        <v>0</v>
      </c>
      <c r="J38" s="23"/>
      <c r="K38" s="153">
        <v>-5113</v>
      </c>
    </row>
    <row r="39" spans="1:11" ht="6" customHeight="1">
      <c r="A39" s="244"/>
      <c r="B39" s="244"/>
      <c r="D39" s="170"/>
      <c r="E39" s="90"/>
      <c r="F39" s="154"/>
      <c r="G39" s="98"/>
      <c r="H39" s="154"/>
      <c r="I39" s="97"/>
      <c r="J39" s="170"/>
      <c r="K39" s="98"/>
    </row>
    <row r="40" spans="1:11" ht="20.100000000000001" customHeight="1">
      <c r="A40" s="5" t="s">
        <v>214</v>
      </c>
      <c r="B40" s="1"/>
      <c r="D40" s="170"/>
      <c r="E40" s="90">
        <f>SUM(E28:E38)</f>
        <v>307335</v>
      </c>
      <c r="F40" s="154"/>
      <c r="G40" s="89">
        <f>SUM(G28:G38)</f>
        <v>161367</v>
      </c>
      <c r="H40" s="154"/>
      <c r="I40" s="90">
        <f>SUM(I28:I38)</f>
        <v>84599</v>
      </c>
      <c r="J40" s="170"/>
      <c r="K40" s="89">
        <f>SUM(K28:K38)</f>
        <v>-16518</v>
      </c>
    </row>
    <row r="41" spans="1:11" ht="20.100000000000001" customHeight="1">
      <c r="A41" s="5" t="s">
        <v>182</v>
      </c>
      <c r="B41" s="1"/>
      <c r="D41" s="170"/>
      <c r="E41" s="90">
        <v>5016</v>
      </c>
      <c r="F41" s="154"/>
      <c r="G41" s="89">
        <v>3724</v>
      </c>
      <c r="H41" s="154"/>
      <c r="I41" s="90">
        <v>3380</v>
      </c>
      <c r="J41" s="170"/>
      <c r="K41" s="89">
        <v>2693</v>
      </c>
    </row>
    <row r="42" spans="1:11" ht="20.100000000000001" customHeight="1">
      <c r="A42" s="5" t="s">
        <v>172</v>
      </c>
      <c r="B42" s="5"/>
      <c r="D42" s="170"/>
      <c r="E42" s="152">
        <v>-10558</v>
      </c>
      <c r="F42" s="154"/>
      <c r="G42" s="153">
        <v>-10968</v>
      </c>
      <c r="H42" s="154"/>
      <c r="I42" s="152">
        <v>-2387</v>
      </c>
      <c r="J42" s="23"/>
      <c r="K42" s="153">
        <v>-3003</v>
      </c>
    </row>
    <row r="43" spans="1:11" ht="6" customHeight="1">
      <c r="A43" s="247"/>
      <c r="B43" s="247"/>
      <c r="D43" s="170"/>
      <c r="E43" s="90"/>
      <c r="F43" s="154"/>
      <c r="G43" s="98"/>
      <c r="H43" s="154"/>
      <c r="I43" s="97"/>
      <c r="J43" s="170"/>
      <c r="K43" s="98"/>
    </row>
    <row r="44" spans="1:11" ht="20.100000000000001" customHeight="1">
      <c r="A44" s="5" t="s">
        <v>213</v>
      </c>
      <c r="B44" s="5"/>
      <c r="D44" s="170"/>
      <c r="E44" s="152">
        <f>SUM(E40:E42)</f>
        <v>301793</v>
      </c>
      <c r="F44" s="154"/>
      <c r="G44" s="153">
        <f>SUM(G40:G42)</f>
        <v>154123</v>
      </c>
      <c r="H44" s="154"/>
      <c r="I44" s="152">
        <f>SUM(I40:I42)</f>
        <v>85592</v>
      </c>
      <c r="J44" s="170"/>
      <c r="K44" s="153">
        <f>SUM(K40:K42)</f>
        <v>-16828</v>
      </c>
    </row>
    <row r="45" spans="1:11">
      <c r="D45" s="170"/>
      <c r="E45" s="98"/>
      <c r="F45" s="154"/>
      <c r="G45" s="89"/>
      <c r="H45" s="170"/>
      <c r="I45" s="89"/>
      <c r="J45" s="89"/>
      <c r="K45" s="89"/>
    </row>
    <row r="46" spans="1:11" ht="14.1" customHeight="1">
      <c r="D46" s="170"/>
      <c r="E46" s="98"/>
      <c r="F46" s="154"/>
      <c r="G46" s="89"/>
      <c r="H46" s="170"/>
      <c r="I46" s="89"/>
      <c r="J46" s="89"/>
      <c r="K46" s="89"/>
    </row>
    <row r="47" spans="1:11" ht="22.15" customHeight="1">
      <c r="A47" s="291" t="s">
        <v>95</v>
      </c>
      <c r="B47" s="291"/>
      <c r="C47" s="291"/>
      <c r="D47" s="291"/>
      <c r="E47" s="291"/>
      <c r="F47" s="291"/>
      <c r="G47" s="291"/>
      <c r="H47" s="291"/>
      <c r="I47" s="291"/>
      <c r="J47" s="291"/>
      <c r="K47" s="291"/>
    </row>
    <row r="48" spans="1:11" ht="21.75" customHeight="1">
      <c r="A48" s="221" t="str">
        <f>A1</f>
        <v xml:space="preserve">บริษัท ไทย โซล่าร์ เอ็นเนอร์ยี่ จำกัด (มหาชน) </v>
      </c>
      <c r="B48" s="221"/>
      <c r="D48" s="233"/>
      <c r="F48" s="233"/>
      <c r="H48" s="233"/>
      <c r="I48" s="76"/>
      <c r="J48" s="235"/>
      <c r="K48" s="76"/>
    </row>
    <row r="49" spans="1:11" ht="21.75" customHeight="1">
      <c r="A49" s="221" t="s">
        <v>131</v>
      </c>
      <c r="B49" s="221"/>
      <c r="D49" s="233"/>
      <c r="F49" s="233"/>
      <c r="H49" s="233"/>
      <c r="J49" s="235"/>
    </row>
    <row r="50" spans="1:11" ht="21.75" customHeight="1">
      <c r="A50" s="236" t="str">
        <f>+A3</f>
        <v>สำหรับงวดหกเดือนสิ้นสุดวันที่ 30 มิถุนายน พ.ศ. 2566</v>
      </c>
      <c r="B50" s="236"/>
      <c r="C50" s="171"/>
      <c r="D50" s="237"/>
      <c r="E50" s="268"/>
      <c r="F50" s="237"/>
      <c r="G50" s="258"/>
      <c r="H50" s="237"/>
      <c r="I50" s="147"/>
      <c r="J50" s="238"/>
      <c r="K50" s="147"/>
    </row>
    <row r="51" spans="1:11" ht="18" customHeight="1">
      <c r="A51" s="221"/>
      <c r="B51" s="221"/>
      <c r="D51" s="233"/>
      <c r="F51" s="233"/>
      <c r="H51" s="233"/>
      <c r="J51" s="235"/>
    </row>
    <row r="52" spans="1:11" ht="20.85" customHeight="1">
      <c r="A52" s="221"/>
      <c r="B52" s="221"/>
      <c r="D52" s="233"/>
      <c r="E52" s="285" t="s">
        <v>2</v>
      </c>
      <c r="F52" s="285"/>
      <c r="G52" s="285"/>
      <c r="H52" s="214"/>
      <c r="I52" s="286" t="s">
        <v>3</v>
      </c>
      <c r="J52" s="286"/>
      <c r="K52" s="286"/>
    </row>
    <row r="53" spans="1:11" ht="20.85" customHeight="1">
      <c r="A53" s="221"/>
      <c r="B53" s="221"/>
      <c r="D53" s="233"/>
      <c r="E53" s="269" t="s">
        <v>150</v>
      </c>
      <c r="F53" s="67"/>
      <c r="G53" s="259" t="s">
        <v>150</v>
      </c>
      <c r="H53" s="67"/>
      <c r="I53" s="80" t="s">
        <v>150</v>
      </c>
      <c r="J53" s="67"/>
      <c r="K53" s="80" t="s">
        <v>150</v>
      </c>
    </row>
    <row r="54" spans="1:11" ht="20.85" customHeight="1">
      <c r="C54" s="216"/>
      <c r="D54" s="216"/>
      <c r="E54" s="270" t="s">
        <v>189</v>
      </c>
      <c r="F54" s="241"/>
      <c r="G54" s="240" t="s">
        <v>164</v>
      </c>
      <c r="H54" s="242"/>
      <c r="I54" s="240" t="s">
        <v>189</v>
      </c>
      <c r="J54" s="241"/>
      <c r="K54" s="240" t="s">
        <v>164</v>
      </c>
    </row>
    <row r="55" spans="1:11" s="109" customFormat="1" ht="20.85" customHeight="1">
      <c r="A55" s="13"/>
      <c r="B55" s="13"/>
      <c r="C55" s="248" t="s">
        <v>7</v>
      </c>
      <c r="D55" s="216"/>
      <c r="E55" s="271" t="s">
        <v>8</v>
      </c>
      <c r="F55" s="76"/>
      <c r="G55" s="260" t="s">
        <v>8</v>
      </c>
      <c r="H55" s="216"/>
      <c r="I55" s="126" t="s">
        <v>8</v>
      </c>
      <c r="J55" s="76"/>
      <c r="K55" s="126" t="s">
        <v>8</v>
      </c>
    </row>
    <row r="56" spans="1:11" s="109" customFormat="1" ht="6" customHeight="1">
      <c r="A56" s="13"/>
      <c r="B56" s="13"/>
      <c r="C56" s="249"/>
      <c r="D56" s="216"/>
      <c r="E56" s="272"/>
      <c r="F56" s="76"/>
      <c r="G56" s="261"/>
      <c r="H56" s="216"/>
      <c r="I56" s="148"/>
      <c r="J56" s="76"/>
      <c r="K56" s="76"/>
    </row>
    <row r="57" spans="1:11" ht="20.85" customHeight="1">
      <c r="A57" s="109" t="s">
        <v>132</v>
      </c>
      <c r="B57" s="109"/>
      <c r="D57" s="170"/>
      <c r="E57" s="150"/>
      <c r="F57" s="104"/>
      <c r="H57" s="104"/>
      <c r="I57" s="149"/>
      <c r="J57" s="170"/>
    </row>
    <row r="58" spans="1:11" ht="20.85" customHeight="1">
      <c r="A58" s="250" t="s">
        <v>151</v>
      </c>
      <c r="B58" s="250"/>
      <c r="D58" s="170"/>
      <c r="E58" s="150">
        <v>0</v>
      </c>
      <c r="F58" s="104"/>
      <c r="G58" s="234">
        <v>0</v>
      </c>
      <c r="H58" s="104"/>
      <c r="I58" s="90">
        <v>0</v>
      </c>
      <c r="J58" s="170"/>
      <c r="K58" s="89">
        <v>-1015000</v>
      </c>
    </row>
    <row r="59" spans="1:11" ht="20.85" customHeight="1">
      <c r="A59" s="250" t="s">
        <v>173</v>
      </c>
      <c r="B59" s="250"/>
      <c r="D59" s="170"/>
      <c r="E59" s="150">
        <v>0</v>
      </c>
      <c r="F59" s="104"/>
      <c r="G59" s="104">
        <v>530869</v>
      </c>
      <c r="H59" s="104"/>
      <c r="I59" s="90">
        <v>0</v>
      </c>
      <c r="J59" s="170"/>
      <c r="K59" s="89">
        <v>0</v>
      </c>
    </row>
    <row r="60" spans="1:11" ht="20.85" customHeight="1">
      <c r="A60" s="250" t="s">
        <v>210</v>
      </c>
      <c r="B60" s="250"/>
      <c r="D60" s="170"/>
      <c r="E60" s="90">
        <v>1975</v>
      </c>
      <c r="F60" s="88"/>
      <c r="G60" s="89">
        <v>-3190</v>
      </c>
      <c r="H60" s="88"/>
      <c r="I60" s="90">
        <v>-6290</v>
      </c>
      <c r="J60" s="157"/>
      <c r="K60" s="89">
        <v>-269</v>
      </c>
    </row>
    <row r="61" spans="1:11" ht="20.85" customHeight="1">
      <c r="A61" s="250" t="s">
        <v>184</v>
      </c>
      <c r="B61" s="250"/>
      <c r="D61" s="170"/>
      <c r="E61" s="90"/>
      <c r="F61" s="88"/>
      <c r="G61" s="89"/>
      <c r="H61" s="88"/>
      <c r="I61" s="90"/>
      <c r="J61" s="157"/>
      <c r="K61" s="89"/>
    </row>
    <row r="62" spans="1:11" ht="20.85" customHeight="1">
      <c r="A62" s="250" t="s">
        <v>185</v>
      </c>
      <c r="B62" s="250"/>
      <c r="D62" s="170"/>
      <c r="E62" s="90">
        <v>0</v>
      </c>
      <c r="F62" s="88"/>
      <c r="G62" s="89">
        <v>-2000</v>
      </c>
      <c r="H62" s="88"/>
      <c r="I62" s="90">
        <v>0</v>
      </c>
      <c r="J62" s="157"/>
      <c r="K62" s="89">
        <v>0</v>
      </c>
    </row>
    <row r="63" spans="1:11" ht="20.85" customHeight="1">
      <c r="A63" s="226" t="s">
        <v>16</v>
      </c>
      <c r="C63" s="170">
        <v>13.3</v>
      </c>
      <c r="D63" s="170"/>
      <c r="E63" s="150">
        <v>0</v>
      </c>
      <c r="F63" s="88"/>
      <c r="G63" s="234">
        <v>0</v>
      </c>
      <c r="H63" s="88"/>
      <c r="I63" s="136">
        <v>-89749</v>
      </c>
      <c r="J63" s="157"/>
      <c r="K63" s="127">
        <v>-47418</v>
      </c>
    </row>
    <row r="64" spans="1:11" ht="20.85" customHeight="1">
      <c r="A64" s="226" t="s">
        <v>133</v>
      </c>
      <c r="C64" s="170">
        <v>13.3</v>
      </c>
      <c r="D64" s="170"/>
      <c r="E64" s="150">
        <v>0</v>
      </c>
      <c r="F64" s="88"/>
      <c r="G64" s="234">
        <v>0</v>
      </c>
      <c r="H64" s="88"/>
      <c r="I64" s="136">
        <v>708498</v>
      </c>
      <c r="J64" s="157"/>
      <c r="K64" s="127">
        <v>174581</v>
      </c>
    </row>
    <row r="65" spans="1:11" s="109" customFormat="1" ht="20.85" customHeight="1">
      <c r="A65" s="250" t="s">
        <v>134</v>
      </c>
      <c r="C65" s="170"/>
      <c r="D65" s="170"/>
      <c r="E65" s="150">
        <v>-849082</v>
      </c>
      <c r="F65" s="88"/>
      <c r="G65" s="104">
        <v>-1817817</v>
      </c>
      <c r="H65" s="88"/>
      <c r="I65" s="90">
        <v>-11555</v>
      </c>
      <c r="J65" s="157"/>
      <c r="K65" s="89">
        <v>-181</v>
      </c>
    </row>
    <row r="66" spans="1:11" s="109" customFormat="1" ht="20.85" customHeight="1">
      <c r="A66" s="250" t="s">
        <v>186</v>
      </c>
      <c r="C66" s="170"/>
      <c r="D66" s="170"/>
      <c r="E66" s="150"/>
      <c r="F66" s="88"/>
      <c r="G66" s="104"/>
      <c r="H66" s="88"/>
      <c r="I66" s="90"/>
      <c r="J66" s="157"/>
      <c r="K66" s="89"/>
    </row>
    <row r="67" spans="1:11" s="109" customFormat="1" ht="20.85" customHeight="1">
      <c r="A67" s="250"/>
      <c r="B67" s="250" t="s">
        <v>187</v>
      </c>
      <c r="C67" s="170"/>
      <c r="D67" s="170"/>
      <c r="E67" s="150">
        <v>-79326</v>
      </c>
      <c r="F67" s="88"/>
      <c r="G67" s="104">
        <v>-75384</v>
      </c>
      <c r="H67" s="88"/>
      <c r="I67" s="90">
        <v>0</v>
      </c>
      <c r="J67" s="157"/>
      <c r="K67" s="89">
        <v>0</v>
      </c>
    </row>
    <row r="68" spans="1:11" s="109" customFormat="1" ht="20.85" customHeight="1">
      <c r="A68" s="250" t="s">
        <v>135</v>
      </c>
      <c r="C68" s="170"/>
      <c r="D68" s="170"/>
      <c r="E68" s="150">
        <v>0</v>
      </c>
      <c r="F68" s="88"/>
      <c r="G68" s="104">
        <v>871</v>
      </c>
      <c r="H68" s="88"/>
      <c r="I68" s="90">
        <v>0</v>
      </c>
      <c r="J68" s="157"/>
      <c r="K68" s="89">
        <v>0</v>
      </c>
    </row>
    <row r="69" spans="1:11" s="109" customFormat="1" ht="20.85" customHeight="1">
      <c r="A69" s="250" t="s">
        <v>136</v>
      </c>
      <c r="C69" s="170">
        <v>9</v>
      </c>
      <c r="D69" s="170"/>
      <c r="E69" s="90">
        <v>-357</v>
      </c>
      <c r="F69" s="88"/>
      <c r="G69" s="89">
        <v>-1886</v>
      </c>
      <c r="H69" s="88"/>
      <c r="I69" s="90">
        <v>-357</v>
      </c>
      <c r="J69" s="157"/>
      <c r="K69" s="89">
        <v>-170</v>
      </c>
    </row>
    <row r="70" spans="1:11" s="109" customFormat="1" ht="20.85" customHeight="1">
      <c r="A70" s="250" t="s">
        <v>137</v>
      </c>
      <c r="C70" s="170"/>
      <c r="D70" s="170"/>
      <c r="E70" s="90">
        <v>1600</v>
      </c>
      <c r="F70" s="88"/>
      <c r="G70" s="89">
        <v>210</v>
      </c>
      <c r="H70" s="88"/>
      <c r="I70" s="90">
        <v>107677</v>
      </c>
      <c r="J70" s="157"/>
      <c r="K70" s="89">
        <v>9</v>
      </c>
    </row>
    <row r="71" spans="1:11" s="109" customFormat="1" ht="20.85" customHeight="1">
      <c r="A71" s="250" t="s">
        <v>138</v>
      </c>
      <c r="C71" s="170"/>
      <c r="D71" s="170"/>
      <c r="E71" s="90">
        <v>341950</v>
      </c>
      <c r="F71" s="88"/>
      <c r="G71" s="89">
        <v>301000</v>
      </c>
      <c r="H71" s="88"/>
      <c r="I71" s="90">
        <v>379450</v>
      </c>
      <c r="J71" s="157"/>
      <c r="K71" s="89">
        <v>308950</v>
      </c>
    </row>
    <row r="72" spans="1:11" ht="6" customHeight="1">
      <c r="A72" s="244"/>
      <c r="B72" s="244"/>
      <c r="D72" s="170"/>
      <c r="E72" s="158"/>
      <c r="F72" s="88"/>
      <c r="G72" s="159"/>
      <c r="H72" s="88"/>
      <c r="I72" s="158"/>
      <c r="J72" s="160"/>
      <c r="K72" s="159"/>
    </row>
    <row r="73" spans="1:11" ht="20.85" customHeight="1">
      <c r="A73" s="217" t="s">
        <v>139</v>
      </c>
      <c r="B73" s="221"/>
      <c r="D73" s="170"/>
      <c r="E73" s="152">
        <f>SUM(E58:E71)</f>
        <v>-583240</v>
      </c>
      <c r="F73" s="88"/>
      <c r="G73" s="153">
        <f>SUM(G58:G71)</f>
        <v>-1067327</v>
      </c>
      <c r="H73" s="88"/>
      <c r="I73" s="152">
        <f>SUM(I58:I71)</f>
        <v>1087674</v>
      </c>
      <c r="J73" s="161"/>
      <c r="K73" s="153">
        <f>SUM(K58:K71)</f>
        <v>-579498</v>
      </c>
    </row>
    <row r="74" spans="1:11" ht="15" customHeight="1">
      <c r="A74" s="244"/>
      <c r="B74" s="244"/>
      <c r="D74" s="170"/>
      <c r="E74" s="158"/>
      <c r="F74" s="88"/>
      <c r="G74" s="163"/>
      <c r="H74" s="88"/>
      <c r="I74" s="162"/>
      <c r="J74" s="160"/>
      <c r="K74" s="163"/>
    </row>
    <row r="75" spans="1:11" ht="20.85" customHeight="1">
      <c r="A75" s="109" t="s">
        <v>140</v>
      </c>
      <c r="B75" s="109"/>
      <c r="D75" s="170"/>
      <c r="E75" s="150"/>
      <c r="F75" s="161"/>
      <c r="G75" s="165"/>
      <c r="H75" s="161"/>
      <c r="I75" s="164"/>
      <c r="J75" s="161"/>
      <c r="K75" s="165"/>
    </row>
    <row r="76" spans="1:11" ht="20.85" customHeight="1">
      <c r="A76" s="250" t="s">
        <v>174</v>
      </c>
      <c r="B76" s="109"/>
      <c r="D76" s="170"/>
      <c r="E76" s="150">
        <v>0</v>
      </c>
      <c r="F76" s="161"/>
      <c r="G76" s="165">
        <v>0</v>
      </c>
      <c r="H76" s="161"/>
      <c r="I76" s="150">
        <v>0</v>
      </c>
      <c r="J76" s="161"/>
      <c r="K76" s="151">
        <v>979273</v>
      </c>
    </row>
    <row r="77" spans="1:11" ht="20.85" customHeight="1">
      <c r="A77" s="250" t="s">
        <v>141</v>
      </c>
      <c r="C77" s="170">
        <v>10.1</v>
      </c>
      <c r="D77" s="170"/>
      <c r="E77" s="273">
        <v>1199600</v>
      </c>
      <c r="G77" s="151">
        <v>135000</v>
      </c>
      <c r="I77" s="277">
        <v>1199600</v>
      </c>
      <c r="J77" s="13"/>
      <c r="K77" s="151">
        <v>135000</v>
      </c>
    </row>
    <row r="78" spans="1:11" ht="20.85" customHeight="1">
      <c r="A78" s="250" t="s">
        <v>152</v>
      </c>
      <c r="B78" s="250"/>
      <c r="C78" s="170">
        <v>10.1</v>
      </c>
      <c r="D78" s="170"/>
      <c r="E78" s="150">
        <v>-1679400</v>
      </c>
      <c r="F78" s="161"/>
      <c r="G78" s="151">
        <v>-160000</v>
      </c>
      <c r="H78" s="161"/>
      <c r="I78" s="150">
        <v>-1679400</v>
      </c>
      <c r="J78" s="157"/>
      <c r="K78" s="151">
        <v>-160000</v>
      </c>
    </row>
    <row r="79" spans="1:11" ht="20.85" customHeight="1">
      <c r="A79" s="251" t="s">
        <v>158</v>
      </c>
      <c r="B79" s="250"/>
      <c r="D79" s="170"/>
      <c r="E79" s="150">
        <v>-21235</v>
      </c>
      <c r="F79" s="161"/>
      <c r="G79" s="151">
        <v>-18454</v>
      </c>
      <c r="H79" s="161"/>
      <c r="I79" s="150">
        <v>-3165</v>
      </c>
      <c r="J79" s="161"/>
      <c r="K79" s="151">
        <v>-4498</v>
      </c>
    </row>
    <row r="80" spans="1:11" ht="20.85" customHeight="1">
      <c r="A80" s="250" t="s">
        <v>183</v>
      </c>
      <c r="B80" s="250"/>
      <c r="C80" s="170">
        <v>10.199999999999999</v>
      </c>
      <c r="D80" s="170"/>
      <c r="E80" s="150">
        <v>1391628</v>
      </c>
      <c r="F80" s="161"/>
      <c r="G80" s="151">
        <v>1096514</v>
      </c>
      <c r="H80" s="161"/>
      <c r="I80" s="150">
        <v>0</v>
      </c>
      <c r="J80" s="161"/>
      <c r="K80" s="151">
        <v>0</v>
      </c>
    </row>
    <row r="81" spans="1:11" ht="20.85" customHeight="1">
      <c r="A81" s="251" t="s">
        <v>159</v>
      </c>
      <c r="B81" s="250"/>
      <c r="C81" s="170">
        <v>10.199999999999999</v>
      </c>
      <c r="D81" s="170"/>
      <c r="E81" s="150">
        <v>-251837</v>
      </c>
      <c r="F81" s="161"/>
      <c r="G81" s="151">
        <v>-428659</v>
      </c>
      <c r="H81" s="161"/>
      <c r="I81" s="150">
        <v>-148247</v>
      </c>
      <c r="J81" s="23"/>
      <c r="K81" s="151">
        <v>-170183</v>
      </c>
    </row>
    <row r="82" spans="1:11" ht="20.85" customHeight="1">
      <c r="A82" s="251" t="s">
        <v>208</v>
      </c>
      <c r="B82" s="250"/>
      <c r="C82" s="170" t="s">
        <v>209</v>
      </c>
      <c r="D82" s="170"/>
      <c r="E82" s="150">
        <v>-9718</v>
      </c>
      <c r="F82" s="161"/>
      <c r="G82" s="151">
        <v>0</v>
      </c>
      <c r="H82" s="161"/>
      <c r="I82" s="150">
        <v>-7629</v>
      </c>
      <c r="J82" s="23"/>
      <c r="K82" s="151">
        <v>0</v>
      </c>
    </row>
    <row r="83" spans="1:11" ht="20.85" customHeight="1">
      <c r="A83" s="251" t="s">
        <v>199</v>
      </c>
      <c r="B83" s="250"/>
      <c r="C83" s="170">
        <v>10.3</v>
      </c>
      <c r="D83" s="170"/>
      <c r="E83" s="150">
        <v>1200000</v>
      </c>
      <c r="F83" s="161"/>
      <c r="G83" s="13"/>
      <c r="H83" s="161"/>
      <c r="I83" s="150">
        <v>1200000</v>
      </c>
      <c r="J83" s="23"/>
      <c r="K83" s="13"/>
    </row>
    <row r="84" spans="1:11" ht="20.85" customHeight="1">
      <c r="A84" s="251" t="s">
        <v>206</v>
      </c>
      <c r="B84" s="250"/>
      <c r="C84" s="170">
        <v>10.3</v>
      </c>
      <c r="D84" s="170"/>
      <c r="E84" s="150">
        <v>-1099600</v>
      </c>
      <c r="F84" s="161"/>
      <c r="G84" s="151">
        <v>0</v>
      </c>
      <c r="H84" s="161"/>
      <c r="I84" s="150">
        <v>-1099600</v>
      </c>
      <c r="J84" s="23"/>
      <c r="K84" s="151">
        <v>0</v>
      </c>
    </row>
    <row r="85" spans="1:11" ht="20.85" customHeight="1">
      <c r="A85" s="250" t="s">
        <v>142</v>
      </c>
      <c r="B85" s="250"/>
      <c r="D85" s="170"/>
      <c r="E85" s="150">
        <v>-190055</v>
      </c>
      <c r="F85" s="161"/>
      <c r="G85" s="151">
        <v>-74120</v>
      </c>
      <c r="H85" s="161"/>
      <c r="I85" s="150">
        <v>-190055</v>
      </c>
      <c r="J85" s="23"/>
      <c r="K85" s="151">
        <v>-74120</v>
      </c>
    </row>
    <row r="86" spans="1:11" ht="20.85" customHeight="1">
      <c r="A86" s="250" t="s">
        <v>207</v>
      </c>
      <c r="D86" s="170"/>
      <c r="E86" s="152">
        <v>-24133</v>
      </c>
      <c r="F86" s="161"/>
      <c r="G86" s="153">
        <v>-118808</v>
      </c>
      <c r="H86" s="161"/>
      <c r="I86" s="152">
        <v>-362159</v>
      </c>
      <c r="J86" s="157"/>
      <c r="K86" s="153">
        <v>-120492</v>
      </c>
    </row>
    <row r="87" spans="1:11" ht="6" customHeight="1">
      <c r="A87" s="244"/>
      <c r="B87" s="244"/>
      <c r="D87" s="170"/>
      <c r="E87" s="90"/>
      <c r="F87" s="160"/>
      <c r="G87" s="98"/>
      <c r="H87" s="160"/>
      <c r="I87" s="97"/>
      <c r="J87" s="160"/>
      <c r="K87" s="98"/>
    </row>
    <row r="88" spans="1:11" ht="20.85" customHeight="1">
      <c r="A88" s="217" t="s">
        <v>175</v>
      </c>
      <c r="B88" s="217"/>
      <c r="D88" s="170"/>
      <c r="E88" s="152">
        <f>SUM(E76:E86)</f>
        <v>515250</v>
      </c>
      <c r="F88" s="88"/>
      <c r="G88" s="153">
        <f>SUM(G76:G86)</f>
        <v>431473</v>
      </c>
      <c r="H88" s="88"/>
      <c r="I88" s="152">
        <f>SUM(I76:I86)</f>
        <v>-1090655</v>
      </c>
      <c r="J88" s="161"/>
      <c r="K88" s="153">
        <f>SUM(K76:K86)</f>
        <v>584980</v>
      </c>
    </row>
    <row r="89" spans="1:11" ht="18.75" customHeight="1">
      <c r="A89" s="217"/>
      <c r="B89" s="217"/>
      <c r="D89" s="170"/>
      <c r="E89" s="98"/>
      <c r="F89" s="88"/>
      <c r="G89" s="89"/>
      <c r="H89" s="88"/>
      <c r="I89" s="89"/>
      <c r="J89" s="161"/>
      <c r="K89" s="89"/>
    </row>
    <row r="90" spans="1:11" ht="18.75" customHeight="1">
      <c r="A90" s="217"/>
      <c r="B90" s="217"/>
      <c r="D90" s="170"/>
      <c r="E90" s="98"/>
      <c r="F90" s="88"/>
      <c r="G90" s="89"/>
      <c r="H90" s="88"/>
      <c r="I90" s="89"/>
      <c r="J90" s="161"/>
      <c r="K90" s="89"/>
    </row>
    <row r="91" spans="1:11" ht="18.75" customHeight="1">
      <c r="A91" s="250"/>
      <c r="B91" s="250"/>
      <c r="D91" s="170"/>
      <c r="E91" s="151"/>
      <c r="F91" s="161"/>
      <c r="G91" s="151"/>
      <c r="H91" s="161"/>
      <c r="I91" s="151"/>
      <c r="J91" s="23"/>
      <c r="K91" s="151"/>
    </row>
    <row r="92" spans="1:11" ht="22.15" customHeight="1">
      <c r="A92" s="106" t="str">
        <f>+A47</f>
        <v>หมายเหตุประกอบข้อมูลทางการเงินเป็นส่วนหนึ่งของข้อมูลทางการเงินระหว่างกาลนี้</v>
      </c>
      <c r="B92" s="252"/>
      <c r="C92" s="171"/>
      <c r="D92" s="171"/>
      <c r="E92" s="107"/>
      <c r="F92" s="166"/>
      <c r="G92" s="166"/>
      <c r="H92" s="167"/>
      <c r="I92" s="166"/>
      <c r="J92" s="166"/>
      <c r="K92" s="166"/>
    </row>
    <row r="93" spans="1:11" ht="21.75" customHeight="1">
      <c r="A93" s="221" t="str">
        <f>+A1</f>
        <v xml:space="preserve">บริษัท ไทย โซล่าร์ เอ็นเนอร์ยี่ จำกัด (มหาชน) </v>
      </c>
      <c r="B93" s="221"/>
      <c r="D93" s="233"/>
      <c r="F93" s="233"/>
      <c r="H93" s="233"/>
      <c r="I93" s="76"/>
      <c r="J93" s="235"/>
      <c r="K93" s="76"/>
    </row>
    <row r="94" spans="1:11" ht="21.75" customHeight="1">
      <c r="A94" s="221" t="s">
        <v>131</v>
      </c>
      <c r="B94" s="221"/>
      <c r="D94" s="233"/>
      <c r="F94" s="233"/>
      <c r="H94" s="233"/>
      <c r="J94" s="235"/>
    </row>
    <row r="95" spans="1:11" ht="21.75" customHeight="1">
      <c r="A95" s="236" t="str">
        <f>+A3</f>
        <v>สำหรับงวดหกเดือนสิ้นสุดวันที่ 30 มิถุนายน พ.ศ. 2566</v>
      </c>
      <c r="B95" s="236"/>
      <c r="C95" s="171"/>
      <c r="D95" s="237"/>
      <c r="E95" s="268"/>
      <c r="F95" s="237"/>
      <c r="G95" s="258"/>
      <c r="H95" s="237"/>
      <c r="I95" s="147"/>
      <c r="J95" s="238"/>
      <c r="K95" s="147"/>
    </row>
    <row r="96" spans="1:11" ht="21.75" customHeight="1">
      <c r="A96" s="221"/>
      <c r="B96" s="221"/>
      <c r="D96" s="233"/>
      <c r="F96" s="233"/>
      <c r="H96" s="233"/>
      <c r="J96" s="235"/>
    </row>
    <row r="97" spans="1:11" ht="21.75" customHeight="1">
      <c r="A97" s="221"/>
      <c r="B97" s="221"/>
      <c r="D97" s="233"/>
      <c r="E97" s="285" t="s">
        <v>2</v>
      </c>
      <c r="F97" s="285"/>
      <c r="G97" s="285"/>
      <c r="H97" s="214"/>
      <c r="I97" s="286" t="s">
        <v>3</v>
      </c>
      <c r="J97" s="286"/>
      <c r="K97" s="286"/>
    </row>
    <row r="98" spans="1:11" ht="21.75" customHeight="1">
      <c r="A98" s="221"/>
      <c r="B98" s="221"/>
      <c r="D98" s="233"/>
      <c r="E98" s="269" t="s">
        <v>150</v>
      </c>
      <c r="F98" s="67"/>
      <c r="G98" s="259" t="s">
        <v>150</v>
      </c>
      <c r="H98" s="67"/>
      <c r="I98" s="80" t="s">
        <v>150</v>
      </c>
      <c r="J98" s="67"/>
      <c r="K98" s="80" t="s">
        <v>150</v>
      </c>
    </row>
    <row r="99" spans="1:11" ht="21.75" customHeight="1">
      <c r="C99" s="216"/>
      <c r="D99" s="216"/>
      <c r="E99" s="270" t="s">
        <v>189</v>
      </c>
      <c r="F99" s="241"/>
      <c r="G99" s="240" t="s">
        <v>164</v>
      </c>
      <c r="H99" s="242"/>
      <c r="I99" s="240" t="s">
        <v>189</v>
      </c>
      <c r="J99" s="241"/>
      <c r="K99" s="240" t="s">
        <v>164</v>
      </c>
    </row>
    <row r="100" spans="1:11" s="109" customFormat="1" ht="21.75" customHeight="1">
      <c r="A100" s="13"/>
      <c r="B100" s="13"/>
      <c r="C100" s="216"/>
      <c r="D100" s="216"/>
      <c r="E100" s="271" t="s">
        <v>8</v>
      </c>
      <c r="F100" s="76"/>
      <c r="G100" s="260" t="s">
        <v>8</v>
      </c>
      <c r="H100" s="216"/>
      <c r="I100" s="126" t="s">
        <v>8</v>
      </c>
      <c r="J100" s="76"/>
      <c r="K100" s="126" t="s">
        <v>8</v>
      </c>
    </row>
    <row r="101" spans="1:11" s="109" customFormat="1" ht="8.25" customHeight="1">
      <c r="A101" s="13"/>
      <c r="B101" s="13"/>
      <c r="C101" s="249"/>
      <c r="D101" s="216"/>
      <c r="E101" s="272"/>
      <c r="F101" s="76"/>
      <c r="G101" s="261"/>
      <c r="H101" s="216"/>
      <c r="I101" s="148"/>
      <c r="J101" s="76"/>
      <c r="K101" s="76"/>
    </row>
    <row r="102" spans="1:11" ht="21.75" customHeight="1">
      <c r="A102" s="181" t="s">
        <v>204</v>
      </c>
      <c r="B102" s="172"/>
      <c r="D102" s="170"/>
      <c r="E102" s="90">
        <f>E44+E73+E88</f>
        <v>233803</v>
      </c>
      <c r="F102" s="89"/>
      <c r="G102" s="89">
        <f>G44+G73+G88</f>
        <v>-481731</v>
      </c>
      <c r="H102" s="89"/>
      <c r="I102" s="90">
        <f>I88+I73+I44</f>
        <v>82611</v>
      </c>
      <c r="J102" s="89"/>
      <c r="K102" s="89">
        <f>K88+K73+K44</f>
        <v>-11346</v>
      </c>
    </row>
    <row r="103" spans="1:11" ht="21.75" customHeight="1">
      <c r="A103" s="246" t="s">
        <v>143</v>
      </c>
      <c r="B103" s="246"/>
      <c r="D103" s="170"/>
      <c r="E103" s="90">
        <v>360642</v>
      </c>
      <c r="F103" s="88"/>
      <c r="G103" s="89">
        <v>849068</v>
      </c>
      <c r="H103" s="88"/>
      <c r="I103" s="90">
        <v>131134</v>
      </c>
      <c r="J103" s="23"/>
      <c r="K103" s="89">
        <v>79389</v>
      </c>
    </row>
    <row r="104" spans="1:11" ht="21.75" customHeight="1">
      <c r="A104" s="256" t="s">
        <v>144</v>
      </c>
      <c r="B104" s="256"/>
      <c r="D104" s="170"/>
      <c r="E104" s="90">
        <v>25</v>
      </c>
      <c r="F104" s="88"/>
      <c r="G104" s="89">
        <v>7</v>
      </c>
      <c r="H104" s="88"/>
      <c r="I104" s="90">
        <v>-25011</v>
      </c>
      <c r="J104" s="23"/>
      <c r="K104" s="89">
        <v>-7</v>
      </c>
    </row>
    <row r="105" spans="1:11" ht="21.75" customHeight="1">
      <c r="A105" s="246" t="s">
        <v>145</v>
      </c>
      <c r="B105" s="246"/>
      <c r="D105" s="170"/>
      <c r="E105" s="152">
        <v>1624</v>
      </c>
      <c r="F105" s="88"/>
      <c r="G105" s="153">
        <v>4804</v>
      </c>
      <c r="H105" s="88"/>
      <c r="I105" s="152">
        <v>0</v>
      </c>
      <c r="J105" s="157"/>
      <c r="K105" s="153">
        <v>0</v>
      </c>
    </row>
    <row r="106" spans="1:11" ht="8.25" customHeight="1">
      <c r="A106" s="244"/>
      <c r="B106" s="244"/>
      <c r="D106" s="170"/>
      <c r="E106" s="158"/>
      <c r="F106" s="88"/>
      <c r="G106" s="163"/>
      <c r="H106" s="88"/>
      <c r="I106" s="162"/>
      <c r="J106" s="160"/>
      <c r="K106" s="163"/>
    </row>
    <row r="107" spans="1:11" ht="21.75" customHeight="1" thickBot="1">
      <c r="A107" s="221" t="s">
        <v>146</v>
      </c>
      <c r="B107" s="221"/>
      <c r="D107" s="170"/>
      <c r="E107" s="102">
        <f>SUM(E102:E105)</f>
        <v>596094</v>
      </c>
      <c r="F107" s="88"/>
      <c r="G107" s="103">
        <f>SUM(G102:G105)</f>
        <v>372148</v>
      </c>
      <c r="H107" s="88"/>
      <c r="I107" s="102">
        <f>SUM(I102:I105)</f>
        <v>188734</v>
      </c>
      <c r="J107" s="161"/>
      <c r="K107" s="103">
        <f>SUM(K102:K105)</f>
        <v>68036</v>
      </c>
    </row>
    <row r="108" spans="1:11" ht="21.75" customHeight="1" thickTop="1">
      <c r="A108" s="221"/>
      <c r="B108" s="244"/>
      <c r="D108" s="170"/>
      <c r="E108" s="97"/>
      <c r="F108" s="88"/>
      <c r="G108" s="98"/>
      <c r="H108" s="88"/>
      <c r="I108" s="97"/>
      <c r="J108" s="160"/>
      <c r="K108" s="98"/>
    </row>
    <row r="109" spans="1:11" ht="21.75" customHeight="1">
      <c r="A109" s="221" t="s">
        <v>147</v>
      </c>
      <c r="B109" s="244"/>
      <c r="D109" s="170"/>
      <c r="E109" s="97"/>
      <c r="F109" s="88"/>
      <c r="G109" s="98"/>
      <c r="H109" s="88"/>
      <c r="I109" s="97"/>
      <c r="J109" s="160"/>
      <c r="K109" s="98"/>
    </row>
    <row r="110" spans="1:11" ht="8.25" customHeight="1">
      <c r="A110" s="244"/>
      <c r="B110" s="244"/>
      <c r="D110" s="170"/>
      <c r="E110" s="97"/>
      <c r="F110" s="88"/>
      <c r="G110" s="98"/>
      <c r="H110" s="88"/>
      <c r="I110" s="97"/>
      <c r="J110" s="160"/>
      <c r="K110" s="98"/>
    </row>
    <row r="111" spans="1:11" ht="21.75" customHeight="1">
      <c r="A111" s="168" t="s">
        <v>148</v>
      </c>
      <c r="B111" s="253"/>
      <c r="D111" s="170"/>
      <c r="E111" s="164"/>
      <c r="F111" s="169"/>
      <c r="H111" s="169"/>
      <c r="I111" s="149"/>
      <c r="J111" s="169"/>
      <c r="K111" s="234"/>
    </row>
    <row r="112" spans="1:11" ht="21.75" customHeight="1">
      <c r="A112" s="168" t="s">
        <v>149</v>
      </c>
      <c r="B112" s="253"/>
      <c r="D112" s="170"/>
      <c r="E112" s="150">
        <v>942895</v>
      </c>
      <c r="F112" s="169"/>
      <c r="G112" s="104">
        <v>408</v>
      </c>
      <c r="H112" s="169"/>
      <c r="I112" s="156">
        <v>8</v>
      </c>
      <c r="J112" s="43"/>
      <c r="K112" s="104">
        <v>8</v>
      </c>
    </row>
    <row r="113" spans="1:11" ht="21.75" customHeight="1">
      <c r="A113" s="37" t="s">
        <v>211</v>
      </c>
      <c r="B113" s="253"/>
      <c r="D113" s="170"/>
      <c r="E113" s="150">
        <v>7458</v>
      </c>
      <c r="F113" s="169"/>
      <c r="G113" s="234">
        <v>0</v>
      </c>
      <c r="H113" s="169"/>
      <c r="I113" s="156">
        <v>0</v>
      </c>
      <c r="J113" s="169"/>
      <c r="K113" s="234">
        <v>0</v>
      </c>
    </row>
    <row r="114" spans="1:11" ht="21.75" customHeight="1">
      <c r="A114" s="37" t="s">
        <v>200</v>
      </c>
      <c r="B114" s="253"/>
      <c r="D114" s="170"/>
      <c r="E114" s="150">
        <v>19547</v>
      </c>
      <c r="F114" s="169"/>
      <c r="G114" s="234">
        <v>0</v>
      </c>
      <c r="H114" s="169"/>
      <c r="I114" s="156">
        <v>4415</v>
      </c>
      <c r="J114" s="169"/>
      <c r="K114" s="234">
        <v>0</v>
      </c>
    </row>
    <row r="115" spans="1:11" ht="21.75" customHeight="1">
      <c r="A115" s="37" t="s">
        <v>205</v>
      </c>
      <c r="B115" s="253"/>
      <c r="D115" s="170"/>
      <c r="E115" s="150">
        <v>538</v>
      </c>
      <c r="F115" s="169"/>
      <c r="G115" s="234">
        <v>0</v>
      </c>
      <c r="H115" s="169"/>
      <c r="I115" s="150">
        <v>538</v>
      </c>
      <c r="J115" s="169"/>
      <c r="K115" s="234">
        <v>0</v>
      </c>
    </row>
    <row r="116" spans="1:11" ht="21.75" customHeight="1">
      <c r="A116" s="37"/>
      <c r="B116" s="253"/>
      <c r="D116" s="170"/>
      <c r="F116" s="169"/>
      <c r="H116" s="169"/>
      <c r="I116" s="234"/>
      <c r="J116" s="169"/>
    </row>
    <row r="117" spans="1:11" ht="21.75" customHeight="1">
      <c r="A117" s="37"/>
      <c r="B117" s="253"/>
      <c r="D117" s="170"/>
      <c r="F117" s="169"/>
      <c r="H117" s="169"/>
      <c r="I117" s="234"/>
      <c r="J117" s="169"/>
    </row>
    <row r="118" spans="1:11" ht="21.75" customHeight="1">
      <c r="A118" s="37"/>
      <c r="B118" s="253"/>
      <c r="D118" s="170"/>
      <c r="F118" s="169"/>
      <c r="H118" s="169"/>
      <c r="I118" s="234"/>
      <c r="J118" s="169"/>
    </row>
    <row r="119" spans="1:11" ht="21.75" customHeight="1">
      <c r="A119" s="37"/>
      <c r="B119" s="253"/>
      <c r="D119" s="170"/>
      <c r="F119" s="169"/>
      <c r="H119" s="169"/>
      <c r="J119" s="254"/>
    </row>
    <row r="120" spans="1:11" ht="21.75" customHeight="1">
      <c r="A120" s="37"/>
      <c r="B120" s="253"/>
      <c r="D120" s="170"/>
      <c r="F120" s="169"/>
      <c r="H120" s="169"/>
      <c r="J120" s="254"/>
    </row>
    <row r="121" spans="1:11" ht="21.75" customHeight="1">
      <c r="A121" s="37"/>
      <c r="B121" s="253"/>
      <c r="D121" s="170"/>
      <c r="F121" s="169"/>
      <c r="H121" s="169"/>
      <c r="J121" s="254"/>
    </row>
    <row r="122" spans="1:11" ht="21.75" customHeight="1">
      <c r="A122" s="37"/>
      <c r="B122" s="253"/>
      <c r="D122" s="170"/>
      <c r="F122" s="169"/>
      <c r="H122" s="169"/>
      <c r="J122" s="254"/>
    </row>
    <row r="123" spans="1:11" ht="21.75" customHeight="1">
      <c r="A123" s="37"/>
      <c r="B123" s="253"/>
      <c r="D123" s="170"/>
      <c r="F123" s="169"/>
      <c r="H123" s="169"/>
      <c r="J123" s="254"/>
    </row>
    <row r="124" spans="1:11" ht="21.75" customHeight="1">
      <c r="A124" s="37"/>
      <c r="B124" s="253"/>
      <c r="D124" s="170"/>
      <c r="F124" s="169"/>
      <c r="H124" s="169"/>
      <c r="J124" s="254"/>
    </row>
    <row r="125" spans="1:11" ht="21.75" customHeight="1">
      <c r="A125" s="37"/>
      <c r="B125" s="253"/>
      <c r="D125" s="170"/>
      <c r="F125" s="169"/>
      <c r="H125" s="169"/>
      <c r="J125" s="254"/>
    </row>
    <row r="126" spans="1:11" ht="21.75" customHeight="1">
      <c r="A126" s="37"/>
      <c r="B126" s="253"/>
      <c r="D126" s="170"/>
      <c r="F126" s="169"/>
      <c r="H126" s="169"/>
      <c r="J126" s="254"/>
    </row>
    <row r="127" spans="1:11" ht="21.75" customHeight="1">
      <c r="A127" s="37"/>
      <c r="B127" s="253"/>
      <c r="D127" s="170"/>
      <c r="F127" s="169"/>
      <c r="H127" s="169"/>
      <c r="J127" s="254"/>
    </row>
    <row r="128" spans="1:11" ht="21.75" customHeight="1">
      <c r="A128" s="37"/>
      <c r="B128" s="253"/>
      <c r="D128" s="170"/>
      <c r="F128" s="169"/>
      <c r="H128" s="169"/>
      <c r="J128" s="254"/>
    </row>
    <row r="129" spans="1:11" ht="21.75" customHeight="1">
      <c r="A129" s="37"/>
      <c r="B129" s="253"/>
      <c r="D129" s="170"/>
      <c r="F129" s="169"/>
      <c r="H129" s="169"/>
      <c r="J129" s="254"/>
    </row>
    <row r="130" spans="1:11" ht="21.75" customHeight="1">
      <c r="A130" s="37"/>
      <c r="B130" s="253"/>
      <c r="D130" s="170"/>
      <c r="F130" s="169"/>
      <c r="H130" s="169"/>
      <c r="J130" s="254"/>
    </row>
    <row r="131" spans="1:11" ht="21.75" customHeight="1">
      <c r="A131" s="37"/>
      <c r="B131" s="253"/>
      <c r="D131" s="170"/>
      <c r="F131" s="169"/>
      <c r="H131" s="169"/>
      <c r="J131" s="254"/>
    </row>
    <row r="132" spans="1:11" ht="21.75" customHeight="1">
      <c r="A132" s="37"/>
      <c r="B132" s="253"/>
      <c r="D132" s="170"/>
      <c r="F132" s="169"/>
      <c r="H132" s="169"/>
      <c r="J132" s="254"/>
    </row>
    <row r="133" spans="1:11" ht="15" customHeight="1">
      <c r="A133" s="37"/>
      <c r="B133" s="253"/>
      <c r="D133" s="170"/>
      <c r="F133" s="169"/>
      <c r="H133" s="169"/>
      <c r="J133" s="254"/>
    </row>
    <row r="134" spans="1:11" ht="15.75" customHeight="1"/>
    <row r="135" spans="1:11" ht="22.35" customHeight="1">
      <c r="A135" s="291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135" s="291"/>
      <c r="C135" s="291"/>
      <c r="D135" s="291"/>
      <c r="E135" s="291"/>
      <c r="F135" s="291"/>
      <c r="G135" s="291"/>
      <c r="H135" s="291"/>
      <c r="I135" s="291"/>
      <c r="J135" s="291"/>
      <c r="K135" s="291"/>
    </row>
  </sheetData>
  <mergeCells count="8">
    <mergeCell ref="E97:G97"/>
    <mergeCell ref="I97:K97"/>
    <mergeCell ref="A135:K135"/>
    <mergeCell ref="E5:G5"/>
    <mergeCell ref="I5:K5"/>
    <mergeCell ref="A47:K47"/>
    <mergeCell ref="E52:G52"/>
    <mergeCell ref="I52:K52"/>
  </mergeCells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5(3M)</vt:lpstr>
      <vt:lpstr>6(6M)</vt:lpstr>
      <vt:lpstr>7</vt:lpstr>
      <vt:lpstr>8</vt:lpstr>
      <vt:lpstr>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Krisana Yumthieng</dc:creator>
  <cp:lastModifiedBy>Chayaporn Srilap</cp:lastModifiedBy>
  <cp:lastPrinted>2023-08-10T03:32:23Z</cp:lastPrinted>
  <dcterms:created xsi:type="dcterms:W3CDTF">2021-05-12T10:52:47Z</dcterms:created>
  <dcterms:modified xsi:type="dcterms:W3CDTF">2023-08-10T03:32:58Z</dcterms:modified>
</cp:coreProperties>
</file>