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June23 Q2 (ARW-14)\"/>
    </mc:Choice>
  </mc:AlternateContent>
  <xr:revisionPtr revIDLastSave="0" documentId="13_ncr:1_{22C7A88C-EC79-467F-9FAD-F88345C354C1}" xr6:coauthVersionLast="47" xr6:coauthVersionMax="47" xr10:uidLastSave="{00000000-0000-0000-0000-000000000000}"/>
  <bookViews>
    <workbookView xWindow="-120" yWindow="-120" windowWidth="21840" windowHeight="13140" activeTab="3" xr2:uid="{0978E364-5ED8-4518-BC72-457633222D03}"/>
  </bookViews>
  <sheets>
    <sheet name="2-4" sheetId="7" r:id="rId1"/>
    <sheet name="5(3M)" sheetId="2" r:id="rId2"/>
    <sheet name="6(6M)" sheetId="3" r:id="rId3"/>
    <sheet name="7" sheetId="4" r:id="rId4"/>
    <sheet name="8" sheetId="5" r:id="rId5"/>
    <sheet name="9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4" l="1"/>
  <c r="J101" i="6" l="1"/>
  <c r="N24" i="5" l="1"/>
  <c r="E29" i="7" l="1"/>
  <c r="L101" i="6"/>
  <c r="L82" i="6"/>
  <c r="H101" i="6"/>
  <c r="H82" i="6"/>
  <c r="L31" i="6"/>
  <c r="L43" i="6" s="1"/>
  <c r="L47" i="6" s="1"/>
  <c r="H31" i="6"/>
  <c r="H43" i="6" s="1"/>
  <c r="H47" i="6" s="1"/>
  <c r="N15" i="5"/>
  <c r="S17" i="4"/>
  <c r="W17" i="4" s="1"/>
  <c r="J52" i="3"/>
  <c r="J45" i="3"/>
  <c r="J16" i="3"/>
  <c r="J19" i="3" s="1"/>
  <c r="J27" i="3" s="1"/>
  <c r="J30" i="3" s="1"/>
  <c r="J39" i="3" s="1"/>
  <c r="F52" i="3"/>
  <c r="F45" i="3"/>
  <c r="F16" i="3"/>
  <c r="F19" i="3" s="1"/>
  <c r="F27" i="3" s="1"/>
  <c r="F30" i="3" s="1"/>
  <c r="F39" i="3" s="1"/>
  <c r="J52" i="2"/>
  <c r="J45" i="2"/>
  <c r="J16" i="2"/>
  <c r="J19" i="2" s="1"/>
  <c r="J27" i="2" s="1"/>
  <c r="J30" i="2" s="1"/>
  <c r="J39" i="2" s="1"/>
  <c r="F52" i="2"/>
  <c r="F45" i="2"/>
  <c r="F16" i="2"/>
  <c r="F19" i="2" s="1"/>
  <c r="F27" i="2" s="1"/>
  <c r="F30" i="2" s="1"/>
  <c r="F39" i="2" s="1"/>
  <c r="H119" i="6" l="1"/>
  <c r="H126" i="6" s="1"/>
  <c r="L119" i="6"/>
  <c r="L126" i="6" s="1"/>
  <c r="O34" i="4"/>
  <c r="A161" i="7"/>
  <c r="K138" i="7"/>
  <c r="K141" i="7" s="1"/>
  <c r="I138" i="7"/>
  <c r="I141" i="7" s="1"/>
  <c r="G138" i="7"/>
  <c r="G141" i="7" s="1"/>
  <c r="E138" i="7"/>
  <c r="E141" i="7" s="1"/>
  <c r="A108" i="7"/>
  <c r="K94" i="7"/>
  <c r="I94" i="7"/>
  <c r="G94" i="7"/>
  <c r="E94" i="7"/>
  <c r="K81" i="7"/>
  <c r="K96" i="7" s="1"/>
  <c r="I81" i="7"/>
  <c r="I96" i="7" s="1"/>
  <c r="G81" i="7"/>
  <c r="G96" i="7" s="1"/>
  <c r="E81" i="7"/>
  <c r="E96" i="7" s="1"/>
  <c r="A58" i="7"/>
  <c r="A111" i="7" s="1"/>
  <c r="K46" i="7"/>
  <c r="I46" i="7"/>
  <c r="G46" i="7"/>
  <c r="E46" i="7"/>
  <c r="E48" i="7" s="1"/>
  <c r="K29" i="7"/>
  <c r="I29" i="7"/>
  <c r="G29" i="7"/>
  <c r="A160" i="6"/>
  <c r="F101" i="6"/>
  <c r="J82" i="6"/>
  <c r="F82" i="6"/>
  <c r="A54" i="6"/>
  <c r="A3" i="6"/>
  <c r="A56" i="6" s="1"/>
  <c r="A110" i="6" s="1"/>
  <c r="J28" i="5"/>
  <c r="H28" i="5"/>
  <c r="F28" i="5"/>
  <c r="N25" i="5"/>
  <c r="N21" i="5"/>
  <c r="L18" i="5"/>
  <c r="J18" i="5"/>
  <c r="H18" i="5"/>
  <c r="F18" i="5"/>
  <c r="N16" i="5"/>
  <c r="N12" i="5"/>
  <c r="A3" i="5"/>
  <c r="U34" i="4"/>
  <c r="Q34" i="4"/>
  <c r="M34" i="4"/>
  <c r="I34" i="4"/>
  <c r="G34" i="4"/>
  <c r="E34" i="4"/>
  <c r="S30" i="4"/>
  <c r="W30" i="4" s="1"/>
  <c r="S29" i="4"/>
  <c r="W29" i="4" s="1"/>
  <c r="S26" i="4"/>
  <c r="W26" i="4" s="1"/>
  <c r="U23" i="4"/>
  <c r="Q23" i="4"/>
  <c r="O23" i="4"/>
  <c r="M23" i="4"/>
  <c r="K23" i="4"/>
  <c r="I23" i="4"/>
  <c r="G23" i="4"/>
  <c r="E23" i="4"/>
  <c r="S21" i="4"/>
  <c r="W21" i="4" s="1"/>
  <c r="S19" i="4"/>
  <c r="W19" i="4" s="1"/>
  <c r="S18" i="4"/>
  <c r="W18" i="4" s="1"/>
  <c r="S14" i="4"/>
  <c r="W14" i="4" s="1"/>
  <c r="A3" i="4"/>
  <c r="H16" i="3"/>
  <c r="H19" i="3" s="1"/>
  <c r="H27" i="3" s="1"/>
  <c r="J13" i="6" s="1"/>
  <c r="D16" i="3"/>
  <c r="D19" i="3" s="1"/>
  <c r="D27" i="3" s="1"/>
  <c r="F13" i="6" s="1"/>
  <c r="H16" i="2"/>
  <c r="H19" i="2" s="1"/>
  <c r="H27" i="2" s="1"/>
  <c r="H30" i="2" s="1"/>
  <c r="D16" i="2"/>
  <c r="D19" i="2" s="1"/>
  <c r="D27" i="2" s="1"/>
  <c r="D30" i="2" s="1"/>
  <c r="D42" i="2" s="1"/>
  <c r="N18" i="5" l="1"/>
  <c r="G48" i="7"/>
  <c r="W23" i="4"/>
  <c r="E143" i="7"/>
  <c r="K48" i="7"/>
  <c r="I48" i="7"/>
  <c r="K143" i="7"/>
  <c r="I143" i="7"/>
  <c r="G143" i="7"/>
  <c r="D39" i="2"/>
  <c r="D45" i="2"/>
  <c r="F31" i="6"/>
  <c r="F43" i="6" s="1"/>
  <c r="F47" i="6" s="1"/>
  <c r="F119" i="6" s="1"/>
  <c r="F126" i="6" s="1"/>
  <c r="D30" i="3"/>
  <c r="H39" i="2"/>
  <c r="J31" i="6"/>
  <c r="J43" i="6" s="1"/>
  <c r="J47" i="6" s="1"/>
  <c r="J119" i="6" s="1"/>
  <c r="J126" i="6" s="1"/>
  <c r="H30" i="3"/>
  <c r="S23" i="4"/>
  <c r="D42" i="3" l="1"/>
  <c r="K32" i="4"/>
  <c r="S32" i="4" s="1"/>
  <c r="H49" i="2"/>
  <c r="H52" i="2" s="1"/>
  <c r="H42" i="2"/>
  <c r="H45" i="2" s="1"/>
  <c r="D49" i="2"/>
  <c r="D52" i="2" s="1"/>
  <c r="H39" i="3"/>
  <c r="H52" i="3" s="1"/>
  <c r="D39" i="3"/>
  <c r="D49" i="3" l="1"/>
  <c r="D52" i="3" s="1"/>
  <c r="H45" i="3"/>
  <c r="D45" i="3"/>
  <c r="L28" i="5" l="1"/>
  <c r="N26" i="5"/>
  <c r="N28" i="5" s="1"/>
  <c r="K34" i="4"/>
  <c r="W32" i="4" l="1"/>
  <c r="W34" i="4" s="1"/>
  <c r="S34" i="4"/>
</calcChain>
</file>

<file path=xl/sharedStrings.xml><?xml version="1.0" encoding="utf-8"?>
<sst xmlns="http://schemas.openxmlformats.org/spreadsheetml/2006/main" count="521" uniqueCount="239">
  <si>
    <t>Thai Solar Energy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</si>
  <si>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</si>
  <si>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</si>
  <si>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</si>
  <si>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</si>
  <si>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</si>
  <si>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</si>
  <si>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</si>
  <si>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</si>
  <si>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2022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</si>
  <si>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</si>
  <si>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</si>
  <si>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</si>
  <si>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</si>
  <si>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</si>
  <si>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</si>
  <si>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</si>
  <si>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</si>
  <si>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</si>
  <si>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</si>
  <si>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</si>
  <si>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</si>
  <si>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</si>
  <si>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</si>
  <si>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</si>
  <si>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</si>
  <si>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</si>
  <si>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</si>
  <si>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</si>
  <si>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</si>
  <si>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</si>
  <si>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</si>
  <si>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</si>
  <si>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</si>
  <si>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</si>
  <si>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</si>
  <si>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</si>
  <si>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</si>
  <si>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</si>
  <si>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</si>
  <si>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</si>
  <si>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</si>
  <si>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</si>
  <si>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</si>
  <si>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</si>
  <si>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</si>
  <si>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</si>
  <si>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</si>
  <si>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</si>
  <si>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</si>
  <si>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</si>
  <si>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</si>
  <si>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</si>
  <si>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</si>
  <si>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</si>
  <si>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</si>
  <si>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</si>
  <si>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</si>
  <si>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</si>
  <si>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</si>
  <si>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</si>
  <si>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</si>
  <si>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</si>
  <si>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</si>
  <si>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</si>
  <si>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</si>
  <si>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</si>
  <si>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</si>
  <si>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</si>
  <si>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</si>
  <si>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</si>
  <si>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</si>
  <si>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</si>
  <si>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</si>
  <si>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 (deficits)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</si>
  <si>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</si>
  <si>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</si>
  <si>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</si>
  <si>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</si>
  <si>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</si>
  <si>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</si>
  <si>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</si>
  <si>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</si>
  <si>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</si>
  <si>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 xml:space="preserve"> financial information
</t>
  </si>
  <si>
    <t xml:space="preserve">financial information
</t>
  </si>
  <si>
    <t>Revenue from sales and service</t>
  </si>
  <si>
    <t>Subsidy for adders</t>
  </si>
  <si>
    <t>Management service fee income</t>
  </si>
  <si>
    <t>Total revenue</t>
  </si>
  <si>
    <t>Cost of sales and services</t>
  </si>
  <si>
    <t>Gross profit</t>
  </si>
  <si>
    <t>Dividends income</t>
  </si>
  <si>
    <t xml:space="preserve">Other income </t>
  </si>
  <si>
    <t>Administrative expenses</t>
  </si>
  <si>
    <t xml:space="preserve">Finance costs </t>
  </si>
  <si>
    <t xml:space="preserve">Profit (loss) before income tax </t>
  </si>
  <si>
    <t>Income tax</t>
  </si>
  <si>
    <t>Profit (loss) for the period</t>
  </si>
  <si>
    <t>Other comprehensive income (expense)</t>
  </si>
  <si>
    <t xml:space="preserve">  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</si>
  <si>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</si>
  <si>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</si>
  <si>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</si>
  <si>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>Total comprehensive income (expense)</t>
  </si>
  <si>
    <t xml:space="preserve">   for the period </t>
  </si>
  <si>
    <t>Profit (loss) attributable to:</t>
  </si>
  <si>
    <t>Owners of the parent</t>
  </si>
  <si>
    <t xml:space="preserve">   attributable to:</t>
  </si>
  <si>
    <t>Baht</t>
  </si>
  <si>
    <t>Profit (loss) per share</t>
  </si>
  <si>
    <t>The accompanying notes form part of this interim financial information.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</si>
  <si>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</si>
  <si>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</si>
  <si>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</si>
  <si>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</si>
  <si>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</si>
  <si>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</si>
  <si>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Changes in parent's</t>
  </si>
  <si>
    <t>Translation of</t>
  </si>
  <si>
    <t>Fair value</t>
  </si>
  <si>
    <t>Premium on</t>
  </si>
  <si>
    <t>Appropriated -</t>
  </si>
  <si>
    <t>ownership interest</t>
  </si>
  <si>
    <t xml:space="preserve">financial </t>
  </si>
  <si>
    <t>of hedge</t>
  </si>
  <si>
    <t>Total owners</t>
  </si>
  <si>
    <t>Non-controlling</t>
  </si>
  <si>
    <t>share capital</t>
  </si>
  <si>
    <t>ordinary capital</t>
  </si>
  <si>
    <t>legal reserve</t>
  </si>
  <si>
    <t>Unappropriated</t>
  </si>
  <si>
    <t>in subsidiary</t>
  </si>
  <si>
    <t>statements</t>
  </si>
  <si>
    <t>derivatives</t>
  </si>
  <si>
    <t>of the parent</t>
  </si>
  <si>
    <t>interests</t>
  </si>
  <si>
    <t>Total</t>
  </si>
  <si>
    <t xml:space="preserve">Change in equity for the period </t>
  </si>
  <si>
    <t>Appropriation of legal reserve</t>
  </si>
  <si>
    <t>Total comprehensive income for the period</t>
  </si>
  <si>
    <t>Opening balance at 1 January 2022</t>
  </si>
  <si>
    <t>Disposal of subsidiaries</t>
  </si>
  <si>
    <t>Cash dividends</t>
  </si>
  <si>
    <t>Closing balance at 30 June 2022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</si>
  <si>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</si>
  <si>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</si>
  <si>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</si>
  <si>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</si>
  <si>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</si>
  <si>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</si>
  <si>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</t>
  </si>
  <si>
    <t>Share of profit from investments</t>
  </si>
  <si>
    <t>in joint ventures</t>
  </si>
  <si>
    <t xml:space="preserve">Gain from financial assets </t>
  </si>
  <si>
    <t>measured at fair value through profit or loss</t>
  </si>
  <si>
    <t>Gain from disposal of subsidiaries</t>
  </si>
  <si>
    <t>-</t>
  </si>
  <si>
    <t>Interest income</t>
  </si>
  <si>
    <t>Finance cost</t>
  </si>
  <si>
    <t>Loss on impairment of goodwill</t>
  </si>
  <si>
    <t>Changes in operating assets and liabilities</t>
  </si>
  <si>
    <t>Employee benefit payments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</si>
  <si>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Income tax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</si>
  <si>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Income tax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</si>
  <si>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</si>
  <si>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</si>
  <si>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Acquisition of subsidiaries</t>
  </si>
  <si>
    <t>Proceeds from disposal of subsidiaries</t>
  </si>
  <si>
    <t>Long-term loans made to subsidiaries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</si>
  <si>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</si>
  <si>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</si>
  <si>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</si>
  <si>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</si>
  <si>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</si>
  <si>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Net cash (used in) from investing activities</t>
  </si>
  <si>
    <t>Cash flows from financing activities</t>
  </si>
  <si>
    <t xml:space="preserve">Proceeds from receivables from </t>
  </si>
  <si>
    <t>disposal of investments</t>
  </si>
  <si>
    <t xml:space="preserve">Repayment to short-term loans from </t>
  </si>
  <si>
    <t>financial institutions</t>
  </si>
  <si>
    <t>Repayment to lease liabilities</t>
  </si>
  <si>
    <t>Proceeds from long-term borrowings</t>
  </si>
  <si>
    <t>Repayment to long-term borrowings</t>
  </si>
  <si>
    <t>Net cash from (used in) financing activities</t>
  </si>
  <si>
    <t xml:space="preserve"> </t>
  </si>
  <si>
    <t>Cash and cash equivalents at beginning of the period</t>
  </si>
  <si>
    <t>Effect of exchange differences on</t>
  </si>
  <si>
    <t>cash and cash equivalents</t>
  </si>
  <si>
    <t>translation of financial statements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</si>
  <si>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</si>
  <si>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</si>
  <si>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</si>
  <si>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</si>
  <si>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</si>
  <si>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Note</t>
  </si>
  <si>
    <t>Share of profit from investment in joint ventures</t>
  </si>
  <si>
    <t>Payments for borrowing cost</t>
  </si>
  <si>
    <t>of property, plant and equipment</t>
  </si>
  <si>
    <t>2023</t>
  </si>
  <si>
    <t>As at 30 June 2023</t>
  </si>
  <si>
    <t>For the three-month period ended 30 June 2023</t>
  </si>
  <si>
    <t>For the six-month period ended 30 June 2023</t>
  </si>
  <si>
    <t>Opening balance at 1 January 2023</t>
  </si>
  <si>
    <t>Closing balance at 30 June 2023</t>
  </si>
  <si>
    <t>Financial assets measured at fair value</t>
  </si>
  <si>
    <t xml:space="preserve">through profit or loss </t>
  </si>
  <si>
    <t>Redemption of debentures</t>
  </si>
  <si>
    <t>Acquisition of right-of-use asset which has not been paid</t>
  </si>
  <si>
    <t xml:space="preserve">Purchase of financial assets measured </t>
  </si>
  <si>
    <t>at amortised cost</t>
  </si>
  <si>
    <t xml:space="preserve">Proceeds from short-term loans </t>
  </si>
  <si>
    <t>from financial institutions</t>
  </si>
  <si>
    <t>Trade and other payables</t>
  </si>
  <si>
    <t>Loss from write-off withholding tax</t>
  </si>
  <si>
    <t>Value added tax refundable</t>
  </si>
  <si>
    <t>Repayments received from long-term loans</t>
  </si>
  <si>
    <t>to subsidiaries</t>
  </si>
  <si>
    <t>Total comprehensive income (expense) for the period</t>
  </si>
  <si>
    <t xml:space="preserve">   for the period</t>
  </si>
  <si>
    <t>Loss from write-off equipment</t>
  </si>
  <si>
    <t>Unrealised (gain) loss on exchange</t>
  </si>
  <si>
    <t>Net increase (decrease) in cash and cash equivalents</t>
  </si>
  <si>
    <t>Diviend payables</t>
  </si>
  <si>
    <t>Capitalisation of borrowing cost to property,</t>
  </si>
  <si>
    <t>plant and equipment</t>
  </si>
  <si>
    <t>Financial service fee from long-term borrowing</t>
  </si>
  <si>
    <t>Proceeds from issuance of debentures,</t>
  </si>
  <si>
    <t>Interest expenses</t>
  </si>
  <si>
    <t>Other gains (losses)</t>
  </si>
  <si>
    <t>and debentures</t>
  </si>
  <si>
    <t>10.2,10.3</t>
  </si>
  <si>
    <t>Decrease (increase) in restricted bank deposits</t>
  </si>
  <si>
    <t>Earnings per share</t>
  </si>
  <si>
    <t>paid-up</t>
  </si>
  <si>
    <t>Provision for employee benefits obligations</t>
  </si>
  <si>
    <t>Net cash from (used in) operating activities</t>
  </si>
  <si>
    <t>Cash flows from (used in) operating activities</t>
  </si>
  <si>
    <t>Share of profit from investment in 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</si>
</sst>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0.00;\(#,##0.00\);&quot;-&quot;;@"/>
    <numFmt numFmtId="170" formatCode="#,##0;\(#,###\)"/>
    <numFmt numFmtId="171" formatCode="_(* #,##0.00_);_(* \(#,##0.00\);_(* &quot;-&quot;??_);_(@_)"/>
    <numFmt numFmtId="172" formatCode="#,##0.000;\(#,##0.000\);&quot;-&quot;;@"/>
    <numFmt numFmtId="173" formatCode="_-* #,##0_-;\-* #,##0_-;_-* &quot;-&quot;??_-;_-@_-"/>
    <numFmt numFmtId="174" formatCode="_(&quot;$&quot;* #,##0.00_);_(&quot;$&quot;* \(#,##0.00\);_(&quot;$&quot;* &quot;-&quot;??_);_(@_)"/>
    <numFmt numFmtId="175" formatCode="_ * #,##0.00_ ;_ * \-#,##0.00_ ;_ * &quot;-&quot;??_ ;_ @_ 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Times New Roman"/>
      <family val="1"/>
      <charset val="222"/>
    </font>
    <font>
      <sz val="9"/>
      <color theme="1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3"/>
      <name val="Browallia New"/>
      <family val="2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0"/>
      <name val="Times New Roman"/>
      <family val="1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3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1" fontId="7" fillId="0" borderId="0" applyFont="0" applyFill="0" applyBorder="0" applyAlignment="0" applyProtection="0"/>
    <xf numFmtId="0" fontId="6" fillId="0" borderId="0"/>
    <xf numFmtId="37" fontId="11" fillId="0" borderId="0"/>
    <xf numFmtId="0" fontId="6" fillId="0" borderId="0"/>
    <xf numFmtId="0" fontId="7" fillId="0" borderId="0"/>
    <xf numFmtId="0" fontId="7" fillId="0" borderId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9" applyNumberFormat="0" applyAlignment="0" applyProtection="0"/>
    <xf numFmtId="0" fontId="24" fillId="7" borderId="10" applyNumberFormat="0" applyAlignment="0" applyProtection="0"/>
    <xf numFmtId="0" fontId="25" fillId="7" borderId="9" applyNumberFormat="0" applyAlignment="0" applyProtection="0"/>
    <xf numFmtId="0" fontId="26" fillId="0" borderId="11" applyNumberFormat="0" applyFill="0" applyAlignment="0" applyProtection="0"/>
    <xf numFmtId="0" fontId="27" fillId="8" borderId="12" applyNumberFormat="0" applyAlignment="0" applyProtection="0"/>
    <xf numFmtId="0" fontId="28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34" fillId="0" borderId="0"/>
    <xf numFmtId="0" fontId="7" fillId="0" borderId="0">
      <protection locked="0"/>
    </xf>
    <xf numFmtId="9" fontId="7" fillId="0" borderId="0" applyFon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9" fontId="6" fillId="0" borderId="0" applyFont="0" applyFill="0" applyBorder="0" applyAlignment="0" applyProtection="0"/>
    <xf numFmtId="0" fontId="37" fillId="0" borderId="0"/>
    <xf numFmtId="0" fontId="38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7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</cellStyleXfs>
  <cellXfs count="25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4" fontId="2" fillId="0" borderId="0" xfId="1" applyNumberFormat="1" applyFont="1" applyFill="1" applyBorder="1" applyAlignment="1">
      <alignment horizontal="centerContinuous" vertical="center"/>
    </xf>
    <xf numFmtId="164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2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top"/>
    </xf>
    <xf numFmtId="164" fontId="2" fillId="2" borderId="0" xfId="1" quotePrefix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1" applyNumberFormat="1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8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2" xfId="2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6" fontId="3" fillId="0" borderId="0" xfId="1" applyNumberFormat="1" applyFont="1" applyFill="1" applyBorder="1" applyAlignment="1">
      <alignment vertical="top"/>
    </xf>
    <xf numFmtId="166" fontId="3" fillId="0" borderId="0" xfId="0" applyNumberFormat="1" applyFont="1" applyAlignment="1">
      <alignment vertical="top"/>
    </xf>
    <xf numFmtId="166" fontId="3" fillId="0" borderId="0" xfId="0" applyNumberFormat="1" applyFont="1"/>
    <xf numFmtId="37" fontId="3" fillId="0" borderId="0" xfId="0" applyNumberFormat="1" applyFont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5" fontId="3" fillId="2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4" applyNumberFormat="1" applyFont="1" applyFill="1" applyBorder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2" fillId="0" borderId="2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2" xfId="2" applyNumberFormat="1" applyFont="1" applyBorder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10" fillId="0" borderId="2" xfId="5" applyNumberFormat="1" applyFont="1" applyBorder="1" applyAlignment="1">
      <alignment horizontal="right" vertical="center"/>
    </xf>
    <xf numFmtId="37" fontId="9" fillId="0" borderId="0" xfId="6" applyFont="1" applyAlignment="1">
      <alignment vertical="center"/>
    </xf>
    <xf numFmtId="37" fontId="8" fillId="0" borderId="0" xfId="6" applyFont="1" applyAlignment="1">
      <alignment vertical="center"/>
    </xf>
    <xf numFmtId="165" fontId="9" fillId="0" borderId="4" xfId="1" applyNumberFormat="1" applyFont="1" applyFill="1" applyBorder="1" applyAlignment="1">
      <alignment horizontal="right" vertical="center"/>
    </xf>
    <xf numFmtId="165" fontId="10" fillId="2" borderId="0" xfId="3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10" fillId="2" borderId="0" xfId="1" applyNumberFormat="1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165" fontId="10" fillId="2" borderId="0" xfId="1" applyNumberFormat="1" applyFont="1" applyFill="1" applyAlignment="1">
      <alignment horizontal="right" vertical="center"/>
    </xf>
    <xf numFmtId="165" fontId="10" fillId="2" borderId="0" xfId="5" applyNumberFormat="1" applyFont="1" applyFill="1" applyAlignment="1">
      <alignment horizontal="right" vertical="center"/>
    </xf>
    <xf numFmtId="165" fontId="9" fillId="2" borderId="0" xfId="1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165" fontId="10" fillId="0" borderId="0" xfId="3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2" borderId="2" xfId="3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2" borderId="2" xfId="7" applyNumberFormat="1" applyFont="1" applyFill="1" applyBorder="1" applyAlignment="1">
      <alignment horizontal="right" vertical="center"/>
    </xf>
    <xf numFmtId="165" fontId="10" fillId="2" borderId="0" xfId="7" applyNumberFormat="1" applyFont="1" applyFill="1" applyAlignment="1">
      <alignment horizontal="right" vertical="center"/>
    </xf>
    <xf numFmtId="165" fontId="10" fillId="2" borderId="4" xfId="3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2" xfId="2" applyNumberFormat="1" applyFont="1" applyBorder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12" fillId="0" borderId="0" xfId="8" applyFont="1" applyAlignment="1">
      <alignment vertical="top"/>
    </xf>
    <xf numFmtId="165" fontId="12" fillId="0" borderId="0" xfId="8" applyNumberFormat="1" applyFont="1" applyAlignment="1">
      <alignment horizontal="right" vertical="top"/>
    </xf>
    <xf numFmtId="37" fontId="3" fillId="0" borderId="0" xfId="6" applyFont="1" applyAlignment="1">
      <alignment vertical="center"/>
    </xf>
    <xf numFmtId="37" fontId="2" fillId="0" borderId="0" xfId="6" applyFont="1" applyAlignment="1">
      <alignment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12" fillId="2" borderId="0" xfId="3" applyNumberFormat="1" applyFont="1" applyFill="1" applyAlignment="1">
      <alignment horizontal="right" vertical="center"/>
    </xf>
    <xf numFmtId="165" fontId="12" fillId="0" borderId="0" xfId="3" applyNumberFormat="1" applyFont="1" applyAlignment="1">
      <alignment horizontal="right" vertical="center"/>
    </xf>
    <xf numFmtId="168" fontId="12" fillId="0" borderId="0" xfId="3" applyNumberFormat="1" applyFont="1" applyAlignment="1">
      <alignment horizontal="right" vertical="center"/>
    </xf>
    <xf numFmtId="0" fontId="12" fillId="0" borderId="0" xfId="8" applyFont="1" applyAlignment="1">
      <alignment vertical="center"/>
    </xf>
    <xf numFmtId="165" fontId="12" fillId="0" borderId="0" xfId="8" applyNumberFormat="1" applyFont="1" applyAlignment="1">
      <alignment horizontal="right" vertical="center"/>
    </xf>
    <xf numFmtId="165" fontId="12" fillId="2" borderId="2" xfId="3" applyNumberFormat="1" applyFont="1" applyFill="1" applyBorder="1" applyAlignment="1">
      <alignment horizontal="right" vertical="center"/>
    </xf>
    <xf numFmtId="165" fontId="3" fillId="2" borderId="4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2" fillId="0" borderId="2" xfId="0" quotePrefix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Continuous" vertical="center"/>
    </xf>
    <xf numFmtId="16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168" fontId="3" fillId="0" borderId="0" xfId="9" quotePrefix="1" applyNumberFormat="1" applyFont="1" applyAlignment="1">
      <alignment horizontal="left" vertical="center"/>
    </xf>
    <xf numFmtId="0" fontId="3" fillId="0" borderId="0" xfId="9" quotePrefix="1" applyFont="1" applyAlignment="1">
      <alignment vertical="center"/>
    </xf>
    <xf numFmtId="168" fontId="3" fillId="0" borderId="0" xfId="7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Continuous" vertical="center"/>
    </xf>
    <xf numFmtId="165" fontId="2" fillId="0" borderId="0" xfId="1" applyNumberFormat="1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Continuous" vertical="center"/>
    </xf>
    <xf numFmtId="0" fontId="3" fillId="0" borderId="0" xfId="0" applyFont="1"/>
    <xf numFmtId="0" fontId="3" fillId="0" borderId="0" xfId="7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5" fontId="14" fillId="2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0" fontId="3" fillId="0" borderId="0" xfId="7" applyFont="1" applyAlignment="1">
      <alignment vertical="center"/>
    </xf>
    <xf numFmtId="168" fontId="2" fillId="0" borderId="0" xfId="7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8" fontId="2" fillId="0" borderId="0" xfId="0" applyNumberFormat="1" applyFont="1" applyAlignment="1">
      <alignment horizontal="left" vertical="center"/>
    </xf>
    <xf numFmtId="168" fontId="2" fillId="0" borderId="0" xfId="7" quotePrefix="1" applyNumberFormat="1" applyFont="1" applyAlignment="1">
      <alignment horizontal="left" vertical="center"/>
    </xf>
    <xf numFmtId="168" fontId="3" fillId="0" borderId="0" xfId="7" quotePrefix="1" applyNumberFormat="1" applyFont="1" applyAlignment="1">
      <alignment horizontal="left" vertical="center"/>
    </xf>
    <xf numFmtId="0" fontId="15" fillId="0" borderId="0" xfId="0" applyFont="1"/>
    <xf numFmtId="165" fontId="3" fillId="0" borderId="4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73" fontId="3" fillId="2" borderId="0" xfId="1" applyNumberFormat="1" applyFont="1" applyFill="1" applyAlignment="1">
      <alignment vertical="center"/>
    </xf>
    <xf numFmtId="165" fontId="32" fillId="2" borderId="0" xfId="51" applyNumberFormat="1" applyFont="1" applyFill="1" applyBorder="1" applyAlignment="1">
      <alignment horizontal="right" vertical="center"/>
    </xf>
    <xf numFmtId="165" fontId="2" fillId="0" borderId="2" xfId="1" applyNumberFormat="1" applyFont="1" applyBorder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172" fontId="3" fillId="2" borderId="0" xfId="1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9" fillId="2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41" fillId="2" borderId="2" xfId="7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165" fontId="2" fillId="0" borderId="5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136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Comma" xfId="1" builtinId="3"/>
    <cellStyle name="Comma 10 3 5" xfId="65" xr:uid="{697DB4E3-C040-49E6-9256-9D4C1DBA2C39}"/>
    <cellStyle name="Comma 103 6 3 2" xfId="60" xr:uid="{5BEC82A8-98CD-4C68-B020-5B053AACA210}"/>
    <cellStyle name="Comma 103 7 2" xfId="132" xr:uid="{DEA2131D-A09A-4FF7-A06E-BFB69359951A}"/>
    <cellStyle name="Comma 11" xfId="120" xr:uid="{E91A4279-2E2F-46BA-94AF-BA6438E2C7C2}"/>
    <cellStyle name="Comma 11 3 2 3" xfId="98" xr:uid="{52C7EB44-1083-4B5C-BAC5-F32FE9FA6A62}"/>
    <cellStyle name="Comma 11 3 2 3 2" xfId="105" xr:uid="{82DD5CEA-F964-467B-A037-97E0AE0F2E6F}"/>
    <cellStyle name="Comma 12" xfId="76" xr:uid="{A56BCD6C-DFC9-4446-ABE1-6806A3DBA3DF}"/>
    <cellStyle name="Comma 13" xfId="86" xr:uid="{440CBAE3-032D-49F5-86DE-671FBDE80684}"/>
    <cellStyle name="Comma 13 2 2" xfId="129" xr:uid="{8EE1B224-D675-47B4-A169-BFF89BC1EF47}"/>
    <cellStyle name="Comma 13 8 2 2 2" xfId="128" xr:uid="{675098B3-1C4D-4F10-B727-F89522EA500A}"/>
    <cellStyle name="Comma 13 8 2 2 2 2" xfId="131" xr:uid="{C27BA70D-846B-4C34-BDE2-695DE71906D4}"/>
    <cellStyle name="Comma 14" xfId="126" xr:uid="{A6CECD1A-6B19-4AB5-9324-6CA94505DC03}"/>
    <cellStyle name="Comma 142" xfId="102" xr:uid="{46690AFD-14E9-4637-A4FF-C936007A32DB}"/>
    <cellStyle name="Comma 16 3" xfId="84" xr:uid="{71B19FD1-6C5D-4BD1-803F-CD38A8AD753A}"/>
    <cellStyle name="Comma 16 3 2" xfId="89" xr:uid="{86C62FB8-A5A6-4FD3-B401-12659051E0FD}"/>
    <cellStyle name="Comma 17 5 3 2" xfId="67" xr:uid="{94F8195A-3D63-4504-B1FC-C15332EE30ED}"/>
    <cellStyle name="Comma 19 11 3 2" xfId="68" xr:uid="{84205DED-F68A-42B0-AD11-19594146D703}"/>
    <cellStyle name="Comma 2" xfId="59" xr:uid="{169F9B4E-34B3-4258-8A62-959C9EB28687}"/>
    <cellStyle name="Comma 2 10" xfId="88" xr:uid="{EE1E688F-F2EB-4B5A-81FC-6897A6FC610A}"/>
    <cellStyle name="Comma 2 10 4" xfId="109" xr:uid="{3CA17CEF-72F7-42F8-B306-D2BB50FFD7D6}"/>
    <cellStyle name="Comma 2 2" xfId="108" xr:uid="{6E956125-9ED7-47B5-BDF1-C0302E6CC807}"/>
    <cellStyle name="Comma 2 2 18 2 3 2" xfId="69" xr:uid="{8DA9D945-07BD-41A0-9BD0-BA0685F42816}"/>
    <cellStyle name="Comma 2 3" xfId="119" xr:uid="{030705AE-636C-42C8-ACEF-0EEFF609979F}"/>
    <cellStyle name="Comma 2 3 2" xfId="91" xr:uid="{72AE87E4-5F4D-4782-A190-7A05967AE538}"/>
    <cellStyle name="Comma 2 3 9" xfId="75" xr:uid="{3E8C4404-0EE6-450F-AA57-1130E7CDF5BF}"/>
    <cellStyle name="Comma 2 4" xfId="82" xr:uid="{717C8C7E-E36C-44A6-AD4D-DD0C766BD1D9}"/>
    <cellStyle name="Comma 2 4 11" xfId="101" xr:uid="{205B0297-19BA-4DF6-89CB-A592CCCA443A}"/>
    <cellStyle name="Comma 2 4 12" xfId="99" xr:uid="{12902B5B-2111-4A7E-880F-9940F50A28F2}"/>
    <cellStyle name="Comma 2 4 2" xfId="113" xr:uid="{1078CCD1-FC3D-45D7-BE6F-EBFE94BA2CAC}"/>
    <cellStyle name="Comma 21 7" xfId="110" xr:uid="{4E2801C8-F905-4E2E-9DFB-E9062EE42D89}"/>
    <cellStyle name="Comma 28" xfId="77" xr:uid="{67704180-4F74-4877-AD7B-5B0D5AD609D3}"/>
    <cellStyle name="Comma 28 2" xfId="114" xr:uid="{4C30A12F-1895-441B-99C7-558094BA81E4}"/>
    <cellStyle name="Comma 29" xfId="121" xr:uid="{421EC14B-E1C2-4071-A3F1-D9BDDCB70B10}"/>
    <cellStyle name="Comma 3" xfId="90" xr:uid="{DC33DC4A-96B8-4DDA-AF21-14D744300039}"/>
    <cellStyle name="Comma 31" xfId="130" xr:uid="{D68F2A2D-9BEC-464B-8B09-F96EF3F7EDDE}"/>
    <cellStyle name="Comma 4" xfId="93" xr:uid="{60F89A42-6677-43CD-85FC-05D5C9372DB5}"/>
    <cellStyle name="Comma 4 16" xfId="125" xr:uid="{97485240-D2C1-474F-A1DC-4EB76E0C0B2F}"/>
    <cellStyle name="Comma 4 17" xfId="122" xr:uid="{E903119B-7C45-43EA-8912-3A8F48834894}"/>
    <cellStyle name="Comma 4 27" xfId="104" xr:uid="{50832324-5102-4959-B973-96348BDC4724}"/>
    <cellStyle name="Comma 4 5 8 2 3 2" xfId="62" xr:uid="{D66F15B0-2E98-429D-8301-233615C7AB8C}"/>
    <cellStyle name="Comma 40" xfId="72" xr:uid="{90486154-57C2-4A21-875B-6D82302ACE2E}"/>
    <cellStyle name="Comma 5" xfId="51" xr:uid="{40B77275-860B-4DE3-A776-636E15D69865}"/>
    <cellStyle name="Comma 63" xfId="52" xr:uid="{9E6C7E88-3960-41C0-9FB2-97D0AF47A25E}"/>
    <cellStyle name="Comma 63 2" xfId="106" xr:uid="{E2AACCBE-A864-457E-8D5C-EF58C17DA076}"/>
    <cellStyle name="Comma 68" xfId="97" xr:uid="{256AB82F-2851-4DA7-8EA5-86F5097E529C}"/>
    <cellStyle name="Comma 8 2" xfId="96" xr:uid="{AF9A31C6-B68E-44C6-83A6-4BB681C8F25D}"/>
    <cellStyle name="Comma 86" xfId="53" xr:uid="{C337D226-73BB-4986-851E-36FC56FA9F3C}"/>
    <cellStyle name="Comma 86 2" xfId="107" xr:uid="{D217A617-E020-4678-8A6A-D361317F1011}"/>
    <cellStyle name="Comma_OHTL - E updat" xfId="4" xr:uid="{3C502A6D-B22E-47F0-AA65-BB20CD1E5E18}"/>
    <cellStyle name="Currency 2" xfId="112" xr:uid="{DE9BB801-3E9C-4F4B-9FEB-175638BDA446}"/>
    <cellStyle name="Explanatory Text" xfId="25" builtinId="53" customBuilti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Hyperlink" xfId="58" xr:uid="{6E4D5DBE-F152-4A4D-8691-DFBFEEAF2A89}"/>
    <cellStyle name="Hyperlink 2" xfId="61" xr:uid="{51D20B92-55C8-4A09-9B0F-FB1CA3B94709}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10" xfId="73" xr:uid="{12802706-AB33-4BDC-A631-60539817B276}"/>
    <cellStyle name="Normal 10 2" xfId="74" xr:uid="{9C1863D9-AA49-4048-8E22-711D1AD5F015}"/>
    <cellStyle name="Normal 10 2 4" xfId="64" xr:uid="{5224F6F1-982B-4F9E-AA51-E33951D3A3A8}"/>
    <cellStyle name="Normal 10 4 3" xfId="78" xr:uid="{38BB4E3D-D66F-40F7-8BC6-4C1E8F7E54A6}"/>
    <cellStyle name="Normal 2" xfId="2" xr:uid="{39B1D3A4-513A-4418-A2C6-7D3954206E9B}"/>
    <cellStyle name="Normal 2 2" xfId="54" xr:uid="{131883F1-BE59-49DA-9E5A-6B734516FCAC}"/>
    <cellStyle name="Normal 2 2 2" xfId="135" xr:uid="{E7E76BF4-633D-4C1C-82E8-843BF6B646E8}"/>
    <cellStyle name="Normal 2 3" xfId="115" xr:uid="{32723CAD-D62D-4812-9C6C-5CC7F2621ECD}"/>
    <cellStyle name="Normal 2 3 10" xfId="63" xr:uid="{EC0CD415-B801-4020-BD72-1B6DF998EAAF}"/>
    <cellStyle name="Normal 2 3 2" xfId="92" xr:uid="{416637DD-2DA6-4B6D-84F3-FD31CAB4AC1D}"/>
    <cellStyle name="Normal 235" xfId="133" xr:uid="{D10D0284-6425-45CE-9618-98511D22AAE4}"/>
    <cellStyle name="Normal 239" xfId="71" xr:uid="{F6785393-C1BB-4201-91B9-86123032FC68}"/>
    <cellStyle name="Normal 3" xfId="55" xr:uid="{3AEE83A0-477A-441D-8BA5-AF2798D9EA29}"/>
    <cellStyle name="Normal 3 2" xfId="116" xr:uid="{A1C1D828-5359-4B8A-AB2F-32C77C67EED2}"/>
    <cellStyle name="Normal 3 6" xfId="87" xr:uid="{F01F2CBA-A6AB-4DCC-B42C-EC2907875718}"/>
    <cellStyle name="Normal 4" xfId="6" xr:uid="{B935FBF2-15B2-4EE3-93B2-F2C483C2DCDE}"/>
    <cellStyle name="Normal 4 2" xfId="8" xr:uid="{13BB21F1-DB35-4123-96A8-33B55EB8CF4D}"/>
    <cellStyle name="Normal 4 2 14" xfId="3" xr:uid="{24CC1202-2E33-4572-81AC-6D0A28BBA3EC}"/>
    <cellStyle name="Normal 4 2 2" xfId="5" xr:uid="{90071326-F8BB-42C7-95D8-51FF6F89D657}"/>
    <cellStyle name="Normal 4 2 2 2 9" xfId="66" xr:uid="{671C2916-1D3A-4397-AF68-151F80390C2D}"/>
    <cellStyle name="Normal 4 3" xfId="117" xr:uid="{A0D41805-7535-43C2-BF53-D92157FC263D}"/>
    <cellStyle name="Normal 4 4" xfId="81" xr:uid="{07A5AE7C-5FF9-45BB-955C-3EA916C041B6}"/>
    <cellStyle name="Normal 41" xfId="85" xr:uid="{F67E02D6-DB20-4A5A-BA55-B8507B914AC1}"/>
    <cellStyle name="Normal 41 7 2 2 2" xfId="127" xr:uid="{79072595-6CF0-4A08-A9CF-E97E6D3B5333}"/>
    <cellStyle name="Normal 5" xfId="56" xr:uid="{185EFD93-FDD4-417A-B7D4-0897FCC88C87}"/>
    <cellStyle name="Normal 6" xfId="9" xr:uid="{7B618FAD-A850-4B10-9799-FD62029407B8}"/>
    <cellStyle name="Normal 6 2" xfId="7" xr:uid="{C9BE603B-29CC-4B68-8B70-DC55ACFDAA70}"/>
    <cellStyle name="Normal 7" xfId="94" xr:uid="{1E393DF0-BD14-4032-A26E-5FA9D36E1D3D}"/>
    <cellStyle name="Normal 7 15" xfId="123" xr:uid="{46BAA7FE-01AE-4463-9924-B939AB3DD4F0}"/>
    <cellStyle name="Normal 7 2" xfId="100" xr:uid="{6C3F535D-81BF-4EA9-AC94-B66BC08E5985}"/>
    <cellStyle name="Normal 73" xfId="70" xr:uid="{D497D147-C565-4E02-BDD3-D1EDABE13346}"/>
    <cellStyle name="Normal 73 2" xfId="134" xr:uid="{4A0A40AA-FA4B-447F-B222-C36A978897A8}"/>
    <cellStyle name="Normal 8" xfId="118" xr:uid="{CE0027BA-D32F-4BC4-BBE6-F96C5A673FB5}"/>
    <cellStyle name="Normal 8 10" xfId="103" xr:uid="{275A2C59-F3A1-4024-98AD-C39CF8F1B771}"/>
    <cellStyle name="Note" xfId="24" builtinId="10" customBuiltin="1"/>
    <cellStyle name="Output" xfId="19" builtinId="21" customBuiltin="1"/>
    <cellStyle name="Percent 10" xfId="124" xr:uid="{000D9E4C-4AF4-4726-99D7-F0D4DD42D1BC}"/>
    <cellStyle name="Percent 2" xfId="57" xr:uid="{C8982571-8C58-4DA1-AF5B-76D8A6BA6D69}"/>
    <cellStyle name="Percent 2 12" xfId="79" xr:uid="{BE681559-2E31-4793-99BA-CC2EA8A4779C}"/>
    <cellStyle name="Percent 3" xfId="95" xr:uid="{E597552E-D52E-483E-B931-0210303B8A3A}"/>
    <cellStyle name="Percent 4" xfId="111" xr:uid="{0325007D-E021-4C04-AD7E-BBBE34786AAF}"/>
    <cellStyle name="Title" xfId="10" builtinId="15" customBuiltin="1"/>
    <cellStyle name="Total" xfId="26" builtinId="25" customBuiltin="1"/>
    <cellStyle name="Warning Text" xfId="23" builtinId="11" customBuiltin="1"/>
    <cellStyle name="เครื่องหมายจุลภาค_DETAIL08-สรรพากร" xfId="83" xr:uid="{7AF6EBEF-E3E6-45FA-BCE2-3BE7D8C537DF}"/>
    <cellStyle name="ปกติ_FOREIGN CURRENCY" xfId="80" xr:uid="{E814A1D0-921F-4BD0-84F8-C1289F89B5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36B79-87A7-454F-8DFC-97F7AC9D611E}">
  <dimension ref="A1:K161"/>
  <sheetViews>
    <sheetView zoomScaleNormal="100" zoomScaleSheetLayoutView="77" workbookViewId="0">
      <selection activeCell="B12" sqref="B12"/>
    </sheetView>
  </sheetViews>
  <sheetFormatPr defaultRowHeight="16.5" customHeight="1"/>
  <cols>
    <col min="1" max="1" width="1.7109375" style="216" customWidth="1"/>
    <col min="2" max="2" width="36.28515625" style="216" customWidth="1"/>
    <col min="3" max="3" width="5.5703125" customWidth="1"/>
    <col min="4" max="4" width="0.7109375" customWidth="1"/>
    <col min="5" max="5" width="13.28515625" customWidth="1"/>
    <col min="6" max="6" width="0.7109375" customWidth="1"/>
    <col min="7" max="7" width="13.28515625" customWidth="1"/>
    <col min="8" max="8" width="0.7109375" customWidth="1"/>
    <col min="9" max="9" width="13.28515625" customWidth="1"/>
    <col min="10" max="10" width="0.7109375" customWidth="1"/>
    <col min="11" max="11" width="13.28515625" customWidth="1"/>
  </cols>
  <sheetData>
    <row r="1" spans="1:11" ht="16.5" customHeight="1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>
      <c r="A2" s="1" t="s">
        <v>1</v>
      </c>
      <c r="B2" s="1"/>
      <c r="C2" s="3"/>
      <c r="D2" s="4"/>
      <c r="E2" s="5"/>
      <c r="F2" s="5"/>
      <c r="G2" s="5"/>
      <c r="H2" s="5"/>
      <c r="I2" s="7"/>
      <c r="J2" s="5"/>
      <c r="K2" s="7"/>
    </row>
    <row r="3" spans="1:11" ht="16.5" customHeight="1">
      <c r="A3" s="8" t="s">
        <v>200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6.149999999999999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</row>
    <row r="5" spans="1:11" ht="16.149999999999999" customHeight="1">
      <c r="A5" s="1"/>
      <c r="B5" s="1"/>
      <c r="C5" s="3"/>
      <c r="D5" s="4"/>
      <c r="E5" s="13"/>
      <c r="F5" s="13"/>
      <c r="G5" s="13"/>
      <c r="H5" s="13"/>
      <c r="I5" s="13"/>
      <c r="J5" s="13"/>
      <c r="K5" s="13"/>
    </row>
    <row r="6" spans="1:11" ht="16.149999999999999" customHeight="1">
      <c r="A6" s="1"/>
      <c r="B6" s="1"/>
      <c r="C6" s="3"/>
      <c r="D6" s="4"/>
      <c r="E6" s="234" t="s">
        <v>2</v>
      </c>
      <c r="F6" s="234"/>
      <c r="G6" s="234"/>
      <c r="H6" s="14"/>
      <c r="I6" s="234" t="s">
        <v>3</v>
      </c>
      <c r="J6" s="234"/>
      <c r="K6" s="234"/>
    </row>
    <row r="7" spans="1:11" ht="16.149999999999999" customHeight="1">
      <c r="A7" s="1"/>
      <c r="B7" s="1"/>
      <c r="C7" s="3"/>
      <c r="D7" s="4"/>
      <c r="E7" s="235" t="s">
        <v>4</v>
      </c>
      <c r="F7" s="235"/>
      <c r="G7" s="235"/>
      <c r="H7" s="14"/>
      <c r="I7" s="235" t="s">
        <v>4</v>
      </c>
      <c r="J7" s="235"/>
      <c r="K7" s="235"/>
    </row>
    <row r="8" spans="1:11" ht="16.149999999999999" customHeight="1">
      <c r="A8" s="1"/>
      <c r="B8" s="1"/>
      <c r="C8" s="6"/>
      <c r="D8" s="6"/>
      <c r="E8" s="15" t="s">
        <v>5</v>
      </c>
      <c r="F8" s="87"/>
      <c r="G8" s="15" t="s">
        <v>6</v>
      </c>
      <c r="H8" s="16"/>
      <c r="I8" s="15" t="s">
        <v>5</v>
      </c>
      <c r="J8" s="87"/>
      <c r="K8" s="15" t="s">
        <v>6</v>
      </c>
    </row>
    <row r="9" spans="1:11" ht="16.149999999999999" customHeight="1">
      <c r="A9" s="1"/>
      <c r="B9" s="1"/>
      <c r="C9" s="6"/>
      <c r="D9" s="6"/>
      <c r="E9" s="17" t="s">
        <v>7</v>
      </c>
      <c r="F9" s="15"/>
      <c r="G9" s="15" t="s">
        <v>8</v>
      </c>
      <c r="H9" s="16"/>
      <c r="I9" s="17" t="s">
        <v>7</v>
      </c>
      <c r="J9" s="15"/>
      <c r="K9" s="15" t="s">
        <v>8</v>
      </c>
    </row>
    <row r="10" spans="1:11" ht="16.149999999999999" customHeight="1">
      <c r="A10" s="2"/>
      <c r="B10" s="18"/>
      <c r="C10" s="19"/>
      <c r="D10" s="19"/>
      <c r="E10" s="20" t="s">
        <v>199</v>
      </c>
      <c r="F10" s="21"/>
      <c r="G10" s="20" t="s">
        <v>9</v>
      </c>
      <c r="H10" s="21"/>
      <c r="I10" s="20" t="s">
        <v>199</v>
      </c>
      <c r="J10" s="21"/>
      <c r="K10" s="20" t="s">
        <v>9</v>
      </c>
    </row>
    <row r="11" spans="1:11" ht="16.149999999999999" customHeight="1">
      <c r="A11" s="2"/>
      <c r="B11" s="18"/>
      <c r="C11" s="22" t="s">
        <v>10</v>
      </c>
      <c r="D11" s="23"/>
      <c r="E11" s="24" t="s">
        <v>11</v>
      </c>
      <c r="F11" s="25"/>
      <c r="G11" s="24" t="s">
        <v>11</v>
      </c>
      <c r="H11" s="26"/>
      <c r="I11" s="24" t="s">
        <v>11</v>
      </c>
      <c r="J11" s="25"/>
      <c r="K11" s="24" t="s">
        <v>11</v>
      </c>
    </row>
    <row r="12" spans="1:11" ht="16.149999999999999" customHeight="1">
      <c r="A12" s="2"/>
      <c r="B12" s="2"/>
      <c r="C12" s="23"/>
      <c r="D12" s="23"/>
      <c r="E12" s="27"/>
      <c r="F12" s="14"/>
      <c r="G12" s="20"/>
      <c r="H12" s="14"/>
      <c r="I12" s="27"/>
      <c r="J12" s="14"/>
      <c r="K12" s="20"/>
    </row>
    <row r="13" spans="1:11" ht="16.149999999999999" customHeight="1">
      <c r="A13" s="2" t="s">
        <v>12</v>
      </c>
      <c r="B13" s="2"/>
      <c r="C13" s="3"/>
      <c r="D13" s="3"/>
      <c r="E13" s="28"/>
      <c r="F13" s="29"/>
      <c r="G13" s="29"/>
      <c r="H13" s="29"/>
      <c r="I13" s="30"/>
      <c r="J13" s="29"/>
      <c r="K13" s="31"/>
    </row>
    <row r="14" spans="1:11" ht="16.149999999999999" customHeight="1">
      <c r="A14" s="2"/>
      <c r="B14" s="2"/>
      <c r="C14" s="3"/>
      <c r="D14" s="3"/>
      <c r="E14" s="28"/>
      <c r="F14" s="29"/>
      <c r="G14" s="29"/>
      <c r="H14" s="29"/>
      <c r="I14" s="30"/>
      <c r="J14" s="29"/>
      <c r="K14" s="31"/>
    </row>
    <row r="15" spans="1:11" ht="16.149999999999999" customHeight="1">
      <c r="A15" s="2" t="s">
        <v>13</v>
      </c>
      <c r="B15" s="6"/>
      <c r="C15" s="3"/>
      <c r="D15" s="3"/>
      <c r="E15" s="28"/>
      <c r="F15" s="29"/>
      <c r="G15" s="29"/>
      <c r="H15" s="29"/>
      <c r="I15" s="30"/>
      <c r="J15" s="29"/>
      <c r="K15" s="31"/>
    </row>
    <row r="16" spans="1:11" ht="16.149999999999999" customHeight="1">
      <c r="A16" s="6"/>
      <c r="B16" s="2"/>
      <c r="C16" s="3"/>
      <c r="D16" s="3"/>
      <c r="E16" s="28"/>
      <c r="F16" s="29"/>
      <c r="G16" s="29"/>
      <c r="H16" s="29"/>
      <c r="I16" s="30"/>
      <c r="J16" s="29"/>
      <c r="K16" s="31"/>
    </row>
    <row r="17" spans="1:11" ht="16.149999999999999" customHeight="1">
      <c r="A17" s="6" t="s">
        <v>14</v>
      </c>
      <c r="B17" s="6"/>
      <c r="C17" s="3"/>
      <c r="D17" s="3"/>
      <c r="E17" s="32">
        <v>596094</v>
      </c>
      <c r="F17" s="33"/>
      <c r="G17" s="18">
        <v>360642</v>
      </c>
      <c r="H17" s="33"/>
      <c r="I17" s="32">
        <v>188734</v>
      </c>
      <c r="J17" s="33"/>
      <c r="K17" s="18">
        <v>131134</v>
      </c>
    </row>
    <row r="18" spans="1:11" ht="16.149999999999999" customHeight="1">
      <c r="A18" s="6" t="s">
        <v>15</v>
      </c>
      <c r="B18" s="6"/>
      <c r="C18" s="3"/>
      <c r="D18" s="3"/>
      <c r="E18" s="32">
        <v>1108</v>
      </c>
      <c r="F18" s="33"/>
      <c r="G18" s="18">
        <v>6218</v>
      </c>
      <c r="H18" s="33"/>
      <c r="I18" s="32">
        <v>1108</v>
      </c>
      <c r="J18" s="33"/>
      <c r="K18" s="18">
        <v>6218</v>
      </c>
    </row>
    <row r="19" spans="1:11" ht="16.149999999999999" customHeight="1">
      <c r="A19" s="6" t="s">
        <v>16</v>
      </c>
      <c r="B19" s="6"/>
      <c r="C19" s="3"/>
      <c r="D19" s="3"/>
      <c r="E19" s="32">
        <v>468</v>
      </c>
      <c r="F19" s="33"/>
      <c r="G19" s="18">
        <v>468</v>
      </c>
      <c r="H19" s="33"/>
      <c r="I19" s="32">
        <v>468</v>
      </c>
      <c r="J19" s="33"/>
      <c r="K19" s="18">
        <v>468</v>
      </c>
    </row>
    <row r="20" spans="1:11" ht="16.149999999999999" customHeight="1">
      <c r="A20" s="6" t="s">
        <v>205</v>
      </c>
      <c r="B20" s="6"/>
      <c r="C20" s="3"/>
      <c r="D20" s="3"/>
      <c r="E20" s="32"/>
      <c r="F20" s="33"/>
      <c r="G20" s="18"/>
      <c r="H20" s="33"/>
      <c r="I20" s="32"/>
      <c r="J20" s="33"/>
      <c r="K20" s="18"/>
    </row>
    <row r="21" spans="1:11" ht="16.149999999999999" customHeight="1">
      <c r="A21" s="6"/>
      <c r="B21" s="6" t="s">
        <v>206</v>
      </c>
      <c r="C21" s="3">
        <v>6</v>
      </c>
      <c r="D21" s="3"/>
      <c r="E21" s="32">
        <v>2018</v>
      </c>
      <c r="F21" s="33"/>
      <c r="G21" s="18">
        <v>2007</v>
      </c>
      <c r="H21" s="33"/>
      <c r="I21" s="32" t="s">
        <v>157</v>
      </c>
      <c r="J21" s="33"/>
      <c r="K21" s="18">
        <v>0</v>
      </c>
    </row>
    <row r="22" spans="1:11" ht="16.149999999999999" customHeight="1">
      <c r="A22" s="6" t="s">
        <v>17</v>
      </c>
      <c r="B22" s="6"/>
      <c r="C22" s="3">
        <v>7</v>
      </c>
      <c r="D22" s="3"/>
      <c r="E22" s="32">
        <v>540702</v>
      </c>
      <c r="F22" s="33"/>
      <c r="G22" s="18">
        <v>400797</v>
      </c>
      <c r="H22" s="33"/>
      <c r="I22" s="32">
        <v>440050</v>
      </c>
      <c r="J22" s="33"/>
      <c r="K22" s="18">
        <v>317779</v>
      </c>
    </row>
    <row r="23" spans="1:11" ht="16.149999999999999" customHeight="1">
      <c r="A23" s="6" t="s">
        <v>18</v>
      </c>
      <c r="B23" s="6"/>
      <c r="C23" s="3">
        <v>13.3</v>
      </c>
      <c r="D23" s="3"/>
      <c r="E23" s="32" t="s">
        <v>157</v>
      </c>
      <c r="F23" s="33"/>
      <c r="G23" s="18">
        <v>0</v>
      </c>
      <c r="H23" s="33"/>
      <c r="I23" s="32">
        <v>71090</v>
      </c>
      <c r="J23" s="33"/>
      <c r="K23" s="18">
        <v>76690</v>
      </c>
    </row>
    <row r="24" spans="1:11" ht="16.149999999999999" customHeight="1">
      <c r="A24" s="6" t="s">
        <v>19</v>
      </c>
      <c r="B24" s="6"/>
      <c r="C24" s="3"/>
      <c r="D24" s="3"/>
      <c r="E24" s="32">
        <v>33770</v>
      </c>
      <c r="F24" s="33"/>
      <c r="G24" s="18">
        <v>31190</v>
      </c>
      <c r="H24" s="33"/>
      <c r="I24" s="32">
        <v>191</v>
      </c>
      <c r="J24" s="33"/>
      <c r="K24" s="18">
        <v>0</v>
      </c>
    </row>
    <row r="25" spans="1:11" ht="16.149999999999999" customHeight="1">
      <c r="A25" s="6" t="s">
        <v>20</v>
      </c>
      <c r="B25" s="6"/>
      <c r="C25" s="3"/>
      <c r="D25" s="3"/>
      <c r="E25" s="32">
        <v>27133</v>
      </c>
      <c r="F25" s="33"/>
      <c r="G25" s="18">
        <v>38221</v>
      </c>
      <c r="H25" s="33"/>
      <c r="I25" s="32">
        <v>6887</v>
      </c>
      <c r="J25" s="33"/>
      <c r="K25" s="18">
        <v>0</v>
      </c>
    </row>
    <row r="26" spans="1:11" ht="16.149999999999999" customHeight="1">
      <c r="A26" s="6" t="s">
        <v>21</v>
      </c>
      <c r="B26" s="6"/>
      <c r="C26" s="3"/>
      <c r="D26" s="3"/>
      <c r="E26" s="32">
        <v>758272</v>
      </c>
      <c r="F26" s="33"/>
      <c r="G26" s="18">
        <v>652434</v>
      </c>
      <c r="H26" s="33"/>
      <c r="I26" s="32">
        <v>415</v>
      </c>
      <c r="J26" s="33"/>
      <c r="K26" s="18">
        <v>505</v>
      </c>
    </row>
    <row r="27" spans="1:11" ht="16.149999999999999" customHeight="1">
      <c r="A27" s="6" t="s">
        <v>22</v>
      </c>
      <c r="B27" s="6"/>
      <c r="C27" s="3"/>
      <c r="D27" s="3"/>
      <c r="E27" s="34">
        <v>7933</v>
      </c>
      <c r="F27" s="33"/>
      <c r="G27" s="35">
        <v>266707</v>
      </c>
      <c r="H27" s="33"/>
      <c r="I27" s="34">
        <v>7772</v>
      </c>
      <c r="J27" s="33"/>
      <c r="K27" s="35">
        <v>126786</v>
      </c>
    </row>
    <row r="28" spans="1:11" ht="16.149999999999999" customHeight="1">
      <c r="A28" s="2"/>
      <c r="B28" s="2"/>
      <c r="C28" s="3"/>
      <c r="D28" s="3"/>
      <c r="E28" s="28"/>
      <c r="F28" s="29"/>
      <c r="G28" s="29"/>
      <c r="H28" s="29"/>
      <c r="I28" s="30"/>
      <c r="J28" s="29"/>
      <c r="K28" s="31"/>
    </row>
    <row r="29" spans="1:11" ht="16.149999999999999" customHeight="1">
      <c r="A29" s="1" t="s">
        <v>23</v>
      </c>
      <c r="B29" s="1"/>
      <c r="C29" s="3"/>
      <c r="D29" s="3"/>
      <c r="E29" s="36">
        <f>SUM(E16:E28)</f>
        <v>1967498</v>
      </c>
      <c r="F29" s="29"/>
      <c r="G29" s="37">
        <f>SUM(G16:G28)</f>
        <v>1758684</v>
      </c>
      <c r="H29" s="29"/>
      <c r="I29" s="36">
        <f>SUM(I17:I28)</f>
        <v>716715</v>
      </c>
      <c r="J29" s="29"/>
      <c r="K29" s="37">
        <f>SUM(K17:K28)</f>
        <v>659580</v>
      </c>
    </row>
    <row r="30" spans="1:11" ht="16.149999999999999" customHeight="1">
      <c r="A30" s="6"/>
      <c r="B30" s="6"/>
      <c r="C30" s="3"/>
      <c r="D30" s="3"/>
      <c r="E30" s="28"/>
      <c r="F30" s="29"/>
      <c r="G30" s="29"/>
      <c r="H30" s="29"/>
      <c r="I30" s="38"/>
      <c r="J30" s="29"/>
      <c r="K30" s="39"/>
    </row>
    <row r="31" spans="1:11" ht="16.149999999999999" customHeight="1">
      <c r="A31" s="1" t="s">
        <v>24</v>
      </c>
      <c r="B31" s="1"/>
      <c r="C31" s="3"/>
      <c r="D31" s="3"/>
      <c r="E31" s="28"/>
      <c r="F31" s="29"/>
      <c r="G31" s="29"/>
      <c r="H31" s="29"/>
      <c r="I31" s="30"/>
      <c r="J31" s="29"/>
      <c r="K31" s="31"/>
    </row>
    <row r="32" spans="1:11" ht="16.149999999999999" customHeight="1">
      <c r="A32" s="1"/>
      <c r="B32" s="1"/>
      <c r="C32" s="3"/>
      <c r="D32" s="3"/>
      <c r="E32" s="28"/>
      <c r="F32" s="29"/>
      <c r="G32" s="29"/>
      <c r="H32" s="29"/>
      <c r="I32" s="30"/>
      <c r="J32" s="29"/>
      <c r="K32" s="31"/>
    </row>
    <row r="33" spans="1:11" ht="16.149999999999999" customHeight="1">
      <c r="A33" s="6" t="s">
        <v>25</v>
      </c>
      <c r="B33" s="6"/>
      <c r="C33" s="40"/>
      <c r="D33" s="3"/>
      <c r="E33" s="32">
        <v>54486</v>
      </c>
      <c r="F33" s="41"/>
      <c r="G33" s="18">
        <v>51351</v>
      </c>
      <c r="H33" s="33"/>
      <c r="I33" s="32">
        <v>12450</v>
      </c>
      <c r="J33" s="33"/>
      <c r="K33" s="18">
        <v>1050</v>
      </c>
    </row>
    <row r="34" spans="1:11" ht="16.149999999999999" customHeight="1">
      <c r="A34" s="6" t="s">
        <v>26</v>
      </c>
      <c r="B34" s="6"/>
      <c r="C34" s="3">
        <v>13.3</v>
      </c>
      <c r="D34" s="3"/>
      <c r="E34" s="32" t="s">
        <v>157</v>
      </c>
      <c r="F34" s="41"/>
      <c r="G34" s="18">
        <v>0</v>
      </c>
      <c r="H34" s="33"/>
      <c r="I34" s="32">
        <v>5041710</v>
      </c>
      <c r="J34" s="33"/>
      <c r="K34" s="18">
        <v>5829245</v>
      </c>
    </row>
    <row r="35" spans="1:11" ht="16.149999999999999" customHeight="1">
      <c r="A35" s="42" t="s">
        <v>27</v>
      </c>
      <c r="B35" s="42"/>
      <c r="C35" s="3">
        <v>13.2</v>
      </c>
      <c r="D35" s="3"/>
      <c r="E35" s="32" t="s">
        <v>157</v>
      </c>
      <c r="F35" s="41"/>
      <c r="G35" s="18">
        <v>0</v>
      </c>
      <c r="H35" s="33"/>
      <c r="I35" s="32">
        <v>404410</v>
      </c>
      <c r="J35" s="33"/>
      <c r="K35" s="18">
        <v>404410</v>
      </c>
    </row>
    <row r="36" spans="1:11" ht="16.149999999999999" customHeight="1">
      <c r="A36" s="6" t="s">
        <v>28</v>
      </c>
      <c r="B36" s="2"/>
      <c r="C36" s="43">
        <v>8.1</v>
      </c>
      <c r="D36" s="3"/>
      <c r="E36" s="32" t="s">
        <v>157</v>
      </c>
      <c r="F36" s="41"/>
      <c r="G36" s="18">
        <v>0</v>
      </c>
      <c r="H36" s="41"/>
      <c r="I36" s="32">
        <v>2339150</v>
      </c>
      <c r="J36" s="41"/>
      <c r="K36" s="18">
        <v>2339150</v>
      </c>
    </row>
    <row r="37" spans="1:11" ht="16.149999999999999" customHeight="1">
      <c r="A37" s="6" t="s">
        <v>29</v>
      </c>
      <c r="B37" s="2"/>
      <c r="C37" s="43">
        <v>8.1999999999999993</v>
      </c>
      <c r="D37" s="3"/>
      <c r="E37" s="32">
        <v>2133091</v>
      </c>
      <c r="F37" s="41"/>
      <c r="G37" s="18">
        <v>2095059</v>
      </c>
      <c r="H37" s="41"/>
      <c r="I37" s="32">
        <v>350000</v>
      </c>
      <c r="J37" s="41"/>
      <c r="K37" s="18">
        <v>350000</v>
      </c>
    </row>
    <row r="38" spans="1:11" ht="16.149999999999999" customHeight="1">
      <c r="A38" s="6" t="s">
        <v>30</v>
      </c>
      <c r="B38" s="42"/>
      <c r="C38" s="40"/>
      <c r="D38" s="3"/>
      <c r="E38" s="32">
        <v>100491</v>
      </c>
      <c r="F38" s="41"/>
      <c r="G38" s="18">
        <v>100969</v>
      </c>
      <c r="H38" s="41"/>
      <c r="I38" s="32">
        <v>89978</v>
      </c>
      <c r="J38" s="41"/>
      <c r="K38" s="18">
        <v>89978</v>
      </c>
    </row>
    <row r="39" spans="1:11" ht="16.149999999999999" customHeight="1">
      <c r="A39" s="6" t="s">
        <v>31</v>
      </c>
      <c r="B39" s="42"/>
      <c r="C39" s="3">
        <v>9</v>
      </c>
      <c r="D39" s="3"/>
      <c r="E39" s="32">
        <v>12565628</v>
      </c>
      <c r="F39" s="41"/>
      <c r="G39" s="18">
        <v>11362225</v>
      </c>
      <c r="H39" s="41"/>
      <c r="I39" s="44">
        <v>92821</v>
      </c>
      <c r="J39" s="41"/>
      <c r="K39" s="45">
        <v>83177</v>
      </c>
    </row>
    <row r="40" spans="1:11" ht="16.149999999999999" customHeight="1">
      <c r="A40" s="6" t="s">
        <v>32</v>
      </c>
      <c r="B40" s="42"/>
      <c r="C40" s="3">
        <v>9</v>
      </c>
      <c r="D40" s="3"/>
      <c r="E40" s="32">
        <v>186905</v>
      </c>
      <c r="F40" s="41"/>
      <c r="G40" s="18">
        <v>180708</v>
      </c>
      <c r="H40" s="41"/>
      <c r="I40" s="44">
        <v>18306</v>
      </c>
      <c r="J40" s="41"/>
      <c r="K40" s="45">
        <v>15234</v>
      </c>
    </row>
    <row r="41" spans="1:11" ht="16.149999999999999" customHeight="1">
      <c r="A41" s="6" t="s">
        <v>33</v>
      </c>
      <c r="B41" s="42"/>
      <c r="C41" s="3"/>
      <c r="D41" s="3"/>
      <c r="E41" s="32">
        <v>94133</v>
      </c>
      <c r="F41" s="41"/>
      <c r="G41" s="18">
        <v>96671</v>
      </c>
      <c r="H41" s="41"/>
      <c r="I41" s="32" t="s">
        <v>157</v>
      </c>
      <c r="J41" s="41"/>
      <c r="K41" s="18">
        <v>0</v>
      </c>
    </row>
    <row r="42" spans="1:11" ht="16.149999999999999" customHeight="1">
      <c r="A42" s="6" t="s">
        <v>34</v>
      </c>
      <c r="B42" s="42"/>
      <c r="C42" s="3">
        <v>9</v>
      </c>
      <c r="D42" s="3"/>
      <c r="E42" s="32">
        <v>4573071</v>
      </c>
      <c r="F42" s="41"/>
      <c r="G42" s="18">
        <v>4795601</v>
      </c>
      <c r="H42" s="41"/>
      <c r="I42" s="32">
        <v>1199</v>
      </c>
      <c r="J42" s="41"/>
      <c r="K42" s="18">
        <v>1727</v>
      </c>
    </row>
    <row r="43" spans="1:11" ht="16.149999999999999" customHeight="1">
      <c r="A43" s="6" t="s">
        <v>35</v>
      </c>
      <c r="B43" s="2"/>
      <c r="C43" s="3"/>
      <c r="D43" s="3"/>
      <c r="E43" s="32">
        <v>22533</v>
      </c>
      <c r="F43" s="41"/>
      <c r="G43" s="18">
        <v>22025</v>
      </c>
      <c r="H43" s="41"/>
      <c r="I43" s="32" t="s">
        <v>157</v>
      </c>
      <c r="J43" s="41"/>
      <c r="K43" s="18">
        <v>0</v>
      </c>
    </row>
    <row r="44" spans="1:11" ht="16.149999999999999" customHeight="1">
      <c r="A44" s="6" t="s">
        <v>36</v>
      </c>
      <c r="B44" s="2"/>
      <c r="C44" s="3"/>
      <c r="D44" s="3"/>
      <c r="E44" s="46">
        <v>84898</v>
      </c>
      <c r="F44" s="41"/>
      <c r="G44" s="47">
        <v>46745</v>
      </c>
      <c r="H44" s="41"/>
      <c r="I44" s="46">
        <v>53488</v>
      </c>
      <c r="J44" s="41"/>
      <c r="K44" s="47">
        <v>27766</v>
      </c>
    </row>
    <row r="45" spans="1:11" ht="16.149999999999999" customHeight="1">
      <c r="A45" s="6"/>
      <c r="B45" s="2"/>
      <c r="C45" s="3"/>
      <c r="D45" s="3"/>
      <c r="E45" s="28"/>
      <c r="F45" s="29"/>
      <c r="G45" s="29"/>
      <c r="H45" s="29"/>
      <c r="I45" s="30"/>
      <c r="J45" s="29"/>
      <c r="K45" s="31"/>
    </row>
    <row r="46" spans="1:11" ht="16.149999999999999" customHeight="1">
      <c r="A46" s="2" t="s">
        <v>37</v>
      </c>
      <c r="B46" s="2"/>
      <c r="C46" s="3"/>
      <c r="D46" s="3"/>
      <c r="E46" s="36">
        <f>SUM(E33:E45)</f>
        <v>19815236</v>
      </c>
      <c r="F46" s="29"/>
      <c r="G46" s="37">
        <f>SUM(G33:G45)</f>
        <v>18751354</v>
      </c>
      <c r="H46" s="29"/>
      <c r="I46" s="36">
        <f>SUM(I33:I45)</f>
        <v>8403512</v>
      </c>
      <c r="J46" s="29"/>
      <c r="K46" s="37">
        <f>SUM(K33:K45)</f>
        <v>9141737</v>
      </c>
    </row>
    <row r="47" spans="1:11" ht="16.149999999999999" customHeight="1">
      <c r="A47" s="6"/>
      <c r="B47" s="2"/>
      <c r="C47" s="3"/>
      <c r="D47" s="3"/>
      <c r="E47" s="28"/>
      <c r="F47" s="29"/>
      <c r="G47" s="29"/>
      <c r="H47" s="29"/>
      <c r="I47" s="30"/>
      <c r="J47" s="29"/>
      <c r="K47" s="31"/>
    </row>
    <row r="48" spans="1:11" ht="16.149999999999999" customHeight="1" thickBot="1">
      <c r="A48" s="2" t="s">
        <v>38</v>
      </c>
      <c r="B48" s="2"/>
      <c r="C48" s="3"/>
      <c r="D48" s="3"/>
      <c r="E48" s="48">
        <f>SUM(E29,E46)</f>
        <v>21782734</v>
      </c>
      <c r="F48" s="39"/>
      <c r="G48" s="49">
        <f>SUM(G29,G46)</f>
        <v>20510038</v>
      </c>
      <c r="H48" s="39"/>
      <c r="I48" s="48">
        <f>SUM(I29,I46)</f>
        <v>9120227</v>
      </c>
      <c r="J48" s="39"/>
      <c r="K48" s="49">
        <f>SUM(K29,K46)</f>
        <v>9801317</v>
      </c>
    </row>
    <row r="49" spans="1:11" ht="16.149999999999999" customHeight="1" thickTop="1">
      <c r="A49" s="2"/>
      <c r="B49" s="2"/>
      <c r="C49" s="3"/>
      <c r="D49" s="3"/>
      <c r="E49" s="39"/>
      <c r="F49" s="39"/>
      <c r="G49" s="39"/>
      <c r="H49" s="39"/>
      <c r="I49" s="39"/>
      <c r="J49" s="39"/>
      <c r="K49" s="39"/>
    </row>
    <row r="50" spans="1:11" ht="16.149999999999999" customHeight="1">
      <c r="A50" s="2"/>
      <c r="B50" s="2"/>
      <c r="C50" s="3"/>
      <c r="D50" s="3"/>
      <c r="E50" s="39"/>
      <c r="F50" s="39"/>
      <c r="G50" s="39"/>
      <c r="H50" s="39"/>
      <c r="I50" s="39"/>
      <c r="J50" s="39"/>
      <c r="K50" s="39"/>
    </row>
    <row r="51" spans="1:11" ht="11.25" customHeight="1">
      <c r="A51" s="2"/>
      <c r="B51" s="2"/>
      <c r="C51" s="3"/>
      <c r="D51" s="3"/>
      <c r="E51" s="39"/>
      <c r="F51" s="39"/>
      <c r="G51" s="39"/>
      <c r="H51" s="39"/>
      <c r="I51" s="39"/>
      <c r="J51" s="39"/>
      <c r="K51" s="39"/>
    </row>
    <row r="52" spans="1:11" ht="16.149999999999999" customHeight="1">
      <c r="A52" s="236" t="s">
        <v>39</v>
      </c>
      <c r="B52" s="236"/>
      <c r="C52" s="236"/>
      <c r="D52" s="236"/>
      <c r="E52" s="236"/>
      <c r="F52" s="236"/>
      <c r="G52" s="236"/>
      <c r="H52" s="236"/>
      <c r="I52" s="236"/>
      <c r="J52" s="236"/>
      <c r="K52" s="236"/>
    </row>
    <row r="53" spans="1:11" ht="16.149999999999999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ht="11.2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ht="22.15" customHeight="1">
      <c r="A55" s="50" t="s">
        <v>40</v>
      </c>
      <c r="B55" s="50"/>
      <c r="C55" s="10"/>
      <c r="D55" s="50"/>
      <c r="E55" s="51"/>
      <c r="F55" s="51"/>
      <c r="G55" s="51"/>
      <c r="H55" s="51"/>
      <c r="I55" s="51"/>
      <c r="J55" s="51"/>
      <c r="K55" s="51"/>
    </row>
    <row r="56" spans="1:11" ht="16.5" customHeight="1">
      <c r="A56" s="1" t="s">
        <v>0</v>
      </c>
      <c r="B56" s="1"/>
      <c r="C56" s="3"/>
      <c r="D56" s="4"/>
      <c r="E56" s="5"/>
      <c r="F56" s="5"/>
      <c r="G56" s="5"/>
      <c r="H56" s="5"/>
      <c r="I56" s="52"/>
      <c r="J56" s="5"/>
      <c r="K56" s="52"/>
    </row>
    <row r="57" spans="1:11" ht="16.5" customHeight="1">
      <c r="A57" s="1" t="s">
        <v>41</v>
      </c>
      <c r="B57" s="1"/>
      <c r="C57" s="3"/>
      <c r="D57" s="4"/>
      <c r="E57" s="5"/>
      <c r="F57" s="5"/>
      <c r="G57" s="5"/>
      <c r="H57" s="5"/>
      <c r="I57" s="7"/>
      <c r="J57" s="5"/>
      <c r="K57" s="7"/>
    </row>
    <row r="58" spans="1:11" ht="16.5" customHeight="1">
      <c r="A58" s="8" t="str">
        <f>A3</f>
        <v>As at 30 June 2023</v>
      </c>
      <c r="B58" s="9"/>
      <c r="C58" s="10"/>
      <c r="D58" s="11"/>
      <c r="E58" s="12"/>
      <c r="F58" s="12"/>
      <c r="G58" s="12"/>
      <c r="H58" s="12"/>
      <c r="I58" s="12"/>
      <c r="J58" s="12"/>
      <c r="K58" s="12"/>
    </row>
    <row r="59" spans="1:11" ht="16.5" customHeight="1">
      <c r="A59" s="1"/>
      <c r="B59" s="2"/>
      <c r="C59" s="3"/>
      <c r="D59" s="4"/>
      <c r="E59" s="5"/>
      <c r="F59" s="5"/>
      <c r="G59" s="5"/>
      <c r="H59" s="5"/>
      <c r="I59" s="5"/>
      <c r="J59" s="5"/>
      <c r="K59" s="5"/>
    </row>
    <row r="60" spans="1:11" ht="16.5" customHeight="1">
      <c r="A60" s="1"/>
      <c r="B60" s="1"/>
      <c r="C60" s="3"/>
      <c r="D60" s="4"/>
      <c r="E60" s="5"/>
      <c r="F60" s="5"/>
      <c r="G60" s="5"/>
      <c r="H60" s="5"/>
      <c r="I60" s="5"/>
      <c r="J60" s="5"/>
      <c r="K60" s="5"/>
    </row>
    <row r="61" spans="1:11" ht="16.5" customHeight="1">
      <c r="A61" s="1"/>
      <c r="B61" s="1"/>
      <c r="C61" s="3"/>
      <c r="D61" s="4"/>
      <c r="E61" s="234" t="s">
        <v>2</v>
      </c>
      <c r="F61" s="234"/>
      <c r="G61" s="234"/>
      <c r="H61" s="14"/>
      <c r="I61" s="234" t="s">
        <v>3</v>
      </c>
      <c r="J61" s="234"/>
      <c r="K61" s="234"/>
    </row>
    <row r="62" spans="1:11" ht="16.5" customHeight="1">
      <c r="A62" s="1"/>
      <c r="B62" s="1"/>
      <c r="C62" s="3"/>
      <c r="D62" s="4"/>
      <c r="E62" s="235" t="s">
        <v>4</v>
      </c>
      <c r="F62" s="235"/>
      <c r="G62" s="235"/>
      <c r="H62" s="14"/>
      <c r="I62" s="235" t="s">
        <v>4</v>
      </c>
      <c r="J62" s="235"/>
      <c r="K62" s="235"/>
    </row>
    <row r="63" spans="1:11" ht="16.5" customHeight="1">
      <c r="A63" s="1"/>
      <c r="B63" s="1"/>
      <c r="C63" s="6"/>
      <c r="D63" s="6"/>
      <c r="E63" s="15" t="s">
        <v>5</v>
      </c>
      <c r="F63" s="87"/>
      <c r="G63" s="15" t="s">
        <v>6</v>
      </c>
      <c r="H63" s="16"/>
      <c r="I63" s="15" t="s">
        <v>5</v>
      </c>
      <c r="J63" s="87"/>
      <c r="K63" s="15" t="s">
        <v>6</v>
      </c>
    </row>
    <row r="64" spans="1:11" ht="16.5" customHeight="1">
      <c r="A64" s="1"/>
      <c r="B64" s="1"/>
      <c r="C64" s="6"/>
      <c r="D64" s="6"/>
      <c r="E64" s="17" t="s">
        <v>7</v>
      </c>
      <c r="F64" s="15"/>
      <c r="G64" s="15" t="s">
        <v>8</v>
      </c>
      <c r="H64" s="16"/>
      <c r="I64" s="17" t="s">
        <v>7</v>
      </c>
      <c r="J64" s="15"/>
      <c r="K64" s="15" t="s">
        <v>8</v>
      </c>
    </row>
    <row r="65" spans="1:11" ht="16.5" customHeight="1">
      <c r="A65" s="2"/>
      <c r="B65" s="2"/>
      <c r="C65" s="19"/>
      <c r="D65" s="19"/>
      <c r="E65" s="20" t="s">
        <v>199</v>
      </c>
      <c r="F65" s="21"/>
      <c r="G65" s="20" t="s">
        <v>9</v>
      </c>
      <c r="H65" s="21"/>
      <c r="I65" s="20" t="s">
        <v>199</v>
      </c>
      <c r="J65" s="21"/>
      <c r="K65" s="20" t="s">
        <v>9</v>
      </c>
    </row>
    <row r="66" spans="1:11" ht="16.5" customHeight="1">
      <c r="A66" s="2"/>
      <c r="B66" s="2"/>
      <c r="C66" s="22" t="s">
        <v>10</v>
      </c>
      <c r="D66" s="23"/>
      <c r="E66" s="24" t="s">
        <v>11</v>
      </c>
      <c r="F66" s="25"/>
      <c r="G66" s="24" t="s">
        <v>11</v>
      </c>
      <c r="H66" s="26"/>
      <c r="I66" s="24" t="s">
        <v>11</v>
      </c>
      <c r="J66" s="25"/>
      <c r="K66" s="24" t="s">
        <v>11</v>
      </c>
    </row>
    <row r="67" spans="1:11" ht="16.5" customHeight="1">
      <c r="A67" s="1" t="s">
        <v>42</v>
      </c>
      <c r="B67" s="1"/>
      <c r="C67" s="3"/>
      <c r="D67" s="3"/>
      <c r="E67" s="28"/>
      <c r="F67" s="29"/>
      <c r="G67" s="29"/>
      <c r="H67" s="29"/>
      <c r="I67" s="38"/>
      <c r="J67" s="29"/>
      <c r="K67" s="39"/>
    </row>
    <row r="68" spans="1:11" ht="16.5" customHeight="1">
      <c r="A68" s="2"/>
      <c r="B68" s="2"/>
      <c r="C68" s="3"/>
      <c r="D68" s="3"/>
      <c r="E68" s="28"/>
      <c r="F68" s="29"/>
      <c r="G68" s="29"/>
      <c r="H68" s="29"/>
      <c r="I68" s="30"/>
      <c r="J68" s="29"/>
      <c r="K68" s="31"/>
    </row>
    <row r="69" spans="1:11" ht="16.5" customHeight="1">
      <c r="A69" s="2" t="s">
        <v>43</v>
      </c>
      <c r="B69" s="2"/>
      <c r="C69" s="3"/>
      <c r="D69" s="3"/>
      <c r="E69" s="28"/>
      <c r="F69" s="29"/>
      <c r="G69" s="29"/>
      <c r="H69" s="29"/>
      <c r="I69" s="30"/>
      <c r="J69" s="29"/>
      <c r="K69" s="31"/>
    </row>
    <row r="70" spans="1:11" ht="16.5" customHeight="1">
      <c r="A70" s="2"/>
      <c r="B70" s="2"/>
      <c r="C70" s="3"/>
      <c r="D70" s="3"/>
      <c r="E70" s="28"/>
      <c r="F70" s="29"/>
      <c r="G70" s="29"/>
      <c r="H70" s="29"/>
      <c r="I70" s="30"/>
      <c r="J70" s="29"/>
      <c r="K70" s="31"/>
    </row>
    <row r="71" spans="1:11" ht="16.5" customHeight="1">
      <c r="A71" s="6" t="s">
        <v>44</v>
      </c>
      <c r="B71" s="6"/>
      <c r="C71" s="3">
        <v>10.1</v>
      </c>
      <c r="D71" s="6"/>
      <c r="E71" s="32">
        <v>345000</v>
      </c>
      <c r="F71" s="41"/>
      <c r="G71" s="54">
        <v>824800</v>
      </c>
      <c r="H71" s="41"/>
      <c r="I71" s="32">
        <v>345000</v>
      </c>
      <c r="J71" s="41"/>
      <c r="K71" s="18">
        <v>824800</v>
      </c>
    </row>
    <row r="72" spans="1:11" ht="16.5" customHeight="1">
      <c r="A72" s="6" t="s">
        <v>213</v>
      </c>
      <c r="B72" s="6"/>
      <c r="C72" s="3"/>
      <c r="D72" s="3"/>
      <c r="E72" s="32">
        <v>1166126</v>
      </c>
      <c r="F72" s="41"/>
      <c r="G72" s="18">
        <v>170203</v>
      </c>
      <c r="H72" s="33"/>
      <c r="I72" s="32">
        <v>72822</v>
      </c>
      <c r="J72" s="33"/>
      <c r="K72" s="18">
        <v>54699</v>
      </c>
    </row>
    <row r="73" spans="1:11" ht="16.5" customHeight="1">
      <c r="A73" s="6" t="s">
        <v>45</v>
      </c>
      <c r="B73" s="6"/>
      <c r="C73" s="3"/>
      <c r="D73" s="3"/>
      <c r="E73" s="32"/>
      <c r="F73" s="41"/>
      <c r="G73" s="18"/>
      <c r="H73" s="33"/>
      <c r="I73" s="32"/>
      <c r="J73" s="33"/>
      <c r="K73" s="18"/>
    </row>
    <row r="74" spans="1:11" ht="16.5" customHeight="1">
      <c r="A74" s="6"/>
      <c r="B74" s="6" t="s">
        <v>46</v>
      </c>
      <c r="C74" s="3"/>
      <c r="D74" s="3"/>
      <c r="E74" s="222">
        <v>913</v>
      </c>
      <c r="F74" s="41"/>
      <c r="G74" s="18">
        <v>890</v>
      </c>
      <c r="H74" s="33"/>
      <c r="I74" s="32" t="s">
        <v>157</v>
      </c>
      <c r="J74" s="33"/>
      <c r="K74" s="18">
        <v>0</v>
      </c>
    </row>
    <row r="75" spans="1:11" ht="16.5" customHeight="1">
      <c r="A75" s="6" t="s">
        <v>47</v>
      </c>
      <c r="B75" s="6"/>
      <c r="C75" s="3"/>
      <c r="D75" s="3"/>
      <c r="E75" s="32">
        <v>17195</v>
      </c>
      <c r="F75" s="41"/>
      <c r="G75" s="55">
        <v>16203</v>
      </c>
      <c r="H75" s="33"/>
      <c r="I75" s="32">
        <v>1965</v>
      </c>
      <c r="J75" s="33"/>
      <c r="K75" s="18">
        <v>3365</v>
      </c>
    </row>
    <row r="76" spans="1:11" ht="16.5" customHeight="1">
      <c r="A76" s="6" t="s">
        <v>48</v>
      </c>
      <c r="B76" s="6"/>
      <c r="C76" s="56">
        <v>10.199999999999999</v>
      </c>
      <c r="D76" s="3"/>
      <c r="E76" s="32">
        <v>511139</v>
      </c>
      <c r="F76" s="41"/>
      <c r="G76" s="18">
        <v>498841</v>
      </c>
      <c r="H76" s="33"/>
      <c r="I76" s="32">
        <v>276019</v>
      </c>
      <c r="J76" s="33"/>
      <c r="K76" s="18">
        <v>292704</v>
      </c>
    </row>
    <row r="77" spans="1:11" ht="16.5" customHeight="1">
      <c r="A77" s="6" t="s">
        <v>49</v>
      </c>
      <c r="B77" s="6"/>
      <c r="C77" s="56">
        <v>10.3</v>
      </c>
      <c r="D77" s="3"/>
      <c r="E77" s="32" t="s">
        <v>157</v>
      </c>
      <c r="F77" s="41"/>
      <c r="G77" s="18">
        <v>1099290</v>
      </c>
      <c r="H77" s="33"/>
      <c r="I77" s="32" t="s">
        <v>157</v>
      </c>
      <c r="J77" s="33"/>
      <c r="K77" s="18">
        <v>1099290</v>
      </c>
    </row>
    <row r="78" spans="1:11" ht="16.5" customHeight="1">
      <c r="A78" s="6" t="s">
        <v>50</v>
      </c>
      <c r="B78" s="6"/>
      <c r="C78" s="3"/>
      <c r="D78" s="3"/>
      <c r="E78" s="32">
        <v>12323</v>
      </c>
      <c r="F78" s="58"/>
      <c r="G78" s="18">
        <v>6408</v>
      </c>
      <c r="H78" s="33"/>
      <c r="I78" s="32" t="s">
        <v>157</v>
      </c>
      <c r="J78" s="33"/>
      <c r="K78" s="18">
        <v>0</v>
      </c>
    </row>
    <row r="79" spans="1:11" ht="16.5" customHeight="1">
      <c r="A79" s="6" t="s">
        <v>51</v>
      </c>
      <c r="B79" s="6"/>
      <c r="C79" s="56"/>
      <c r="D79" s="6"/>
      <c r="E79" s="34">
        <v>41268</v>
      </c>
      <c r="F79" s="41"/>
      <c r="G79" s="35">
        <v>34571</v>
      </c>
      <c r="H79" s="59"/>
      <c r="I79" s="34">
        <v>18629</v>
      </c>
      <c r="J79" s="59"/>
      <c r="K79" s="35">
        <v>11505</v>
      </c>
    </row>
    <row r="80" spans="1:11" ht="16.5" customHeight="1">
      <c r="A80" s="6"/>
      <c r="B80" s="6"/>
      <c r="C80" s="3"/>
      <c r="D80" s="3"/>
      <c r="E80" s="32"/>
      <c r="F80" s="41"/>
      <c r="G80" s="18"/>
      <c r="H80" s="41"/>
      <c r="I80" s="32"/>
      <c r="J80" s="41"/>
      <c r="K80" s="18"/>
    </row>
    <row r="81" spans="1:11" ht="16.5" customHeight="1">
      <c r="A81" s="2" t="s">
        <v>52</v>
      </c>
      <c r="B81" s="2"/>
      <c r="C81" s="3"/>
      <c r="D81" s="3"/>
      <c r="E81" s="36">
        <f>SUM(E71:F80)</f>
        <v>2093964</v>
      </c>
      <c r="F81" s="29"/>
      <c r="G81" s="37">
        <f>SUM(G71:G80)</f>
        <v>2651206</v>
      </c>
      <c r="H81" s="29"/>
      <c r="I81" s="36">
        <f>SUM(I71:I80)</f>
        <v>714435</v>
      </c>
      <c r="J81" s="29"/>
      <c r="K81" s="37">
        <f>SUM(K71:K80)</f>
        <v>2286363</v>
      </c>
    </row>
    <row r="82" spans="1:11" ht="16.5" customHeight="1">
      <c r="A82" s="2"/>
      <c r="B82" s="2"/>
      <c r="C82" s="3"/>
      <c r="D82" s="3"/>
      <c r="E82" s="30"/>
      <c r="F82" s="29"/>
      <c r="G82" s="31"/>
      <c r="H82" s="29"/>
      <c r="I82" s="30"/>
      <c r="J82" s="29"/>
      <c r="K82" s="31"/>
    </row>
    <row r="83" spans="1:11" ht="16.5" customHeight="1">
      <c r="A83" s="2" t="s">
        <v>53</v>
      </c>
      <c r="B83" s="1"/>
      <c r="C83" s="3"/>
      <c r="D83" s="3"/>
      <c r="E83" s="38"/>
      <c r="F83" s="29"/>
      <c r="G83" s="39"/>
      <c r="H83" s="29"/>
      <c r="I83" s="38"/>
      <c r="J83" s="29"/>
      <c r="K83" s="39"/>
    </row>
    <row r="84" spans="1:11" ht="16.5" customHeight="1">
      <c r="A84" s="2"/>
      <c r="B84" s="2"/>
      <c r="C84" s="3"/>
      <c r="D84" s="3"/>
      <c r="E84" s="28"/>
      <c r="F84" s="29"/>
      <c r="G84" s="29"/>
      <c r="H84" s="29"/>
      <c r="I84" s="30"/>
      <c r="J84" s="29"/>
      <c r="K84" s="31"/>
    </row>
    <row r="85" spans="1:11" ht="16.5" customHeight="1">
      <c r="A85" s="6" t="s">
        <v>54</v>
      </c>
      <c r="B85" s="6"/>
      <c r="C85" s="3"/>
      <c r="D85" s="3"/>
      <c r="E85" s="32">
        <v>23578</v>
      </c>
      <c r="F85" s="41"/>
      <c r="G85" s="18">
        <v>24044</v>
      </c>
      <c r="H85" s="33"/>
      <c r="I85" s="32" t="s">
        <v>157</v>
      </c>
      <c r="J85" s="33"/>
      <c r="K85" s="18">
        <v>0</v>
      </c>
    </row>
    <row r="86" spans="1:11" ht="16.5" customHeight="1">
      <c r="A86" s="6" t="s">
        <v>55</v>
      </c>
      <c r="B86" s="6"/>
      <c r="C86" s="3"/>
      <c r="D86" s="3"/>
      <c r="E86" s="32">
        <v>197178</v>
      </c>
      <c r="F86" s="41"/>
      <c r="G86" s="18">
        <v>192211</v>
      </c>
      <c r="H86" s="33"/>
      <c r="I86" s="32">
        <v>4870</v>
      </c>
      <c r="J86" s="33"/>
      <c r="K86" s="18">
        <v>2066</v>
      </c>
    </row>
    <row r="87" spans="1:11" ht="16.5" customHeight="1">
      <c r="A87" s="6" t="s">
        <v>56</v>
      </c>
      <c r="B87" s="6"/>
      <c r="C87" s="3">
        <v>10.199999999999999</v>
      </c>
      <c r="D87" s="3"/>
      <c r="E87" s="32">
        <v>9546494</v>
      </c>
      <c r="F87" s="41"/>
      <c r="G87" s="18">
        <v>8753066</v>
      </c>
      <c r="H87" s="33"/>
      <c r="I87" s="32">
        <v>1616569</v>
      </c>
      <c r="J87" s="33"/>
      <c r="K87" s="18">
        <v>1747229</v>
      </c>
    </row>
    <row r="88" spans="1:11" ht="16.5" customHeight="1">
      <c r="A88" s="6" t="s">
        <v>57</v>
      </c>
      <c r="B88" s="6"/>
      <c r="C88" s="3">
        <v>10.3</v>
      </c>
      <c r="D88" s="3"/>
      <c r="E88" s="32">
        <v>3532149</v>
      </c>
      <c r="F88" s="41"/>
      <c r="G88" s="18">
        <v>2334961</v>
      </c>
      <c r="H88" s="33"/>
      <c r="I88" s="32">
        <v>3532149</v>
      </c>
      <c r="J88" s="33"/>
      <c r="K88" s="18">
        <v>2334961</v>
      </c>
    </row>
    <row r="89" spans="1:11" ht="16.5" customHeight="1">
      <c r="A89" s="6" t="s">
        <v>58</v>
      </c>
      <c r="B89" s="6"/>
      <c r="C89" s="3"/>
      <c r="D89" s="3"/>
      <c r="E89" s="32">
        <v>22983</v>
      </c>
      <c r="F89" s="41"/>
      <c r="G89" s="18">
        <v>20519</v>
      </c>
      <c r="H89" s="33"/>
      <c r="I89" s="32">
        <v>22983</v>
      </c>
      <c r="J89" s="33"/>
      <c r="K89" s="18">
        <v>20519</v>
      </c>
    </row>
    <row r="90" spans="1:11" ht="16.5" customHeight="1">
      <c r="A90" s="6" t="s">
        <v>59</v>
      </c>
      <c r="B90" s="6"/>
      <c r="C90" s="3"/>
      <c r="D90" s="3"/>
      <c r="E90" s="32">
        <v>6011</v>
      </c>
      <c r="F90" s="41"/>
      <c r="G90" s="18">
        <v>5952</v>
      </c>
      <c r="H90" s="33"/>
      <c r="I90" s="32">
        <v>2830</v>
      </c>
      <c r="J90" s="33"/>
      <c r="K90" s="18">
        <v>2793</v>
      </c>
    </row>
    <row r="91" spans="1:11" ht="16.5" customHeight="1">
      <c r="A91" s="6" t="s">
        <v>60</v>
      </c>
      <c r="B91" s="42"/>
      <c r="C91" s="3"/>
      <c r="D91" s="3"/>
      <c r="E91" s="32">
        <v>84133</v>
      </c>
      <c r="F91" s="41"/>
      <c r="G91" s="18">
        <v>85273</v>
      </c>
      <c r="H91" s="33"/>
      <c r="I91" s="32">
        <v>5335</v>
      </c>
      <c r="J91" s="33"/>
      <c r="K91" s="18">
        <v>5111</v>
      </c>
    </row>
    <row r="92" spans="1:11" ht="16.5" customHeight="1">
      <c r="A92" s="6" t="s">
        <v>61</v>
      </c>
      <c r="B92" s="2"/>
      <c r="C92" s="3"/>
      <c r="D92" s="3"/>
      <c r="E92" s="34">
        <v>72</v>
      </c>
      <c r="F92" s="41"/>
      <c r="G92" s="35">
        <v>72</v>
      </c>
      <c r="H92" s="33"/>
      <c r="I92" s="34">
        <v>72</v>
      </c>
      <c r="J92" s="33"/>
      <c r="K92" s="35">
        <v>72</v>
      </c>
    </row>
    <row r="93" spans="1:11" ht="16.5" customHeight="1">
      <c r="A93" s="2"/>
      <c r="B93" s="2"/>
      <c r="C93" s="3"/>
      <c r="D93" s="3"/>
      <c r="E93" s="30"/>
      <c r="F93" s="29"/>
      <c r="G93" s="31"/>
      <c r="H93" s="29"/>
      <c r="I93" s="30"/>
      <c r="J93" s="29"/>
      <c r="K93" s="31"/>
    </row>
    <row r="94" spans="1:11" ht="16.5" customHeight="1">
      <c r="A94" s="2" t="s">
        <v>62</v>
      </c>
      <c r="B94" s="2"/>
      <c r="C94" s="3"/>
      <c r="D94" s="3"/>
      <c r="E94" s="36">
        <f>SUM(E85:E92)</f>
        <v>13412598</v>
      </c>
      <c r="F94" s="29"/>
      <c r="G94" s="37">
        <f>SUM(G85:G92)</f>
        <v>11416098</v>
      </c>
      <c r="H94" s="29"/>
      <c r="I94" s="36">
        <f>SUM(I85:I92)</f>
        <v>5184808</v>
      </c>
      <c r="J94" s="29"/>
      <c r="K94" s="37">
        <f>SUM(K85:K92)</f>
        <v>4112751</v>
      </c>
    </row>
    <row r="95" spans="1:11" ht="16.5" customHeight="1">
      <c r="A95" s="2"/>
      <c r="B95" s="2"/>
      <c r="C95" s="3"/>
      <c r="D95" s="3"/>
      <c r="E95" s="30"/>
      <c r="F95" s="29"/>
      <c r="G95" s="31"/>
      <c r="H95" s="29"/>
      <c r="I95" s="30"/>
      <c r="J95" s="29"/>
      <c r="K95" s="31"/>
    </row>
    <row r="96" spans="1:11" ht="16.5" customHeight="1">
      <c r="A96" s="2" t="s">
        <v>63</v>
      </c>
      <c r="B96" s="2"/>
      <c r="C96" s="61"/>
      <c r="D96" s="61"/>
      <c r="E96" s="36">
        <f>SUM(E81:E92)</f>
        <v>15506562</v>
      </c>
      <c r="F96" s="62"/>
      <c r="G96" s="37">
        <f>SUM(G81:G92)</f>
        <v>14067304</v>
      </c>
      <c r="H96" s="62"/>
      <c r="I96" s="36">
        <f>SUM(I81:I92)</f>
        <v>5899243</v>
      </c>
      <c r="J96" s="62"/>
      <c r="K96" s="37">
        <f>SUM(K81:K92)</f>
        <v>6399114</v>
      </c>
    </row>
    <row r="97" spans="1:11" ht="16.5" customHeight="1">
      <c r="A97" s="2"/>
      <c r="B97" s="2"/>
      <c r="C97" s="61"/>
      <c r="D97" s="61"/>
      <c r="E97" s="39"/>
      <c r="F97" s="62"/>
      <c r="G97" s="39"/>
      <c r="H97" s="62"/>
      <c r="I97" s="39"/>
      <c r="J97" s="62"/>
      <c r="K97" s="39"/>
    </row>
    <row r="98" spans="1:11" ht="16.5" customHeight="1">
      <c r="A98" s="2"/>
      <c r="B98" s="2"/>
      <c r="C98" s="61"/>
      <c r="D98" s="61"/>
      <c r="E98" s="39"/>
      <c r="F98" s="62"/>
      <c r="G98" s="39"/>
      <c r="H98" s="62"/>
      <c r="I98" s="39"/>
      <c r="J98" s="62"/>
      <c r="K98" s="39"/>
    </row>
    <row r="99" spans="1:11" ht="16.5" customHeight="1">
      <c r="A99" s="2"/>
      <c r="B99" s="2"/>
      <c r="C99" s="61"/>
      <c r="D99" s="61"/>
      <c r="E99" s="39"/>
      <c r="F99" s="62"/>
      <c r="G99" s="39"/>
      <c r="H99" s="62"/>
      <c r="I99" s="39"/>
      <c r="J99" s="62"/>
      <c r="K99" s="39"/>
    </row>
    <row r="100" spans="1:11" ht="16.5" customHeight="1">
      <c r="A100" s="2"/>
      <c r="B100" s="2"/>
      <c r="C100" s="61"/>
      <c r="D100" s="61"/>
      <c r="E100" s="39"/>
      <c r="F100" s="62"/>
      <c r="G100" s="39"/>
      <c r="H100" s="62"/>
      <c r="I100" s="39"/>
      <c r="J100" s="62"/>
      <c r="K100" s="39"/>
    </row>
    <row r="101" spans="1:11" ht="16.5" customHeight="1">
      <c r="A101" s="2"/>
      <c r="B101" s="2"/>
      <c r="C101" s="61"/>
      <c r="D101" s="61"/>
      <c r="E101" s="39"/>
      <c r="F101" s="62"/>
      <c r="G101" s="39"/>
      <c r="H101" s="62"/>
      <c r="I101" s="39"/>
      <c r="J101" s="62"/>
      <c r="K101" s="39"/>
    </row>
    <row r="102" spans="1:11" ht="16.5" customHeight="1">
      <c r="A102" s="2"/>
      <c r="B102" s="2"/>
      <c r="C102" s="61"/>
      <c r="D102" s="61"/>
      <c r="E102" s="39"/>
      <c r="F102" s="62"/>
      <c r="G102" s="39"/>
      <c r="H102" s="62"/>
      <c r="I102" s="39"/>
      <c r="J102" s="62"/>
      <c r="K102" s="39"/>
    </row>
    <row r="103" spans="1:11" ht="16.5" customHeight="1">
      <c r="A103" s="2"/>
      <c r="B103" s="2"/>
      <c r="C103" s="61"/>
      <c r="D103" s="61"/>
      <c r="E103" s="39"/>
      <c r="F103" s="62"/>
      <c r="G103" s="39"/>
      <c r="H103" s="62"/>
      <c r="I103" s="39"/>
      <c r="J103" s="62"/>
      <c r="K103" s="39"/>
    </row>
    <row r="104" spans="1:11" ht="16.5" customHeight="1">
      <c r="A104" s="2"/>
      <c r="B104" s="2"/>
      <c r="C104" s="61"/>
      <c r="D104" s="61"/>
      <c r="E104" s="39"/>
      <c r="F104" s="62"/>
      <c r="G104" s="39"/>
      <c r="H104" s="62"/>
      <c r="I104" s="39"/>
      <c r="J104" s="62"/>
      <c r="K104" s="39"/>
    </row>
    <row r="105" spans="1:11" ht="16.5" customHeight="1">
      <c r="A105" s="2"/>
      <c r="B105" s="2"/>
      <c r="C105" s="61"/>
      <c r="D105" s="61"/>
      <c r="E105" s="39"/>
      <c r="F105" s="62"/>
      <c r="G105" s="39"/>
      <c r="H105" s="62"/>
      <c r="I105" s="39"/>
      <c r="J105" s="62"/>
      <c r="K105" s="39"/>
    </row>
    <row r="106" spans="1:11" ht="16.5" customHeight="1">
      <c r="A106" s="2"/>
      <c r="B106" s="2"/>
      <c r="C106" s="61"/>
      <c r="D106" s="61"/>
      <c r="E106" s="39"/>
      <c r="F106" s="62"/>
      <c r="G106" s="39"/>
      <c r="H106" s="62"/>
      <c r="I106" s="39"/>
      <c r="J106" s="62"/>
      <c r="K106" s="39"/>
    </row>
    <row r="107" spans="1:11" ht="16.5" customHeight="1">
      <c r="A107" s="2"/>
      <c r="B107" s="2"/>
      <c r="C107" s="61"/>
      <c r="D107" s="61"/>
      <c r="E107" s="39"/>
      <c r="F107" s="62"/>
      <c r="G107" s="39"/>
      <c r="H107" s="62"/>
      <c r="I107" s="39"/>
      <c r="J107" s="62"/>
      <c r="K107" s="39"/>
    </row>
    <row r="108" spans="1:11" ht="22.15" customHeight="1">
      <c r="A108" s="63" t="str">
        <f>+A55</f>
        <v>The accompanying notes are an integral of these consolidated and separate financial statements.</v>
      </c>
      <c r="B108" s="63"/>
      <c r="C108" s="64"/>
      <c r="D108" s="64"/>
      <c r="E108" s="65"/>
      <c r="F108" s="66"/>
      <c r="G108" s="65"/>
      <c r="H108" s="66"/>
      <c r="I108" s="65"/>
      <c r="J108" s="66"/>
      <c r="K108" s="65"/>
    </row>
    <row r="109" spans="1:11" ht="16.5" customHeight="1">
      <c r="A109" s="1" t="s">
        <v>0</v>
      </c>
      <c r="B109" s="1"/>
      <c r="C109" s="3"/>
      <c r="D109" s="4"/>
      <c r="E109" s="5"/>
      <c r="F109" s="5"/>
      <c r="G109" s="5"/>
      <c r="H109" s="5"/>
      <c r="I109" s="52"/>
      <c r="J109" s="5"/>
      <c r="K109" s="52"/>
    </row>
    <row r="110" spans="1:11" ht="16.5" customHeight="1">
      <c r="A110" s="1" t="s">
        <v>41</v>
      </c>
      <c r="B110" s="1"/>
      <c r="C110" s="3"/>
      <c r="D110" s="4"/>
      <c r="E110" s="5"/>
      <c r="F110" s="5"/>
      <c r="G110" s="5"/>
      <c r="H110" s="5"/>
      <c r="I110" s="7"/>
      <c r="J110" s="5"/>
      <c r="K110" s="7"/>
    </row>
    <row r="111" spans="1:11" ht="16.5" customHeight="1">
      <c r="A111" s="8" t="str">
        <f>A58</f>
        <v>As at 30 June 2023</v>
      </c>
      <c r="B111" s="9"/>
      <c r="C111" s="10"/>
      <c r="D111" s="11"/>
      <c r="E111" s="12"/>
      <c r="F111" s="12"/>
      <c r="G111" s="12"/>
      <c r="H111" s="12"/>
      <c r="I111" s="12"/>
      <c r="J111" s="12"/>
      <c r="K111" s="12"/>
    </row>
    <row r="112" spans="1:11" ht="16.5" customHeight="1">
      <c r="A112" s="1"/>
      <c r="B112" s="2"/>
      <c r="C112" s="3"/>
      <c r="D112" s="4"/>
      <c r="E112" s="5"/>
      <c r="F112" s="5"/>
      <c r="G112" s="5"/>
      <c r="H112" s="5"/>
      <c r="I112" s="5"/>
      <c r="J112" s="5"/>
      <c r="K112" s="5"/>
    </row>
    <row r="113" spans="1:11" ht="16.5" customHeight="1">
      <c r="A113" s="1"/>
      <c r="B113" s="1"/>
      <c r="C113" s="3"/>
      <c r="D113" s="4"/>
      <c r="E113" s="5"/>
      <c r="F113" s="5"/>
      <c r="G113" s="5"/>
      <c r="H113" s="5"/>
      <c r="I113" s="5"/>
      <c r="J113" s="5"/>
      <c r="K113" s="5"/>
    </row>
    <row r="114" spans="1:11" ht="16.5" customHeight="1">
      <c r="A114" s="1"/>
      <c r="B114" s="1"/>
      <c r="C114" s="3"/>
      <c r="D114" s="4"/>
      <c r="E114" s="234" t="s">
        <v>2</v>
      </c>
      <c r="F114" s="234"/>
      <c r="G114" s="234"/>
      <c r="H114" s="14"/>
      <c r="I114" s="234" t="s">
        <v>3</v>
      </c>
      <c r="J114" s="234"/>
      <c r="K114" s="234"/>
    </row>
    <row r="115" spans="1:11" ht="16.5" customHeight="1">
      <c r="A115" s="1"/>
      <c r="B115" s="1"/>
      <c r="C115" s="3"/>
      <c r="D115" s="4"/>
      <c r="E115" s="235" t="s">
        <v>4</v>
      </c>
      <c r="F115" s="235"/>
      <c r="G115" s="235"/>
      <c r="H115" s="14"/>
      <c r="I115" s="235" t="s">
        <v>4</v>
      </c>
      <c r="J115" s="235"/>
      <c r="K115" s="235"/>
    </row>
    <row r="116" spans="1:11" ht="16.5" customHeight="1">
      <c r="A116" s="1"/>
      <c r="B116" s="1"/>
      <c r="C116" s="6"/>
      <c r="D116" s="6"/>
      <c r="E116" s="15" t="s">
        <v>5</v>
      </c>
      <c r="F116" s="87"/>
      <c r="G116" s="15" t="s">
        <v>6</v>
      </c>
      <c r="H116" s="16"/>
      <c r="I116" s="15" t="s">
        <v>5</v>
      </c>
      <c r="J116" s="87"/>
      <c r="K116" s="15" t="s">
        <v>6</v>
      </c>
    </row>
    <row r="117" spans="1:11" ht="16.5" customHeight="1">
      <c r="A117" s="1"/>
      <c r="B117" s="1"/>
      <c r="C117" s="6"/>
      <c r="D117" s="6"/>
      <c r="E117" s="17" t="s">
        <v>7</v>
      </c>
      <c r="F117" s="15"/>
      <c r="G117" s="15" t="s">
        <v>8</v>
      </c>
      <c r="H117" s="16"/>
      <c r="I117" s="17" t="s">
        <v>7</v>
      </c>
      <c r="J117" s="15"/>
      <c r="K117" s="15" t="s">
        <v>8</v>
      </c>
    </row>
    <row r="118" spans="1:11" ht="16.5" customHeight="1">
      <c r="A118" s="2"/>
      <c r="B118" s="2"/>
      <c r="C118" s="19"/>
      <c r="D118" s="19"/>
      <c r="E118" s="20" t="s">
        <v>199</v>
      </c>
      <c r="F118" s="21"/>
      <c r="G118" s="20" t="s">
        <v>9</v>
      </c>
      <c r="H118" s="21"/>
      <c r="I118" s="20" t="s">
        <v>199</v>
      </c>
      <c r="J118" s="21"/>
      <c r="K118" s="20" t="s">
        <v>9</v>
      </c>
    </row>
    <row r="119" spans="1:11" ht="16.5" customHeight="1">
      <c r="A119" s="2"/>
      <c r="B119" s="2"/>
      <c r="C119" s="23"/>
      <c r="D119" s="23"/>
      <c r="E119" s="24" t="s">
        <v>11</v>
      </c>
      <c r="F119" s="25"/>
      <c r="G119" s="24" t="s">
        <v>11</v>
      </c>
      <c r="H119" s="26"/>
      <c r="I119" s="24" t="s">
        <v>11</v>
      </c>
      <c r="J119" s="25"/>
      <c r="K119" s="24" t="s">
        <v>11</v>
      </c>
    </row>
    <row r="120" spans="1:11" ht="16.5" customHeight="1">
      <c r="A120" s="1" t="s">
        <v>64</v>
      </c>
      <c r="B120" s="1"/>
      <c r="C120" s="3"/>
      <c r="D120" s="3"/>
      <c r="E120" s="28"/>
      <c r="F120" s="29"/>
      <c r="G120" s="29"/>
      <c r="H120" s="29"/>
      <c r="I120" s="38"/>
      <c r="J120" s="29"/>
      <c r="K120" s="39"/>
    </row>
    <row r="121" spans="1:11" ht="16.5" customHeight="1">
      <c r="A121" s="2"/>
      <c r="B121" s="2"/>
      <c r="C121" s="3"/>
      <c r="D121" s="3"/>
      <c r="E121" s="28"/>
      <c r="F121" s="29"/>
      <c r="G121" s="29"/>
      <c r="H121" s="29"/>
      <c r="I121" s="30"/>
      <c r="J121" s="29"/>
      <c r="K121" s="31"/>
    </row>
    <row r="122" spans="1:11" ht="16.5" customHeight="1">
      <c r="A122" s="2" t="s">
        <v>65</v>
      </c>
      <c r="B122" s="2"/>
      <c r="C122" s="3"/>
      <c r="D122" s="61"/>
      <c r="E122" s="38"/>
      <c r="F122" s="62"/>
      <c r="G122" s="39"/>
      <c r="H122" s="62"/>
      <c r="I122" s="38"/>
      <c r="J122" s="62"/>
      <c r="K122" s="39"/>
    </row>
    <row r="123" spans="1:11" ht="16.5" customHeight="1">
      <c r="A123" s="2"/>
      <c r="B123" s="2"/>
      <c r="C123" s="3"/>
      <c r="D123" s="61"/>
      <c r="E123" s="38"/>
      <c r="F123" s="62"/>
      <c r="G123" s="39"/>
      <c r="H123" s="62"/>
      <c r="I123" s="38"/>
      <c r="J123" s="62"/>
      <c r="K123" s="39"/>
    </row>
    <row r="124" spans="1:11" ht="16.5" customHeight="1">
      <c r="A124" s="6" t="s">
        <v>66</v>
      </c>
      <c r="B124" s="6"/>
      <c r="C124" s="3"/>
      <c r="D124" s="61"/>
      <c r="E124" s="67"/>
      <c r="F124" s="62"/>
      <c r="G124" s="62"/>
      <c r="H124" s="62"/>
      <c r="I124" s="68"/>
      <c r="J124" s="62"/>
      <c r="K124" s="69"/>
    </row>
    <row r="125" spans="1:11" ht="16.5" customHeight="1">
      <c r="A125" s="6"/>
      <c r="B125" s="6" t="s">
        <v>67</v>
      </c>
      <c r="C125" s="3"/>
      <c r="D125" s="61"/>
      <c r="E125" s="67"/>
      <c r="F125" s="62"/>
      <c r="G125" s="62"/>
      <c r="H125" s="62"/>
      <c r="I125" s="68"/>
      <c r="J125" s="62"/>
      <c r="K125" s="69"/>
    </row>
    <row r="126" spans="1:11" ht="16.5" customHeight="1">
      <c r="A126" s="6"/>
      <c r="B126" s="6" t="s">
        <v>68</v>
      </c>
      <c r="C126" s="3"/>
      <c r="D126" s="61"/>
      <c r="E126" s="67"/>
      <c r="F126" s="62"/>
      <c r="G126" s="62"/>
      <c r="H126" s="62"/>
      <c r="I126" s="68"/>
      <c r="J126" s="62"/>
      <c r="K126" s="69"/>
    </row>
    <row r="127" spans="1:11" ht="16.5" customHeight="1" thickBot="1">
      <c r="A127" s="6"/>
      <c r="B127" s="70" t="s">
        <v>69</v>
      </c>
      <c r="C127" s="3"/>
      <c r="D127" s="61"/>
      <c r="E127" s="48">
        <v>2477474</v>
      </c>
      <c r="F127" s="62"/>
      <c r="G127" s="49">
        <v>2477474</v>
      </c>
      <c r="H127" s="62"/>
      <c r="I127" s="48">
        <v>2477474</v>
      </c>
      <c r="J127" s="62"/>
      <c r="K127" s="49">
        <v>2477474</v>
      </c>
    </row>
    <row r="128" spans="1:11" ht="16.5" customHeight="1" thickTop="1">
      <c r="A128" s="6"/>
      <c r="B128" s="70"/>
      <c r="C128" s="3"/>
      <c r="D128" s="61"/>
      <c r="E128" s="38"/>
      <c r="F128" s="62"/>
      <c r="G128" s="39"/>
      <c r="H128" s="62"/>
      <c r="I128" s="38"/>
      <c r="J128" s="62"/>
      <c r="K128" s="39"/>
    </row>
    <row r="129" spans="1:11" ht="16.5" customHeight="1">
      <c r="A129" s="6"/>
      <c r="B129" s="6" t="s">
        <v>70</v>
      </c>
      <c r="C129" s="3"/>
      <c r="D129" s="61"/>
      <c r="E129" s="67"/>
      <c r="F129" s="62"/>
      <c r="G129" s="62"/>
      <c r="H129" s="62"/>
      <c r="I129" s="68"/>
      <c r="J129" s="62"/>
      <c r="K129" s="69"/>
    </row>
    <row r="130" spans="1:11" ht="16.5" customHeight="1">
      <c r="A130" s="6"/>
      <c r="B130" s="70" t="s">
        <v>71</v>
      </c>
      <c r="C130" s="3"/>
      <c r="D130" s="61"/>
      <c r="E130" s="67"/>
      <c r="F130" s="62"/>
      <c r="G130" s="62"/>
      <c r="H130" s="62"/>
      <c r="I130" s="68"/>
      <c r="J130" s="62"/>
      <c r="K130" s="69"/>
    </row>
    <row r="131" spans="1:11" ht="16.5" customHeight="1">
      <c r="A131" s="6"/>
      <c r="B131" s="70" t="s">
        <v>72</v>
      </c>
      <c r="C131" s="3"/>
      <c r="D131" s="61"/>
      <c r="E131" s="32">
        <v>2117716</v>
      </c>
      <c r="F131" s="71"/>
      <c r="G131" s="18">
        <v>2117716</v>
      </c>
      <c r="H131" s="33"/>
      <c r="I131" s="32">
        <v>2117716</v>
      </c>
      <c r="J131" s="33"/>
      <c r="K131" s="18">
        <v>2117716</v>
      </c>
    </row>
    <row r="132" spans="1:11" ht="16.5" customHeight="1">
      <c r="A132" s="6" t="s">
        <v>73</v>
      </c>
      <c r="B132" s="70"/>
      <c r="C132" s="3"/>
      <c r="D132" s="61"/>
      <c r="E132" s="32">
        <v>1045504</v>
      </c>
      <c r="F132" s="71"/>
      <c r="G132" s="18">
        <v>1045504</v>
      </c>
      <c r="H132" s="33"/>
      <c r="I132" s="32">
        <v>1045504</v>
      </c>
      <c r="J132" s="33"/>
      <c r="K132" s="18">
        <v>1045504</v>
      </c>
    </row>
    <row r="133" spans="1:11" ht="16.5" customHeight="1">
      <c r="A133" s="6" t="s">
        <v>74</v>
      </c>
      <c r="B133" s="70"/>
      <c r="C133" s="3"/>
      <c r="D133" s="61"/>
      <c r="E133" s="32"/>
      <c r="F133" s="71"/>
      <c r="G133" s="18"/>
      <c r="H133" s="33"/>
      <c r="I133" s="32"/>
      <c r="J133" s="33"/>
      <c r="K133" s="18"/>
    </row>
    <row r="134" spans="1:11" ht="16.5" customHeight="1">
      <c r="A134" s="6"/>
      <c r="B134" s="6" t="s">
        <v>75</v>
      </c>
      <c r="C134" s="3"/>
      <c r="D134" s="61"/>
      <c r="E134" s="32">
        <v>163090</v>
      </c>
      <c r="F134" s="71"/>
      <c r="G134" s="18">
        <v>150678</v>
      </c>
      <c r="H134" s="33"/>
      <c r="I134" s="32">
        <v>94377</v>
      </c>
      <c r="J134" s="33"/>
      <c r="K134" s="18">
        <v>91877</v>
      </c>
    </row>
    <row r="135" spans="1:11" ht="16.5" customHeight="1">
      <c r="A135" s="6"/>
      <c r="B135" s="6" t="s">
        <v>76</v>
      </c>
      <c r="C135" s="3"/>
      <c r="D135" s="61"/>
      <c r="E135" s="32">
        <v>4065818</v>
      </c>
      <c r="F135" s="33"/>
      <c r="G135" s="18">
        <v>3883348</v>
      </c>
      <c r="H135" s="33"/>
      <c r="I135" s="32">
        <v>-36613</v>
      </c>
      <c r="J135" s="33"/>
      <c r="K135" s="18">
        <v>147106</v>
      </c>
    </row>
    <row r="136" spans="1:11" ht="16.5" customHeight="1">
      <c r="A136" s="6" t="s">
        <v>77</v>
      </c>
      <c r="B136" s="2"/>
      <c r="C136" s="3"/>
      <c r="D136" s="61"/>
      <c r="E136" s="34">
        <v>-1115956</v>
      </c>
      <c r="F136" s="33"/>
      <c r="G136" s="35">
        <v>-754512</v>
      </c>
      <c r="H136" s="33"/>
      <c r="I136" s="72" t="s">
        <v>157</v>
      </c>
      <c r="J136" s="33"/>
      <c r="K136" s="73" t="s">
        <v>157</v>
      </c>
    </row>
    <row r="137" spans="1:11" ht="16.5" customHeight="1">
      <c r="A137" s="2"/>
      <c r="B137" s="2"/>
      <c r="C137" s="3"/>
      <c r="D137" s="61"/>
      <c r="E137" s="30"/>
      <c r="F137" s="29"/>
      <c r="G137" s="31"/>
      <c r="H137" s="29"/>
      <c r="I137" s="30"/>
      <c r="J137" s="29"/>
      <c r="K137" s="31"/>
    </row>
    <row r="138" spans="1:11" ht="16.5" customHeight="1">
      <c r="A138" s="6" t="s">
        <v>78</v>
      </c>
      <c r="B138" s="2"/>
      <c r="C138" s="3"/>
      <c r="D138" s="61"/>
      <c r="E138" s="38">
        <f>SUM(E131:E136)</f>
        <v>6276172</v>
      </c>
      <c r="F138" s="39"/>
      <c r="G138" s="39">
        <f>SUM(G131:G136)</f>
        <v>6442734</v>
      </c>
      <c r="H138" s="39"/>
      <c r="I138" s="38">
        <f>SUM(I131:I136)</f>
        <v>3220984</v>
      </c>
      <c r="J138" s="29"/>
      <c r="K138" s="39">
        <f>SUM(K131:K136)</f>
        <v>3402203</v>
      </c>
    </row>
    <row r="139" spans="1:11" ht="16.5" customHeight="1">
      <c r="A139" s="6" t="s">
        <v>79</v>
      </c>
      <c r="B139" s="2"/>
      <c r="C139" s="3"/>
      <c r="D139" s="61"/>
      <c r="E139" s="74">
        <v>0</v>
      </c>
      <c r="F139" s="29"/>
      <c r="G139" s="75">
        <v>0</v>
      </c>
      <c r="H139" s="29"/>
      <c r="I139" s="74">
        <v>0</v>
      </c>
      <c r="J139" s="29"/>
      <c r="K139" s="75">
        <v>0</v>
      </c>
    </row>
    <row r="140" spans="1:11" ht="16.5" customHeight="1">
      <c r="A140" s="2"/>
      <c r="B140" s="2"/>
      <c r="C140" s="3"/>
      <c r="D140" s="61"/>
      <c r="E140" s="30"/>
      <c r="F140" s="29"/>
      <c r="G140" s="31"/>
      <c r="H140" s="29"/>
      <c r="I140" s="30"/>
      <c r="J140" s="29"/>
      <c r="K140" s="31"/>
    </row>
    <row r="141" spans="1:11" ht="16.5" customHeight="1">
      <c r="A141" s="1" t="s">
        <v>80</v>
      </c>
      <c r="B141" s="76"/>
      <c r="C141" s="3"/>
      <c r="D141" s="3"/>
      <c r="E141" s="36">
        <f>SUM(E138:E139)</f>
        <v>6276172</v>
      </c>
      <c r="F141" s="29"/>
      <c r="G141" s="37">
        <f>SUM(G138:G139)</f>
        <v>6442734</v>
      </c>
      <c r="H141" s="29"/>
      <c r="I141" s="36">
        <f>SUM(I138:I139)</f>
        <v>3220984</v>
      </c>
      <c r="J141" s="29"/>
      <c r="K141" s="37">
        <f>SUM(K138:K139)</f>
        <v>3402203</v>
      </c>
    </row>
    <row r="142" spans="1:11" ht="16.5" customHeight="1">
      <c r="A142" s="2"/>
      <c r="B142" s="2"/>
      <c r="C142" s="3"/>
      <c r="D142" s="3"/>
      <c r="E142" s="30"/>
      <c r="F142" s="29"/>
      <c r="G142" s="31"/>
      <c r="H142" s="29"/>
      <c r="I142" s="30"/>
      <c r="J142" s="29"/>
      <c r="K142" s="31"/>
    </row>
    <row r="143" spans="1:11" ht="16.5" customHeight="1" thickBot="1">
      <c r="A143" s="1" t="s">
        <v>81</v>
      </c>
      <c r="B143" s="2"/>
      <c r="C143" s="3"/>
      <c r="D143" s="61"/>
      <c r="E143" s="48">
        <f>E141+E96</f>
        <v>21782734</v>
      </c>
      <c r="F143" s="29"/>
      <c r="G143" s="49">
        <f>G141+G96</f>
        <v>20510038</v>
      </c>
      <c r="H143" s="29"/>
      <c r="I143" s="48">
        <f>I141+I96</f>
        <v>9120227</v>
      </c>
      <c r="J143" s="29"/>
      <c r="K143" s="49">
        <f>K141+K96</f>
        <v>9801317</v>
      </c>
    </row>
    <row r="144" spans="1:11" ht="16.5" customHeight="1" thickTop="1">
      <c r="A144" s="1"/>
      <c r="B144" s="2"/>
      <c r="C144" s="3"/>
      <c r="D144" s="61"/>
      <c r="E144" s="39"/>
      <c r="F144" s="29"/>
      <c r="G144" s="39"/>
      <c r="H144" s="29"/>
      <c r="I144" s="39"/>
      <c r="J144" s="29"/>
      <c r="K144" s="39"/>
    </row>
    <row r="145" spans="1:11" ht="16.5" customHeight="1">
      <c r="A145" s="1"/>
      <c r="B145" s="2"/>
      <c r="C145" s="3"/>
      <c r="D145" s="61"/>
      <c r="E145" s="39"/>
      <c r="F145" s="29"/>
      <c r="G145" s="39"/>
      <c r="H145" s="29"/>
      <c r="I145" s="39"/>
      <c r="J145" s="29"/>
      <c r="K145" s="39"/>
    </row>
    <row r="146" spans="1:11" ht="16.5" customHeight="1">
      <c r="A146" s="1"/>
      <c r="B146" s="2"/>
      <c r="C146" s="3"/>
      <c r="D146" s="61"/>
      <c r="E146" s="39"/>
      <c r="F146" s="29"/>
      <c r="G146" s="39"/>
      <c r="H146" s="29"/>
      <c r="I146" s="39"/>
      <c r="J146" s="29"/>
      <c r="K146" s="39"/>
    </row>
    <row r="147" spans="1:11" ht="16.5" customHeight="1">
      <c r="A147" s="1"/>
      <c r="B147" s="2"/>
      <c r="C147" s="3"/>
      <c r="D147" s="61"/>
      <c r="E147" s="39"/>
      <c r="F147" s="29"/>
      <c r="G147" s="39"/>
      <c r="H147" s="29"/>
      <c r="I147" s="39"/>
      <c r="J147" s="29"/>
      <c r="K147" s="39"/>
    </row>
    <row r="148" spans="1:11" ht="16.5" customHeight="1">
      <c r="A148" s="1"/>
      <c r="B148" s="2"/>
      <c r="C148" s="3"/>
      <c r="D148" s="61"/>
      <c r="E148" s="39"/>
      <c r="F148" s="29"/>
      <c r="G148" s="39"/>
      <c r="H148" s="29"/>
      <c r="I148" s="39"/>
      <c r="J148" s="29"/>
      <c r="K148" s="39"/>
    </row>
    <row r="149" spans="1:11" ht="16.5" customHeight="1">
      <c r="A149" s="1"/>
      <c r="B149" s="2"/>
      <c r="C149" s="3"/>
      <c r="D149" s="61"/>
      <c r="E149" s="39"/>
      <c r="F149" s="29"/>
      <c r="G149" s="39"/>
      <c r="H149" s="29"/>
      <c r="I149" s="39"/>
      <c r="J149" s="29"/>
      <c r="K149" s="39"/>
    </row>
    <row r="150" spans="1:11" ht="16.5" customHeight="1">
      <c r="A150" s="1"/>
      <c r="B150" s="2"/>
      <c r="C150" s="3"/>
      <c r="D150" s="61"/>
      <c r="E150" s="39"/>
      <c r="F150" s="29"/>
      <c r="G150" s="39"/>
      <c r="H150" s="29"/>
      <c r="I150" s="39"/>
      <c r="J150" s="29"/>
      <c r="K150" s="39"/>
    </row>
    <row r="151" spans="1:11" ht="16.5" customHeight="1">
      <c r="A151" s="1"/>
      <c r="B151" s="2"/>
      <c r="C151" s="3"/>
      <c r="D151" s="61"/>
      <c r="E151" s="39"/>
      <c r="F151" s="29"/>
      <c r="G151" s="39"/>
      <c r="H151" s="29"/>
      <c r="I151" s="39"/>
      <c r="J151" s="29"/>
      <c r="K151" s="39"/>
    </row>
    <row r="152" spans="1:11" ht="16.5" customHeight="1">
      <c r="A152" s="1"/>
      <c r="B152" s="2"/>
      <c r="C152" s="3"/>
      <c r="D152" s="61"/>
      <c r="E152" s="39"/>
      <c r="F152" s="29"/>
      <c r="G152" s="39"/>
      <c r="H152" s="29"/>
      <c r="I152" s="39"/>
      <c r="J152" s="29"/>
      <c r="K152" s="39"/>
    </row>
    <row r="153" spans="1:11" ht="16.5" customHeight="1">
      <c r="A153" s="1"/>
      <c r="B153" s="2"/>
      <c r="C153" s="3"/>
      <c r="D153" s="61"/>
      <c r="E153" s="39"/>
      <c r="F153" s="29"/>
      <c r="G153" s="39"/>
      <c r="H153" s="29"/>
      <c r="I153" s="39"/>
      <c r="J153" s="29"/>
      <c r="K153" s="39"/>
    </row>
    <row r="154" spans="1:11" ht="16.5" customHeight="1">
      <c r="A154" s="1"/>
      <c r="B154" s="2"/>
      <c r="C154" s="3"/>
      <c r="D154" s="61"/>
      <c r="E154" s="39"/>
      <c r="F154" s="29"/>
      <c r="G154" s="39"/>
      <c r="H154" s="29"/>
      <c r="I154" s="39"/>
      <c r="J154" s="29"/>
      <c r="K154" s="39"/>
    </row>
    <row r="155" spans="1:11" ht="16.5" customHeight="1">
      <c r="A155" s="1"/>
      <c r="B155" s="2"/>
      <c r="C155" s="3"/>
      <c r="D155" s="61"/>
      <c r="E155" s="39"/>
      <c r="F155" s="29"/>
      <c r="G155" s="39"/>
      <c r="H155" s="29"/>
      <c r="I155" s="39"/>
      <c r="J155" s="29"/>
      <c r="K155" s="39"/>
    </row>
    <row r="156" spans="1:11" ht="16.5" customHeight="1">
      <c r="A156" s="1"/>
      <c r="B156" s="2"/>
      <c r="C156" s="3"/>
      <c r="D156" s="61"/>
      <c r="E156" s="39"/>
      <c r="F156" s="29"/>
      <c r="G156" s="39"/>
      <c r="H156" s="29"/>
      <c r="I156" s="39"/>
      <c r="J156" s="29"/>
      <c r="K156" s="39"/>
    </row>
    <row r="157" spans="1:11" ht="16.5" customHeight="1">
      <c r="A157" s="1"/>
      <c r="B157" s="2"/>
      <c r="C157" s="3"/>
      <c r="D157" s="61"/>
      <c r="E157" s="39"/>
      <c r="F157" s="29"/>
      <c r="G157" s="39"/>
      <c r="H157" s="29"/>
      <c r="I157" s="39"/>
      <c r="J157" s="29"/>
      <c r="K157" s="39"/>
    </row>
    <row r="158" spans="1:11" ht="16.5" customHeight="1">
      <c r="A158" s="1"/>
      <c r="B158" s="2"/>
      <c r="C158" s="3"/>
      <c r="D158" s="61"/>
      <c r="E158" s="39"/>
      <c r="F158" s="29"/>
      <c r="G158" s="39"/>
      <c r="H158" s="29"/>
      <c r="I158" s="39"/>
      <c r="J158" s="29"/>
      <c r="K158" s="39"/>
    </row>
    <row r="159" spans="1:11" ht="16.5" customHeight="1">
      <c r="A159" s="1"/>
      <c r="B159" s="2"/>
      <c r="C159" s="3"/>
      <c r="D159" s="61"/>
      <c r="E159" s="39"/>
      <c r="F159" s="29"/>
      <c r="G159" s="39"/>
      <c r="H159" s="29"/>
      <c r="I159" s="39"/>
      <c r="J159" s="29"/>
      <c r="K159" s="39"/>
    </row>
    <row r="160" spans="1:11" ht="16.5" customHeight="1">
      <c r="A160" s="1"/>
      <c r="B160" s="2"/>
      <c r="C160" s="3"/>
      <c r="D160" s="61"/>
      <c r="E160" s="39"/>
      <c r="F160" s="29"/>
      <c r="G160" s="39"/>
      <c r="H160" s="29"/>
      <c r="I160" s="39"/>
      <c r="J160" s="29"/>
      <c r="K160" s="39"/>
    </row>
    <row r="161" spans="1:11" ht="22.15" customHeight="1">
      <c r="A161" s="50" t="str">
        <f>+A55</f>
        <v>The accompanying notes are an integral of these consolidated and separate financial statements.</v>
      </c>
      <c r="B161" s="77"/>
      <c r="C161" s="78"/>
      <c r="D161" s="77"/>
      <c r="E161" s="79"/>
      <c r="F161" s="79"/>
      <c r="G161" s="79"/>
      <c r="H161" s="79"/>
      <c r="I161" s="79"/>
      <c r="J161" s="79"/>
      <c r="K161" s="79"/>
    </row>
  </sheetData>
  <mergeCells count="13">
    <mergeCell ref="E62:G62"/>
    <mergeCell ref="I62:K62"/>
    <mergeCell ref="E114:G114"/>
    <mergeCell ref="I114:K114"/>
    <mergeCell ref="E115:G115"/>
    <mergeCell ref="I115:K115"/>
    <mergeCell ref="E61:G61"/>
    <mergeCell ref="I61:K61"/>
    <mergeCell ref="E6:G6"/>
    <mergeCell ref="I6:K6"/>
    <mergeCell ref="E7:G7"/>
    <mergeCell ref="I7:K7"/>
    <mergeCell ref="A52:K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02142-90A9-4DC1-B721-13AE3D087CC3}">
  <dimension ref="A1:J59"/>
  <sheetViews>
    <sheetView topLeftCell="A11" zoomScale="90" zoomScaleNormal="90" zoomScaleSheetLayoutView="77" workbookViewId="0">
      <selection activeCell="A51" sqref="A51:XFD51"/>
    </sheetView>
  </sheetViews>
  <sheetFormatPr defaultColWidth="9.28515625" defaultRowHeight="16.5" customHeight="1"/>
  <cols>
    <col min="1" max="1" width="36.7109375" style="6" customWidth="1"/>
    <col min="2" max="2" width="5.7109375" style="6" customWidth="1"/>
    <col min="3" max="3" width="0.5703125" style="54" customWidth="1"/>
    <col min="4" max="4" width="13.7109375" style="54" customWidth="1"/>
    <col min="5" max="5" width="0.5703125" style="54" customWidth="1"/>
    <col min="6" max="6" width="13.7109375" style="54" customWidth="1"/>
    <col min="7" max="7" width="0.5703125" style="54" customWidth="1"/>
    <col min="8" max="8" width="13.7109375" style="54" customWidth="1"/>
    <col min="9" max="9" width="0.5703125" style="6" customWidth="1"/>
    <col min="10" max="10" width="13.7109375" style="54" customWidth="1"/>
    <col min="11" max="16384" width="9.28515625" style="6"/>
  </cols>
  <sheetData>
    <row r="1" spans="1:10" ht="16.5" customHeight="1">
      <c r="A1" s="1" t="s">
        <v>0</v>
      </c>
      <c r="B1" s="4"/>
      <c r="C1" s="80"/>
      <c r="D1" s="81"/>
      <c r="E1" s="80"/>
      <c r="F1" s="81"/>
      <c r="G1" s="80"/>
      <c r="H1" s="82"/>
      <c r="J1" s="82"/>
    </row>
    <row r="2" spans="1:10" ht="16.5" customHeight="1">
      <c r="A2" s="76" t="s">
        <v>82</v>
      </c>
      <c r="B2" s="4"/>
      <c r="C2" s="82"/>
      <c r="D2" s="82"/>
      <c r="E2" s="82"/>
      <c r="F2" s="82"/>
      <c r="G2" s="82"/>
      <c r="H2" s="82"/>
      <c r="J2" s="82"/>
    </row>
    <row r="3" spans="1:10" ht="16.5" customHeight="1">
      <c r="A3" s="83" t="s">
        <v>201</v>
      </c>
      <c r="B3" s="84"/>
      <c r="C3" s="85"/>
      <c r="D3" s="85"/>
      <c r="E3" s="85"/>
      <c r="F3" s="85"/>
      <c r="G3" s="85"/>
      <c r="H3" s="85"/>
      <c r="I3" s="63"/>
      <c r="J3" s="85"/>
    </row>
    <row r="4" spans="1:10" ht="16.5" customHeight="1">
      <c r="B4" s="3"/>
      <c r="C4" s="86"/>
      <c r="D4" s="86"/>
      <c r="E4" s="86"/>
      <c r="F4" s="86"/>
      <c r="G4" s="86"/>
      <c r="H4" s="86"/>
      <c r="J4" s="86"/>
    </row>
    <row r="5" spans="1:10" ht="16.5" customHeight="1">
      <c r="B5" s="3"/>
      <c r="C5" s="86"/>
      <c r="D5" s="86"/>
      <c r="E5" s="86"/>
      <c r="F5" s="86"/>
      <c r="G5" s="86"/>
      <c r="H5" s="86"/>
      <c r="J5" s="86"/>
    </row>
    <row r="6" spans="1:10" ht="15.95" customHeight="1">
      <c r="B6" s="3"/>
      <c r="C6" s="86"/>
      <c r="D6" s="237" t="s">
        <v>2</v>
      </c>
      <c r="E6" s="237"/>
      <c r="F6" s="237"/>
      <c r="G6" s="88"/>
      <c r="H6" s="237" t="s">
        <v>83</v>
      </c>
      <c r="I6" s="238"/>
      <c r="J6" s="238"/>
    </row>
    <row r="7" spans="1:10" ht="15.95" customHeight="1">
      <c r="B7" s="3"/>
      <c r="C7" s="86"/>
      <c r="D7" s="239" t="s">
        <v>84</v>
      </c>
      <c r="E7" s="239"/>
      <c r="F7" s="239"/>
      <c r="G7" s="88"/>
      <c r="H7" s="239" t="s">
        <v>85</v>
      </c>
      <c r="I7" s="239"/>
      <c r="J7" s="239"/>
    </row>
    <row r="8" spans="1:10" ht="15.95" customHeight="1">
      <c r="B8" s="3"/>
      <c r="C8" s="86"/>
      <c r="D8" s="17" t="s">
        <v>7</v>
      </c>
      <c r="E8" s="89"/>
      <c r="F8" s="17" t="s">
        <v>7</v>
      </c>
      <c r="G8" s="86"/>
      <c r="H8" s="17" t="s">
        <v>7</v>
      </c>
      <c r="I8" s="90"/>
      <c r="J8" s="17" t="s">
        <v>7</v>
      </c>
    </row>
    <row r="9" spans="1:10" ht="15.95" customHeight="1">
      <c r="B9" s="23"/>
      <c r="D9" s="17" t="s">
        <v>199</v>
      </c>
      <c r="E9" s="91"/>
      <c r="F9" s="17" t="s">
        <v>9</v>
      </c>
      <c r="H9" s="17" t="s">
        <v>199</v>
      </c>
      <c r="I9" s="91"/>
      <c r="J9" s="17" t="s">
        <v>9</v>
      </c>
    </row>
    <row r="10" spans="1:10" ht="15.95" customHeight="1">
      <c r="B10" s="23"/>
      <c r="C10" s="6"/>
      <c r="D10" s="24" t="s">
        <v>11</v>
      </c>
      <c r="E10" s="25"/>
      <c r="F10" s="24" t="s">
        <v>11</v>
      </c>
      <c r="G10" s="26"/>
      <c r="H10" s="24" t="s">
        <v>11</v>
      </c>
      <c r="I10" s="25"/>
      <c r="J10" s="24" t="s">
        <v>11</v>
      </c>
    </row>
    <row r="11" spans="1:10" ht="9.9499999999999993" customHeight="1">
      <c r="A11" s="1"/>
      <c r="B11" s="23"/>
      <c r="C11" s="18"/>
      <c r="D11" s="32"/>
      <c r="E11" s="18"/>
      <c r="F11" s="18"/>
      <c r="G11" s="18"/>
      <c r="H11" s="53"/>
    </row>
    <row r="12" spans="1:10" ht="15.95" customHeight="1">
      <c r="A12" s="42" t="s">
        <v>86</v>
      </c>
      <c r="B12" s="23"/>
      <c r="C12" s="93"/>
      <c r="D12" s="32">
        <v>456134</v>
      </c>
      <c r="E12" s="93"/>
      <c r="F12" s="18">
        <v>272336</v>
      </c>
      <c r="G12" s="93"/>
      <c r="H12" s="32" t="s">
        <v>157</v>
      </c>
      <c r="I12" s="93"/>
      <c r="J12" s="18">
        <v>0</v>
      </c>
    </row>
    <row r="13" spans="1:10" ht="15.95" customHeight="1">
      <c r="A13" s="42" t="s">
        <v>87</v>
      </c>
      <c r="B13" s="23"/>
      <c r="C13" s="93"/>
      <c r="D13" s="32">
        <v>11826</v>
      </c>
      <c r="E13" s="93"/>
      <c r="F13" s="18">
        <v>43223</v>
      </c>
      <c r="G13" s="93"/>
      <c r="H13" s="32" t="s">
        <v>157</v>
      </c>
      <c r="I13" s="93"/>
      <c r="J13" s="18">
        <v>0</v>
      </c>
    </row>
    <row r="14" spans="1:10" ht="15.95" customHeight="1">
      <c r="A14" s="42" t="s">
        <v>88</v>
      </c>
      <c r="B14" s="23"/>
      <c r="C14" s="93"/>
      <c r="D14" s="46">
        <v>15215</v>
      </c>
      <c r="E14" s="93"/>
      <c r="F14" s="47">
        <v>13443</v>
      </c>
      <c r="G14" s="93"/>
      <c r="H14" s="46">
        <v>39163</v>
      </c>
      <c r="I14" s="93"/>
      <c r="J14" s="47">
        <v>37620</v>
      </c>
    </row>
    <row r="15" spans="1:10" ht="9.9499999999999993" customHeight="1">
      <c r="A15" s="42"/>
      <c r="B15" s="23"/>
      <c r="C15" s="93"/>
      <c r="D15" s="94"/>
      <c r="E15" s="93"/>
      <c r="F15" s="33"/>
      <c r="G15" s="93"/>
      <c r="H15" s="94"/>
      <c r="I15" s="93"/>
      <c r="J15" s="33"/>
    </row>
    <row r="16" spans="1:10" ht="15.95" customHeight="1">
      <c r="A16" s="95" t="s">
        <v>89</v>
      </c>
      <c r="B16" s="23"/>
      <c r="C16" s="93"/>
      <c r="D16" s="32">
        <f>SUM(D12:D14)</f>
        <v>483175</v>
      </c>
      <c r="E16" s="93"/>
      <c r="F16" s="18">
        <f>SUM(F12:F14)</f>
        <v>329002</v>
      </c>
      <c r="G16" s="93"/>
      <c r="H16" s="32">
        <f>SUM(H12:H14)</f>
        <v>39163</v>
      </c>
      <c r="I16" s="93"/>
      <c r="J16" s="18">
        <f>SUM(J12:J14)</f>
        <v>37620</v>
      </c>
    </row>
    <row r="17" spans="1:10" ht="15.95" customHeight="1">
      <c r="A17" s="6" t="s">
        <v>90</v>
      </c>
      <c r="C17" s="42"/>
      <c r="D17" s="96">
        <v>-290963</v>
      </c>
      <c r="E17" s="59"/>
      <c r="F17" s="97">
        <v>-215173</v>
      </c>
      <c r="G17" s="59"/>
      <c r="H17" s="96">
        <v>-32402</v>
      </c>
      <c r="I17" s="59"/>
      <c r="J17" s="97">
        <v>-32362</v>
      </c>
    </row>
    <row r="18" spans="1:10" ht="9.9499999999999993" customHeight="1">
      <c r="B18" s="23"/>
      <c r="C18" s="93"/>
      <c r="D18" s="98"/>
      <c r="E18" s="93"/>
      <c r="F18" s="93"/>
      <c r="G18" s="93"/>
      <c r="H18" s="98"/>
      <c r="I18" s="93"/>
      <c r="J18" s="93"/>
    </row>
    <row r="19" spans="1:10" ht="15.95" customHeight="1">
      <c r="A19" s="99" t="s">
        <v>91</v>
      </c>
      <c r="B19" s="23"/>
      <c r="C19" s="18"/>
      <c r="D19" s="32">
        <f>SUM(D16:D17)</f>
        <v>192212</v>
      </c>
      <c r="E19" s="18"/>
      <c r="F19" s="18">
        <f>SUM(F16:F17)</f>
        <v>113829</v>
      </c>
      <c r="G19" s="18"/>
      <c r="H19" s="32">
        <f>SUM(H16:H17)</f>
        <v>6761</v>
      </c>
      <c r="I19" s="100"/>
      <c r="J19" s="18">
        <f>SUM(J16:J17)</f>
        <v>5258</v>
      </c>
    </row>
    <row r="20" spans="1:10" ht="15.95" customHeight="1">
      <c r="A20" s="42" t="s">
        <v>92</v>
      </c>
      <c r="B20" s="3"/>
      <c r="C20" s="18"/>
      <c r="D20" s="32" t="s">
        <v>157</v>
      </c>
      <c r="E20" s="18"/>
      <c r="F20" s="18">
        <v>0</v>
      </c>
      <c r="G20" s="18"/>
      <c r="H20" s="32">
        <v>187300</v>
      </c>
      <c r="I20" s="101"/>
      <c r="J20" s="18">
        <v>151200</v>
      </c>
    </row>
    <row r="21" spans="1:10" ht="15.95" customHeight="1">
      <c r="A21" s="42" t="s">
        <v>93</v>
      </c>
      <c r="B21" s="3"/>
      <c r="C21" s="18"/>
      <c r="D21" s="32">
        <v>22754</v>
      </c>
      <c r="E21" s="18"/>
      <c r="F21" s="18">
        <v>1216</v>
      </c>
      <c r="G21" s="18"/>
      <c r="H21" s="32">
        <v>1852</v>
      </c>
      <c r="I21" s="101"/>
      <c r="J21" s="18">
        <v>2343</v>
      </c>
    </row>
    <row r="22" spans="1:10" ht="15.95" customHeight="1">
      <c r="A22" s="42" t="s">
        <v>94</v>
      </c>
      <c r="B22" s="3"/>
      <c r="C22" s="18"/>
      <c r="D22" s="32">
        <v>-157933</v>
      </c>
      <c r="E22" s="18"/>
      <c r="F22" s="18">
        <v>-42630</v>
      </c>
      <c r="G22" s="18"/>
      <c r="H22" s="32">
        <v>-31699</v>
      </c>
      <c r="I22" s="101"/>
      <c r="J22" s="18">
        <v>-26361</v>
      </c>
    </row>
    <row r="23" spans="1:10" ht="15.95" customHeight="1">
      <c r="A23" s="42" t="s">
        <v>229</v>
      </c>
      <c r="B23" s="3"/>
      <c r="C23" s="18"/>
      <c r="D23" s="32">
        <v>22542</v>
      </c>
      <c r="E23" s="18"/>
      <c r="F23" s="18">
        <v>5257</v>
      </c>
      <c r="G23" s="18"/>
      <c r="H23" s="32">
        <v>-120574</v>
      </c>
      <c r="I23" s="101"/>
      <c r="J23" s="18">
        <v>-177555</v>
      </c>
    </row>
    <row r="24" spans="1:10" ht="15.95" customHeight="1">
      <c r="A24" s="42" t="s">
        <v>95</v>
      </c>
      <c r="B24" s="3"/>
      <c r="C24" s="18"/>
      <c r="D24" s="32">
        <v>-112002</v>
      </c>
      <c r="E24" s="18"/>
      <c r="F24" s="18">
        <v>-73737</v>
      </c>
      <c r="G24" s="18"/>
      <c r="H24" s="32">
        <v>-82392</v>
      </c>
      <c r="I24" s="101"/>
      <c r="J24" s="18">
        <v>-62789</v>
      </c>
    </row>
    <row r="25" spans="1:10" ht="15.95" customHeight="1">
      <c r="A25" s="42" t="s">
        <v>196</v>
      </c>
      <c r="B25" s="3"/>
      <c r="C25" s="18"/>
      <c r="D25" s="46">
        <v>193684</v>
      </c>
      <c r="E25" s="18"/>
      <c r="F25" s="47">
        <v>169291</v>
      </c>
      <c r="G25" s="18"/>
      <c r="H25" s="46" t="s">
        <v>157</v>
      </c>
      <c r="I25" s="102"/>
      <c r="J25" s="47">
        <v>0</v>
      </c>
    </row>
    <row r="26" spans="1:10" ht="9.9499999999999993" customHeight="1">
      <c r="A26" s="95"/>
      <c r="B26" s="23"/>
      <c r="C26" s="18"/>
      <c r="D26" s="32"/>
      <c r="E26" s="18"/>
      <c r="F26" s="18"/>
      <c r="G26" s="18"/>
      <c r="H26" s="32"/>
      <c r="I26" s="101"/>
      <c r="J26" s="18"/>
    </row>
    <row r="27" spans="1:10" ht="15.95" customHeight="1">
      <c r="A27" s="95" t="s">
        <v>96</v>
      </c>
      <c r="B27" s="23"/>
      <c r="C27" s="18"/>
      <c r="D27" s="32">
        <f>SUM(D19:D25)</f>
        <v>161257</v>
      </c>
      <c r="E27" s="18"/>
      <c r="F27" s="18">
        <f>SUM(F19:F25)</f>
        <v>173226</v>
      </c>
      <c r="G27" s="18"/>
      <c r="H27" s="32">
        <f>SUM(H19:H25)</f>
        <v>-38752</v>
      </c>
      <c r="I27" s="18"/>
      <c r="J27" s="18">
        <f>SUM(J19:J25)</f>
        <v>-107904</v>
      </c>
    </row>
    <row r="28" spans="1:10" ht="15.95" customHeight="1">
      <c r="A28" s="103" t="s">
        <v>97</v>
      </c>
      <c r="B28" s="3"/>
      <c r="C28" s="18"/>
      <c r="D28" s="46">
        <v>-9058</v>
      </c>
      <c r="E28" s="18"/>
      <c r="F28" s="47">
        <v>-2560</v>
      </c>
      <c r="G28" s="18"/>
      <c r="H28" s="46">
        <v>-626</v>
      </c>
      <c r="I28" s="18"/>
      <c r="J28" s="47">
        <v>370</v>
      </c>
    </row>
    <row r="29" spans="1:10" ht="9.9499999999999993" customHeight="1">
      <c r="A29" s="95"/>
      <c r="B29" s="23"/>
      <c r="C29" s="18"/>
      <c r="D29" s="32"/>
      <c r="E29" s="18"/>
      <c r="F29" s="18"/>
      <c r="G29" s="18"/>
      <c r="H29" s="32"/>
      <c r="I29" s="18"/>
      <c r="J29" s="18"/>
    </row>
    <row r="30" spans="1:10" ht="15.95" customHeight="1">
      <c r="A30" s="95" t="s">
        <v>98</v>
      </c>
      <c r="D30" s="32">
        <f>SUM(D27:D28)</f>
        <v>152199</v>
      </c>
      <c r="E30" s="18"/>
      <c r="F30" s="18">
        <f>SUM(F27:F28)</f>
        <v>170666</v>
      </c>
      <c r="G30" s="18"/>
      <c r="H30" s="32">
        <f>SUM(H27:H28)</f>
        <v>-39378</v>
      </c>
      <c r="I30" s="18"/>
      <c r="J30" s="18">
        <f>SUM(J27:J28)</f>
        <v>-107534</v>
      </c>
    </row>
    <row r="31" spans="1:10" ht="9.9499999999999993" customHeight="1">
      <c r="A31" s="95"/>
      <c r="B31" s="23"/>
      <c r="C31" s="18"/>
      <c r="D31" s="32"/>
      <c r="E31" s="18"/>
      <c r="F31" s="18"/>
      <c r="G31" s="18"/>
      <c r="H31" s="32"/>
      <c r="I31" s="18"/>
      <c r="J31" s="18"/>
    </row>
    <row r="32" spans="1:10" ht="15.95" customHeight="1">
      <c r="A32" s="95" t="s">
        <v>99</v>
      </c>
      <c r="B32" s="3"/>
      <c r="C32" s="104"/>
      <c r="D32" s="53"/>
      <c r="E32" s="6"/>
      <c r="G32" s="6"/>
      <c r="H32" s="53"/>
    </row>
    <row r="33" spans="1:10" ht="15.95" customHeight="1">
      <c r="A33" s="95" t="s">
        <v>100</v>
      </c>
      <c r="B33" s="3"/>
      <c r="C33" s="104"/>
      <c r="D33" s="53"/>
      <c r="E33" s="6"/>
      <c r="G33" s="6"/>
      <c r="H33" s="53"/>
    </row>
    <row r="34" spans="1:10" ht="15.95" customHeight="1">
      <c r="A34" s="6" t="s">
        <v>101</v>
      </c>
      <c r="B34" s="3"/>
      <c r="C34" s="104"/>
      <c r="D34" s="53"/>
      <c r="E34" s="6"/>
      <c r="G34" s="6"/>
      <c r="H34" s="53"/>
    </row>
    <row r="35" spans="1:10" ht="15.95" customHeight="1">
      <c r="A35" s="6" t="s">
        <v>102</v>
      </c>
      <c r="B35" s="3"/>
      <c r="C35" s="104"/>
      <c r="D35" s="53"/>
      <c r="E35" s="6"/>
      <c r="G35" s="6"/>
      <c r="H35" s="53"/>
    </row>
    <row r="36" spans="1:10" ht="15.95" customHeight="1">
      <c r="A36" s="6" t="s">
        <v>103</v>
      </c>
      <c r="B36" s="3"/>
      <c r="C36" s="104"/>
      <c r="D36" s="227">
        <v>-242519</v>
      </c>
      <c r="E36" s="6"/>
      <c r="F36" s="226">
        <v>-308701</v>
      </c>
      <c r="G36" s="6"/>
      <c r="H36" s="227">
        <v>0</v>
      </c>
      <c r="J36" s="226">
        <v>0</v>
      </c>
    </row>
    <row r="37" spans="1:10" ht="9.9499999999999993" customHeight="1">
      <c r="A37" s="95"/>
      <c r="B37" s="23"/>
      <c r="C37" s="18"/>
      <c r="D37" s="32"/>
      <c r="E37" s="18"/>
      <c r="F37" s="18"/>
      <c r="G37" s="18"/>
      <c r="H37" s="32"/>
      <c r="I37" s="18"/>
      <c r="J37" s="18"/>
    </row>
    <row r="38" spans="1:10" ht="15.95" customHeight="1">
      <c r="A38" s="95" t="s">
        <v>104</v>
      </c>
      <c r="B38" s="23"/>
      <c r="C38" s="18"/>
      <c r="D38" s="32"/>
      <c r="E38" s="18"/>
      <c r="F38" s="18"/>
      <c r="G38" s="18"/>
      <c r="H38" s="32"/>
      <c r="I38" s="18"/>
      <c r="J38" s="18"/>
    </row>
    <row r="39" spans="1:10" ht="15.95" customHeight="1" thickBot="1">
      <c r="A39" s="1" t="s">
        <v>105</v>
      </c>
      <c r="B39" s="3"/>
      <c r="C39" s="104"/>
      <c r="D39" s="105">
        <f>SUM(D30:D36)</f>
        <v>-90320</v>
      </c>
      <c r="E39" s="6"/>
      <c r="F39" s="217">
        <f>SUM(F30:F36)</f>
        <v>-138035</v>
      </c>
      <c r="G39" s="6"/>
      <c r="H39" s="105">
        <f>SUM(H30:H36)</f>
        <v>-39378</v>
      </c>
      <c r="J39" s="217">
        <f>SUM(J30:J36)</f>
        <v>-107534</v>
      </c>
    </row>
    <row r="40" spans="1:10" ht="9.9499999999999993" customHeight="1" thickTop="1">
      <c r="A40" s="42"/>
      <c r="B40" s="3"/>
      <c r="C40" s="104"/>
      <c r="D40" s="32"/>
      <c r="E40" s="104"/>
      <c r="F40" s="18"/>
      <c r="G40" s="104"/>
      <c r="H40" s="32"/>
      <c r="I40" s="104"/>
      <c r="J40" s="18"/>
    </row>
    <row r="41" spans="1:10" ht="15.95" customHeight="1">
      <c r="A41" s="95" t="s">
        <v>106</v>
      </c>
      <c r="B41" s="106"/>
      <c r="C41" s="106"/>
      <c r="D41" s="107"/>
      <c r="E41" s="108"/>
      <c r="F41" s="218"/>
      <c r="G41" s="108"/>
      <c r="H41" s="107"/>
      <c r="I41" s="109"/>
      <c r="J41" s="218"/>
    </row>
    <row r="42" spans="1:10" ht="15.95" customHeight="1">
      <c r="A42" s="106" t="s">
        <v>107</v>
      </c>
      <c r="B42" s="106"/>
      <c r="C42" s="106"/>
      <c r="D42" s="110">
        <f>D30</f>
        <v>152199</v>
      </c>
      <c r="E42" s="86"/>
      <c r="F42" s="86">
        <v>170666</v>
      </c>
      <c r="G42" s="86"/>
      <c r="H42" s="110">
        <f>H39</f>
        <v>-39378</v>
      </c>
      <c r="I42" s="86"/>
      <c r="J42" s="86">
        <v>-107534</v>
      </c>
    </row>
    <row r="43" spans="1:10" ht="15.95" customHeight="1">
      <c r="A43" s="106" t="s">
        <v>79</v>
      </c>
      <c r="B43" s="106"/>
      <c r="C43" s="106"/>
      <c r="D43" s="111">
        <v>0</v>
      </c>
      <c r="E43" s="109"/>
      <c r="F43" s="112">
        <v>0</v>
      </c>
      <c r="G43" s="109"/>
      <c r="H43" s="111">
        <v>0</v>
      </c>
      <c r="I43" s="109"/>
      <c r="J43" s="112">
        <v>0</v>
      </c>
    </row>
    <row r="44" spans="1:10" ht="9.9499999999999993" customHeight="1">
      <c r="A44" s="95"/>
      <c r="B44" s="23"/>
      <c r="C44" s="18"/>
      <c r="D44" s="32"/>
      <c r="E44" s="18"/>
      <c r="F44" s="18"/>
      <c r="G44" s="18"/>
      <c r="H44" s="32"/>
      <c r="I44" s="18"/>
      <c r="J44" s="18"/>
    </row>
    <row r="45" spans="1:10" ht="15.95" customHeight="1" thickBot="1">
      <c r="A45" s="106"/>
      <c r="B45" s="106"/>
      <c r="C45" s="106"/>
      <c r="D45" s="113">
        <f>SUM(D42:D43)</f>
        <v>152199</v>
      </c>
      <c r="E45" s="109"/>
      <c r="F45" s="219">
        <f>SUM(F42:F43)</f>
        <v>170666</v>
      </c>
      <c r="G45" s="109"/>
      <c r="H45" s="113">
        <f>SUM(H42:H43)</f>
        <v>-39378</v>
      </c>
      <c r="I45" s="109"/>
      <c r="J45" s="219">
        <f>SUM(J42:J43)</f>
        <v>-107534</v>
      </c>
    </row>
    <row r="46" spans="1:10" ht="9.9499999999999993" customHeight="1" thickTop="1">
      <c r="A46" s="42"/>
      <c r="B46" s="3"/>
      <c r="C46" s="104"/>
      <c r="D46" s="32"/>
      <c r="E46" s="104"/>
      <c r="F46" s="18"/>
      <c r="G46" s="104"/>
      <c r="H46" s="32"/>
      <c r="I46" s="104"/>
      <c r="J46" s="18"/>
    </row>
    <row r="47" spans="1:10" ht="15.95" customHeight="1">
      <c r="A47" s="99" t="s">
        <v>104</v>
      </c>
      <c r="B47" s="106"/>
      <c r="C47" s="106"/>
      <c r="D47" s="107"/>
      <c r="E47" s="108"/>
      <c r="F47" s="218"/>
      <c r="G47" s="108"/>
      <c r="H47" s="107"/>
      <c r="I47" s="109"/>
      <c r="J47" s="218"/>
    </row>
    <row r="48" spans="1:10" ht="15.95" customHeight="1">
      <c r="A48" s="99" t="s">
        <v>108</v>
      </c>
      <c r="B48" s="106"/>
      <c r="C48" s="106"/>
      <c r="D48" s="107"/>
      <c r="E48" s="108"/>
      <c r="F48" s="218"/>
      <c r="G48" s="108"/>
      <c r="H48" s="107"/>
      <c r="I48" s="109"/>
      <c r="J48" s="218"/>
    </row>
    <row r="49" spans="1:10" ht="15.95" customHeight="1">
      <c r="A49" s="106" t="s">
        <v>107</v>
      </c>
      <c r="B49" s="106"/>
      <c r="C49" s="106"/>
      <c r="D49" s="110">
        <f>D39</f>
        <v>-90320</v>
      </c>
      <c r="E49" s="86"/>
      <c r="F49" s="86">
        <v>-138035</v>
      </c>
      <c r="G49" s="86"/>
      <c r="H49" s="110">
        <f>H39</f>
        <v>-39378</v>
      </c>
      <c r="I49" s="86"/>
      <c r="J49" s="86">
        <v>-107534</v>
      </c>
    </row>
    <row r="50" spans="1:10" ht="15.95" customHeight="1">
      <c r="A50" s="106" t="s">
        <v>79</v>
      </c>
      <c r="B50" s="106"/>
      <c r="C50" s="106"/>
      <c r="D50" s="111" t="s">
        <v>157</v>
      </c>
      <c r="E50" s="109"/>
      <c r="F50" s="112">
        <v>0</v>
      </c>
      <c r="G50" s="109"/>
      <c r="H50" s="111" t="s">
        <v>157</v>
      </c>
      <c r="I50" s="109"/>
      <c r="J50" s="112">
        <v>0</v>
      </c>
    </row>
    <row r="51" spans="1:10" ht="9.9499999999999993" customHeight="1">
      <c r="A51" s="95"/>
      <c r="B51" s="23"/>
      <c r="C51" s="18"/>
      <c r="D51" s="32"/>
      <c r="E51" s="18"/>
      <c r="F51" s="18"/>
      <c r="G51" s="18"/>
      <c r="H51" s="32"/>
      <c r="I51" s="18"/>
      <c r="J51" s="18"/>
    </row>
    <row r="52" spans="1:10" ht="15.95" customHeight="1" thickBot="1">
      <c r="A52" s="106"/>
      <c r="B52" s="106"/>
      <c r="C52" s="106"/>
      <c r="D52" s="113">
        <f>SUM(D49:D50)</f>
        <v>-90320</v>
      </c>
      <c r="E52" s="109"/>
      <c r="F52" s="219">
        <f>SUM(F49:F50)</f>
        <v>-138035</v>
      </c>
      <c r="G52" s="109"/>
      <c r="H52" s="113">
        <f>SUM(H49:H50)</f>
        <v>-39378</v>
      </c>
      <c r="I52" s="109"/>
      <c r="J52" s="219">
        <f>SUM(J49:J50)</f>
        <v>-107534</v>
      </c>
    </row>
    <row r="53" spans="1:10" ht="15.95" customHeight="1" thickTop="1">
      <c r="A53" s="106"/>
      <c r="B53" s="106"/>
      <c r="C53" s="106"/>
      <c r="D53" s="86"/>
      <c r="E53" s="109"/>
      <c r="F53" s="86"/>
      <c r="G53" s="109"/>
      <c r="H53" s="86"/>
      <c r="I53" s="109"/>
      <c r="J53" s="86"/>
    </row>
    <row r="54" spans="1:10" ht="15.95" customHeight="1">
      <c r="A54" s="106"/>
      <c r="B54" s="106"/>
      <c r="C54" s="106"/>
      <c r="D54" s="24" t="s">
        <v>109</v>
      </c>
      <c r="E54" s="25"/>
      <c r="F54" s="24" t="s">
        <v>109</v>
      </c>
      <c r="G54" s="25"/>
      <c r="H54" s="24" t="s">
        <v>109</v>
      </c>
      <c r="I54" s="26"/>
      <c r="J54" s="24" t="s">
        <v>109</v>
      </c>
    </row>
    <row r="55" spans="1:10" ht="15.95" customHeight="1">
      <c r="A55" s="99" t="s">
        <v>233</v>
      </c>
      <c r="B55" s="106"/>
      <c r="C55" s="106"/>
      <c r="D55" s="110"/>
      <c r="E55" s="109"/>
      <c r="F55" s="86"/>
      <c r="G55" s="109"/>
      <c r="H55" s="110"/>
      <c r="I55" s="109"/>
      <c r="J55" s="86"/>
    </row>
    <row r="56" spans="1:10" ht="9.9499999999999993" customHeight="1">
      <c r="D56" s="53"/>
      <c r="H56" s="53"/>
      <c r="I56" s="54"/>
    </row>
    <row r="57" spans="1:10" ht="15.95" customHeight="1">
      <c r="A57" s="42" t="s">
        <v>110</v>
      </c>
      <c r="B57" s="3"/>
      <c r="C57" s="104"/>
      <c r="D57" s="225">
        <v>7.1869410251421809E-2</v>
      </c>
      <c r="E57" s="104"/>
      <c r="F57" s="114">
        <v>8.1000000000000003E-2</v>
      </c>
      <c r="G57" s="104"/>
      <c r="H57" s="225">
        <v>-1.8594561310392894E-2</v>
      </c>
      <c r="I57" s="104"/>
      <c r="J57" s="114">
        <v>-5.0778291328960071E-2</v>
      </c>
    </row>
    <row r="58" spans="1:10" ht="18.75" customHeight="1">
      <c r="A58" s="42"/>
      <c r="B58" s="3"/>
      <c r="C58" s="104"/>
      <c r="D58" s="104"/>
      <c r="E58" s="104"/>
      <c r="F58" s="104"/>
      <c r="G58" s="104"/>
      <c r="H58" s="104"/>
      <c r="I58" s="104"/>
      <c r="J58" s="104"/>
    </row>
    <row r="59" spans="1:10" ht="21.95" customHeight="1">
      <c r="A59" s="240" t="s">
        <v>111</v>
      </c>
      <c r="B59" s="240"/>
      <c r="C59" s="240"/>
      <c r="D59" s="240"/>
      <c r="E59" s="240"/>
      <c r="F59" s="240"/>
      <c r="G59" s="240"/>
      <c r="H59" s="240"/>
      <c r="I59" s="240"/>
      <c r="J59" s="240"/>
    </row>
  </sheetData>
  <mergeCells count="5">
    <mergeCell ref="D6:F6"/>
    <mergeCell ref="H6:J6"/>
    <mergeCell ref="D7:F7"/>
    <mergeCell ref="H7:J7"/>
    <mergeCell ref="A59:J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E9 I9 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88C9-6F8E-41B8-9B20-80F802CC0BBB}">
  <dimension ref="A1:J60"/>
  <sheetViews>
    <sheetView topLeftCell="A36" zoomScale="110" zoomScaleNormal="110" zoomScaleSheetLayoutView="80" workbookViewId="0">
      <selection activeCell="A47" sqref="A47"/>
    </sheetView>
  </sheetViews>
  <sheetFormatPr defaultColWidth="9.28515625" defaultRowHeight="12"/>
  <cols>
    <col min="1" max="1" width="36.7109375" style="6" customWidth="1"/>
    <col min="2" max="2" width="5.7109375" style="6" customWidth="1"/>
    <col min="3" max="3" width="0.5703125" style="54" customWidth="1"/>
    <col min="4" max="4" width="13.7109375" style="54" customWidth="1"/>
    <col min="5" max="5" width="0.5703125" style="54" customWidth="1"/>
    <col min="6" max="6" width="13.7109375" style="54" customWidth="1"/>
    <col min="7" max="7" width="0.5703125" style="54" customWidth="1"/>
    <col min="8" max="8" width="13.7109375" style="54" customWidth="1"/>
    <col min="9" max="9" width="0.5703125" style="6" customWidth="1"/>
    <col min="10" max="10" width="13.7109375" style="54" customWidth="1"/>
    <col min="11" max="16384" width="9.28515625" style="6"/>
  </cols>
  <sheetData>
    <row r="1" spans="1:10" ht="16.149999999999999" customHeight="1">
      <c r="A1" s="1" t="s">
        <v>0</v>
      </c>
      <c r="B1" s="4"/>
      <c r="C1" s="80"/>
      <c r="D1" s="81"/>
      <c r="E1" s="80"/>
      <c r="F1" s="81"/>
      <c r="G1" s="80"/>
      <c r="H1" s="82"/>
      <c r="J1" s="82"/>
    </row>
    <row r="2" spans="1:10" ht="16.149999999999999" customHeight="1">
      <c r="A2" s="76" t="s">
        <v>82</v>
      </c>
      <c r="B2" s="4"/>
      <c r="C2" s="82"/>
      <c r="D2" s="82"/>
      <c r="E2" s="82"/>
      <c r="F2" s="82"/>
      <c r="G2" s="82"/>
      <c r="H2" s="82"/>
      <c r="J2" s="82"/>
    </row>
    <row r="3" spans="1:10" ht="16.149999999999999" customHeight="1">
      <c r="A3" s="83" t="s">
        <v>202</v>
      </c>
      <c r="B3" s="84"/>
      <c r="C3" s="85"/>
      <c r="D3" s="85"/>
      <c r="E3" s="85"/>
      <c r="F3" s="85"/>
      <c r="G3" s="85"/>
      <c r="H3" s="85"/>
      <c r="I3" s="63"/>
      <c r="J3" s="85"/>
    </row>
    <row r="4" spans="1:10" ht="15.95" customHeight="1">
      <c r="B4" s="3"/>
      <c r="C4" s="86"/>
      <c r="D4" s="86"/>
      <c r="E4" s="86"/>
      <c r="F4" s="86"/>
      <c r="G4" s="86"/>
      <c r="H4" s="86"/>
      <c r="J4" s="86"/>
    </row>
    <row r="5" spans="1:10" ht="15.95" customHeight="1">
      <c r="B5" s="3"/>
      <c r="C5" s="86"/>
      <c r="D5" s="86"/>
      <c r="E5" s="86"/>
      <c r="F5" s="86"/>
      <c r="G5" s="86"/>
      <c r="H5" s="86"/>
      <c r="J5" s="86"/>
    </row>
    <row r="6" spans="1:10" ht="15.95" customHeight="1">
      <c r="B6" s="3"/>
      <c r="C6" s="86"/>
      <c r="D6" s="237" t="s">
        <v>2</v>
      </c>
      <c r="E6" s="237"/>
      <c r="F6" s="237"/>
      <c r="G6" s="88"/>
      <c r="H6" s="237" t="s">
        <v>83</v>
      </c>
      <c r="I6" s="238"/>
      <c r="J6" s="238"/>
    </row>
    <row r="7" spans="1:10" ht="15.95" customHeight="1">
      <c r="B7" s="3"/>
      <c r="C7" s="86"/>
      <c r="D7" s="239" t="s">
        <v>84</v>
      </c>
      <c r="E7" s="239"/>
      <c r="F7" s="239"/>
      <c r="G7" s="88"/>
      <c r="H7" s="239" t="s">
        <v>85</v>
      </c>
      <c r="I7" s="239"/>
      <c r="J7" s="239"/>
    </row>
    <row r="8" spans="1:10" ht="15.95" customHeight="1">
      <c r="B8" s="3"/>
      <c r="C8" s="86"/>
      <c r="D8" s="17" t="s">
        <v>7</v>
      </c>
      <c r="E8" s="89"/>
      <c r="F8" s="17" t="s">
        <v>7</v>
      </c>
      <c r="G8" s="86"/>
      <c r="H8" s="17" t="s">
        <v>7</v>
      </c>
      <c r="I8" s="90"/>
      <c r="J8" s="17" t="s">
        <v>7</v>
      </c>
    </row>
    <row r="9" spans="1:10" ht="15.95" customHeight="1">
      <c r="D9" s="17" t="s">
        <v>199</v>
      </c>
      <c r="E9" s="91"/>
      <c r="F9" s="17" t="s">
        <v>9</v>
      </c>
      <c r="H9" s="17" t="s">
        <v>199</v>
      </c>
      <c r="I9" s="91"/>
      <c r="J9" s="17" t="s">
        <v>9</v>
      </c>
    </row>
    <row r="10" spans="1:10" ht="15.95" customHeight="1">
      <c r="B10" s="92" t="s">
        <v>10</v>
      </c>
      <c r="C10" s="6"/>
      <c r="D10" s="24" t="s">
        <v>11</v>
      </c>
      <c r="E10" s="25"/>
      <c r="F10" s="24" t="s">
        <v>11</v>
      </c>
      <c r="G10" s="26"/>
      <c r="H10" s="24" t="s">
        <v>11</v>
      </c>
      <c r="I10" s="25"/>
      <c r="J10" s="24" t="s">
        <v>11</v>
      </c>
    </row>
    <row r="11" spans="1:10" ht="9.9499999999999993" customHeight="1">
      <c r="A11" s="1"/>
      <c r="B11" s="3"/>
      <c r="C11" s="18"/>
      <c r="D11" s="32"/>
      <c r="E11" s="18"/>
      <c r="F11" s="18"/>
      <c r="G11" s="18"/>
      <c r="H11" s="53"/>
    </row>
    <row r="12" spans="1:10" ht="15.95" customHeight="1">
      <c r="A12" s="42" t="s">
        <v>86</v>
      </c>
      <c r="B12" s="23"/>
      <c r="C12" s="93"/>
      <c r="D12" s="32">
        <v>746068</v>
      </c>
      <c r="E12" s="93"/>
      <c r="F12" s="18">
        <v>552304</v>
      </c>
      <c r="G12" s="93"/>
      <c r="H12" s="32" t="s">
        <v>157</v>
      </c>
      <c r="I12" s="93"/>
      <c r="J12" s="18">
        <v>0</v>
      </c>
    </row>
    <row r="13" spans="1:10" ht="15.95" customHeight="1">
      <c r="A13" s="42" t="s">
        <v>87</v>
      </c>
      <c r="B13" s="23"/>
      <c r="C13" s="93"/>
      <c r="D13" s="32">
        <v>53132</v>
      </c>
      <c r="E13" s="93"/>
      <c r="F13" s="18">
        <v>85964</v>
      </c>
      <c r="G13" s="93"/>
      <c r="H13" s="32" t="s">
        <v>157</v>
      </c>
      <c r="I13" s="93"/>
      <c r="J13" s="18">
        <v>0</v>
      </c>
    </row>
    <row r="14" spans="1:10" ht="15.95" customHeight="1">
      <c r="A14" s="42" t="s">
        <v>88</v>
      </c>
      <c r="B14" s="23"/>
      <c r="C14" s="93"/>
      <c r="D14" s="46">
        <v>29902</v>
      </c>
      <c r="E14" s="93"/>
      <c r="F14" s="47">
        <v>25974</v>
      </c>
      <c r="G14" s="93"/>
      <c r="H14" s="46">
        <v>77888</v>
      </c>
      <c r="I14" s="93"/>
      <c r="J14" s="47">
        <v>74328</v>
      </c>
    </row>
    <row r="15" spans="1:10" ht="9.9499999999999993" customHeight="1">
      <c r="A15" s="42"/>
      <c r="B15" s="23"/>
      <c r="C15" s="93"/>
      <c r="D15" s="94"/>
      <c r="E15" s="93"/>
      <c r="F15" s="33"/>
      <c r="G15" s="93"/>
      <c r="H15" s="94"/>
      <c r="I15" s="93"/>
      <c r="J15" s="33"/>
    </row>
    <row r="16" spans="1:10" ht="15.95" customHeight="1">
      <c r="A16" s="95" t="s">
        <v>89</v>
      </c>
      <c r="B16" s="23"/>
      <c r="C16" s="93"/>
      <c r="D16" s="32">
        <f>SUM(D12:D14)</f>
        <v>829102</v>
      </c>
      <c r="E16" s="93"/>
      <c r="F16" s="18">
        <f>SUM(F12:F14)</f>
        <v>664242</v>
      </c>
      <c r="G16" s="93"/>
      <c r="H16" s="32">
        <f>SUM(H12:H14)</f>
        <v>77888</v>
      </c>
      <c r="I16" s="93"/>
      <c r="J16" s="18">
        <f>SUM(J12:J14)</f>
        <v>74328</v>
      </c>
    </row>
    <row r="17" spans="1:10" ht="15.95" customHeight="1">
      <c r="A17" s="6" t="s">
        <v>90</v>
      </c>
      <c r="C17" s="42"/>
      <c r="D17" s="96">
        <v>-505486</v>
      </c>
      <c r="E17" s="59"/>
      <c r="F17" s="97">
        <v>-446688</v>
      </c>
      <c r="G17" s="59"/>
      <c r="H17" s="46">
        <v>-64728</v>
      </c>
      <c r="I17" s="59"/>
      <c r="J17" s="47">
        <v>-63208</v>
      </c>
    </row>
    <row r="18" spans="1:10" ht="9.9499999999999993" customHeight="1">
      <c r="B18" s="23"/>
      <c r="C18" s="93"/>
      <c r="D18" s="98"/>
      <c r="E18" s="93"/>
      <c r="F18" s="93"/>
      <c r="G18" s="93"/>
      <c r="H18" s="98"/>
      <c r="I18" s="93"/>
      <c r="J18" s="93"/>
    </row>
    <row r="19" spans="1:10" ht="15.95" customHeight="1">
      <c r="A19" s="99" t="s">
        <v>91</v>
      </c>
      <c r="B19" s="23"/>
      <c r="C19" s="18"/>
      <c r="D19" s="32">
        <f>SUM(D16:D17)</f>
        <v>323616</v>
      </c>
      <c r="E19" s="18"/>
      <c r="F19" s="18">
        <f>SUM(F16:F17)</f>
        <v>217554</v>
      </c>
      <c r="G19" s="18"/>
      <c r="H19" s="32">
        <f>SUM(H16:H17)</f>
        <v>13160</v>
      </c>
      <c r="I19" s="100"/>
      <c r="J19" s="18">
        <f>SUM(J16:J17)</f>
        <v>11120</v>
      </c>
    </row>
    <row r="20" spans="1:10" ht="15.95" customHeight="1">
      <c r="A20" s="42" t="s">
        <v>92</v>
      </c>
      <c r="B20" s="3"/>
      <c r="C20" s="18"/>
      <c r="D20" s="32" t="s">
        <v>157</v>
      </c>
      <c r="E20" s="18"/>
      <c r="F20" s="18">
        <v>0</v>
      </c>
      <c r="G20" s="18"/>
      <c r="H20" s="32">
        <v>388200</v>
      </c>
      <c r="I20" s="101"/>
      <c r="J20" s="18">
        <v>323650</v>
      </c>
    </row>
    <row r="21" spans="1:10" ht="15.95" customHeight="1">
      <c r="A21" s="42" t="s">
        <v>93</v>
      </c>
      <c r="B21" s="3"/>
      <c r="C21" s="18"/>
      <c r="D21" s="32">
        <v>42613</v>
      </c>
      <c r="E21" s="18"/>
      <c r="F21" s="18">
        <v>3086</v>
      </c>
      <c r="G21" s="18"/>
      <c r="H21" s="32">
        <v>4290</v>
      </c>
      <c r="I21" s="101"/>
      <c r="J21" s="18">
        <v>5067</v>
      </c>
    </row>
    <row r="22" spans="1:10" ht="15.95" customHeight="1">
      <c r="A22" s="42" t="s">
        <v>94</v>
      </c>
      <c r="B22" s="3"/>
      <c r="C22" s="18"/>
      <c r="D22" s="32">
        <v>-214908</v>
      </c>
      <c r="E22" s="18"/>
      <c r="F22" s="18">
        <v>-120407</v>
      </c>
      <c r="G22" s="18"/>
      <c r="H22" s="32">
        <v>-60317</v>
      </c>
      <c r="I22" s="101"/>
      <c r="J22" s="18">
        <v>-70552</v>
      </c>
    </row>
    <row r="23" spans="1:10" ht="15.95" customHeight="1">
      <c r="A23" s="42" t="s">
        <v>229</v>
      </c>
      <c r="B23" s="3">
        <v>11</v>
      </c>
      <c r="C23" s="18"/>
      <c r="D23" s="32">
        <v>58425</v>
      </c>
      <c r="E23" s="18"/>
      <c r="F23" s="18">
        <v>220400</v>
      </c>
      <c r="G23" s="18"/>
      <c r="H23" s="32">
        <v>-175123</v>
      </c>
      <c r="I23" s="101"/>
      <c r="J23" s="18">
        <v>-390124</v>
      </c>
    </row>
    <row r="24" spans="1:10" ht="15.95" customHeight="1">
      <c r="A24" s="42" t="s">
        <v>95</v>
      </c>
      <c r="B24" s="3"/>
      <c r="C24" s="18"/>
      <c r="D24" s="32">
        <v>-201047</v>
      </c>
      <c r="E24" s="18"/>
      <c r="F24" s="18">
        <v>-152038</v>
      </c>
      <c r="G24" s="18"/>
      <c r="H24" s="32">
        <v>-160612</v>
      </c>
      <c r="I24" s="101"/>
      <c r="J24" s="18">
        <v>-125909</v>
      </c>
    </row>
    <row r="25" spans="1:10" ht="15.95" customHeight="1">
      <c r="A25" s="42" t="s">
        <v>238</v>
      </c>
      <c r="B25" s="3">
        <v>8.1999999999999993</v>
      </c>
      <c r="C25" s="18"/>
      <c r="D25" s="46">
        <v>388731</v>
      </c>
      <c r="E25" s="18"/>
      <c r="F25" s="47">
        <v>346726</v>
      </c>
      <c r="G25" s="18"/>
      <c r="H25" s="46" t="s">
        <v>157</v>
      </c>
      <c r="I25" s="102"/>
      <c r="J25" s="47">
        <v>0</v>
      </c>
    </row>
    <row r="26" spans="1:10" ht="9.9499999999999993" customHeight="1">
      <c r="A26" s="95"/>
      <c r="B26" s="23"/>
      <c r="C26" s="18"/>
      <c r="D26" s="32"/>
      <c r="E26" s="18"/>
      <c r="F26" s="18"/>
      <c r="G26" s="18"/>
      <c r="H26" s="32"/>
      <c r="I26" s="101"/>
      <c r="J26" s="18"/>
    </row>
    <row r="27" spans="1:10" ht="15.95" customHeight="1">
      <c r="A27" s="95" t="s">
        <v>96</v>
      </c>
      <c r="B27" s="23"/>
      <c r="C27" s="18"/>
      <c r="D27" s="32">
        <f>SUM(D19:D25)</f>
        <v>397430</v>
      </c>
      <c r="E27" s="18"/>
      <c r="F27" s="18">
        <f>SUM(F19:F25)</f>
        <v>515321</v>
      </c>
      <c r="G27" s="18"/>
      <c r="H27" s="32">
        <f>SUM(H19:H25)</f>
        <v>9598</v>
      </c>
      <c r="I27" s="18"/>
      <c r="J27" s="18">
        <f>SUM(J19:J25)</f>
        <v>-246748</v>
      </c>
    </row>
    <row r="28" spans="1:10" ht="15.95" customHeight="1">
      <c r="A28" s="103" t="s">
        <v>97</v>
      </c>
      <c r="B28" s="3"/>
      <c r="C28" s="18"/>
      <c r="D28" s="46">
        <v>-11955</v>
      </c>
      <c r="E28" s="18"/>
      <c r="F28" s="47">
        <v>-5713</v>
      </c>
      <c r="G28" s="18"/>
      <c r="H28" s="46">
        <v>-224</v>
      </c>
      <c r="I28" s="18"/>
      <c r="J28" s="47">
        <v>866</v>
      </c>
    </row>
    <row r="29" spans="1:10" ht="9.9499999999999993" customHeight="1">
      <c r="A29" s="95"/>
      <c r="B29" s="23"/>
      <c r="C29" s="18"/>
      <c r="D29" s="32"/>
      <c r="E29" s="18"/>
      <c r="F29" s="18"/>
      <c r="G29" s="18"/>
      <c r="H29" s="32"/>
      <c r="I29" s="18"/>
      <c r="J29" s="18"/>
    </row>
    <row r="30" spans="1:10" ht="15.95" customHeight="1">
      <c r="A30" s="95" t="s">
        <v>98</v>
      </c>
      <c r="D30" s="32">
        <f>SUM(D27:D28)</f>
        <v>385475</v>
      </c>
      <c r="E30" s="18"/>
      <c r="F30" s="18">
        <f>SUM(F27:F28)</f>
        <v>509608</v>
      </c>
      <c r="G30" s="18"/>
      <c r="H30" s="32">
        <f>SUM(H27:H28)</f>
        <v>9374</v>
      </c>
      <c r="I30" s="18"/>
      <c r="J30" s="18">
        <f>SUM(J27:J28)</f>
        <v>-245882</v>
      </c>
    </row>
    <row r="31" spans="1:10" ht="9.9499999999999993" customHeight="1">
      <c r="A31" s="95"/>
      <c r="B31" s="23"/>
      <c r="C31" s="18"/>
      <c r="D31" s="32"/>
      <c r="E31" s="18"/>
      <c r="F31" s="18"/>
      <c r="G31" s="18"/>
      <c r="H31" s="32"/>
      <c r="I31" s="18"/>
      <c r="J31" s="18"/>
    </row>
    <row r="32" spans="1:10" ht="15.95" customHeight="1">
      <c r="A32" s="95" t="s">
        <v>99</v>
      </c>
      <c r="B32" s="3"/>
      <c r="C32" s="104"/>
      <c r="D32" s="53"/>
      <c r="E32" s="6"/>
      <c r="G32" s="6"/>
      <c r="H32" s="53"/>
    </row>
    <row r="33" spans="1:10" ht="15.95" customHeight="1">
      <c r="A33" s="95" t="s">
        <v>100</v>
      </c>
      <c r="B33" s="3"/>
      <c r="C33" s="104"/>
      <c r="D33" s="53"/>
      <c r="E33" s="6"/>
      <c r="G33" s="6"/>
      <c r="H33" s="53"/>
    </row>
    <row r="34" spans="1:10" ht="15.95" customHeight="1">
      <c r="A34" s="6" t="s">
        <v>101</v>
      </c>
      <c r="B34" s="3"/>
      <c r="C34" s="104"/>
      <c r="D34" s="53"/>
      <c r="E34" s="6"/>
      <c r="G34" s="6"/>
      <c r="H34" s="53"/>
    </row>
    <row r="35" spans="1:10" ht="15.95" customHeight="1">
      <c r="A35" s="6" t="s">
        <v>102</v>
      </c>
      <c r="B35" s="3"/>
      <c r="C35" s="104"/>
      <c r="D35" s="53"/>
      <c r="E35" s="6"/>
      <c r="G35" s="6"/>
      <c r="H35" s="53"/>
    </row>
    <row r="36" spans="1:10" ht="15.95" customHeight="1">
      <c r="A36" s="6" t="s">
        <v>103</v>
      </c>
      <c r="B36" s="3"/>
      <c r="C36" s="104"/>
      <c r="D36" s="227">
        <v>-361444</v>
      </c>
      <c r="E36" s="6"/>
      <c r="F36" s="226">
        <v>-662365</v>
      </c>
      <c r="G36" s="6"/>
      <c r="H36" s="227">
        <v>0</v>
      </c>
      <c r="J36" s="226">
        <v>0</v>
      </c>
    </row>
    <row r="37" spans="1:10" ht="9.9499999999999993" customHeight="1">
      <c r="A37" s="95"/>
      <c r="B37" s="23"/>
      <c r="C37" s="18"/>
      <c r="D37" s="32"/>
      <c r="E37" s="18"/>
      <c r="F37" s="18"/>
      <c r="G37" s="18"/>
      <c r="H37" s="32"/>
      <c r="I37" s="18"/>
      <c r="J37" s="18"/>
    </row>
    <row r="38" spans="1:10" ht="15.95" customHeight="1">
      <c r="A38" s="95" t="s">
        <v>104</v>
      </c>
      <c r="B38" s="23"/>
      <c r="C38" s="18"/>
      <c r="D38" s="32"/>
      <c r="E38" s="18"/>
      <c r="F38" s="18"/>
      <c r="G38" s="18"/>
      <c r="H38" s="32"/>
      <c r="I38" s="18"/>
      <c r="J38" s="18"/>
    </row>
    <row r="39" spans="1:10" ht="15.95" customHeight="1" thickBot="1">
      <c r="A39" s="1" t="s">
        <v>105</v>
      </c>
      <c r="B39" s="3"/>
      <c r="C39" s="104"/>
      <c r="D39" s="105">
        <f>SUM(D30:D36)</f>
        <v>24031</v>
      </c>
      <c r="E39" s="6"/>
      <c r="F39" s="217">
        <f>SUM(F30:F36)</f>
        <v>-152757</v>
      </c>
      <c r="G39" s="6"/>
      <c r="H39" s="105">
        <f>SUM(H30:H36)</f>
        <v>9374</v>
      </c>
      <c r="J39" s="217">
        <f>SUM(J30:J36)</f>
        <v>-245882</v>
      </c>
    </row>
    <row r="40" spans="1:10" ht="9.9499999999999993" customHeight="1" thickTop="1">
      <c r="A40" s="42"/>
      <c r="B40" s="3"/>
      <c r="C40" s="104"/>
      <c r="D40" s="32"/>
      <c r="E40" s="104"/>
      <c r="F40" s="18"/>
      <c r="G40" s="104"/>
      <c r="H40" s="32"/>
      <c r="I40" s="104"/>
      <c r="J40" s="18"/>
    </row>
    <row r="41" spans="1:10" ht="15.95" customHeight="1">
      <c r="A41" s="95" t="s">
        <v>106</v>
      </c>
      <c r="B41" s="106"/>
      <c r="C41" s="106"/>
      <c r="D41" s="107"/>
      <c r="E41" s="108"/>
      <c r="F41" s="218"/>
      <c r="G41" s="108"/>
      <c r="H41" s="107"/>
      <c r="I41" s="109"/>
      <c r="J41" s="218"/>
    </row>
    <row r="42" spans="1:10" ht="15.95" customHeight="1">
      <c r="A42" s="106" t="s">
        <v>107</v>
      </c>
      <c r="B42" s="106"/>
      <c r="C42" s="106"/>
      <c r="D42" s="110">
        <f>D30</f>
        <v>385475</v>
      </c>
      <c r="E42" s="86"/>
      <c r="F42" s="86">
        <v>509608</v>
      </c>
      <c r="G42" s="86"/>
      <c r="H42" s="110">
        <v>9374</v>
      </c>
      <c r="I42" s="86"/>
      <c r="J42" s="86">
        <v>-245882</v>
      </c>
    </row>
    <row r="43" spans="1:10" ht="15.95" customHeight="1">
      <c r="A43" s="106" t="s">
        <v>79</v>
      </c>
      <c r="B43" s="106"/>
      <c r="C43" s="106"/>
      <c r="D43" s="111" t="s">
        <v>157</v>
      </c>
      <c r="E43" s="109"/>
      <c r="F43" s="112">
        <v>0</v>
      </c>
      <c r="G43" s="109"/>
      <c r="H43" s="111" t="s">
        <v>157</v>
      </c>
      <c r="I43" s="109"/>
      <c r="J43" s="112">
        <v>0</v>
      </c>
    </row>
    <row r="44" spans="1:10" ht="9.9499999999999993" customHeight="1">
      <c r="A44" s="95"/>
      <c r="B44" s="23"/>
      <c r="C44" s="18"/>
      <c r="D44" s="32"/>
      <c r="E44" s="18"/>
      <c r="F44" s="18"/>
      <c r="G44" s="18"/>
      <c r="H44" s="32"/>
      <c r="I44" s="18"/>
      <c r="J44" s="18"/>
    </row>
    <row r="45" spans="1:10" ht="15.95" customHeight="1" thickBot="1">
      <c r="A45" s="106"/>
      <c r="B45" s="106"/>
      <c r="C45" s="106"/>
      <c r="D45" s="113">
        <f>SUM(D42:D43)</f>
        <v>385475</v>
      </c>
      <c r="E45" s="109"/>
      <c r="F45" s="219">
        <f>SUM(F42:F43)</f>
        <v>509608</v>
      </c>
      <c r="G45" s="109"/>
      <c r="H45" s="113">
        <f>SUM(H42:H43)</f>
        <v>9374</v>
      </c>
      <c r="I45" s="109"/>
      <c r="J45" s="219">
        <f>SUM(J42:J43)</f>
        <v>-245882</v>
      </c>
    </row>
    <row r="46" spans="1:10" ht="9.9499999999999993" customHeight="1" thickTop="1">
      <c r="A46" s="42"/>
      <c r="B46" s="3"/>
      <c r="C46" s="104"/>
      <c r="D46" s="32"/>
      <c r="E46" s="104"/>
      <c r="F46" s="18"/>
      <c r="G46" s="104"/>
      <c r="H46" s="32"/>
      <c r="I46" s="104"/>
      <c r="J46" s="18"/>
    </row>
    <row r="47" spans="1:10" ht="15.95" customHeight="1">
      <c r="A47" s="99" t="s">
        <v>104</v>
      </c>
      <c r="B47" s="106"/>
      <c r="C47" s="106"/>
      <c r="D47" s="107"/>
      <c r="E47" s="108"/>
      <c r="F47" s="218"/>
      <c r="G47" s="108"/>
      <c r="H47" s="107"/>
      <c r="I47" s="109"/>
      <c r="J47" s="218"/>
    </row>
    <row r="48" spans="1:10" ht="15.95" customHeight="1">
      <c r="A48" s="99" t="s">
        <v>108</v>
      </c>
      <c r="B48" s="106"/>
      <c r="C48" s="106"/>
      <c r="D48" s="107"/>
      <c r="E48" s="108"/>
      <c r="F48" s="218"/>
      <c r="G48" s="108"/>
      <c r="H48" s="107"/>
      <c r="I48" s="109"/>
      <c r="J48" s="218"/>
    </row>
    <row r="49" spans="1:10" ht="15.95" customHeight="1">
      <c r="A49" s="106" t="s">
        <v>107</v>
      </c>
      <c r="B49" s="106"/>
      <c r="C49" s="106"/>
      <c r="D49" s="110">
        <f>D39</f>
        <v>24031</v>
      </c>
      <c r="E49" s="86"/>
      <c r="F49" s="86">
        <v>-152757</v>
      </c>
      <c r="G49" s="86"/>
      <c r="H49" s="110">
        <v>9374</v>
      </c>
      <c r="I49" s="86"/>
      <c r="J49" s="86">
        <v>-245882</v>
      </c>
    </row>
    <row r="50" spans="1:10" ht="15.95" customHeight="1">
      <c r="A50" s="106" t="s">
        <v>79</v>
      </c>
      <c r="B50" s="106"/>
      <c r="C50" s="106"/>
      <c r="D50" s="111" t="s">
        <v>157</v>
      </c>
      <c r="E50" s="109"/>
      <c r="F50" s="112">
        <v>0</v>
      </c>
      <c r="G50" s="109"/>
      <c r="H50" s="111" t="s">
        <v>157</v>
      </c>
      <c r="I50" s="109"/>
      <c r="J50" s="112">
        <v>0</v>
      </c>
    </row>
    <row r="51" spans="1:10" ht="9.9499999999999993" customHeight="1">
      <c r="A51" s="95"/>
      <c r="B51" s="23"/>
      <c r="C51" s="18"/>
      <c r="D51" s="32"/>
      <c r="E51" s="18"/>
      <c r="F51" s="18"/>
      <c r="G51" s="18"/>
      <c r="H51" s="32"/>
      <c r="I51" s="18"/>
      <c r="J51" s="18"/>
    </row>
    <row r="52" spans="1:10" ht="15.95" customHeight="1" thickBot="1">
      <c r="A52" s="106"/>
      <c r="B52" s="106"/>
      <c r="C52" s="106"/>
      <c r="D52" s="113">
        <f>SUM(D49:D50)</f>
        <v>24031</v>
      </c>
      <c r="E52" s="109"/>
      <c r="F52" s="219">
        <f>SUM(F49:F50)</f>
        <v>-152757</v>
      </c>
      <c r="G52" s="109"/>
      <c r="H52" s="113">
        <f>SUM(H49:H50)</f>
        <v>9374</v>
      </c>
      <c r="I52" s="109"/>
      <c r="J52" s="219">
        <f>SUM(J49:J50)</f>
        <v>-245882</v>
      </c>
    </row>
    <row r="53" spans="1:10" ht="15.95" customHeight="1" thickTop="1">
      <c r="A53" s="106"/>
      <c r="B53" s="106"/>
      <c r="C53" s="106"/>
      <c r="D53" s="86"/>
      <c r="E53" s="109"/>
      <c r="F53" s="86"/>
      <c r="G53" s="109"/>
      <c r="H53" s="86"/>
      <c r="I53" s="109"/>
      <c r="J53" s="86"/>
    </row>
    <row r="54" spans="1:10" ht="15.95" customHeight="1">
      <c r="A54" s="106"/>
      <c r="B54" s="106"/>
      <c r="C54" s="106"/>
      <c r="D54" s="24" t="s">
        <v>109</v>
      </c>
      <c r="E54" s="25"/>
      <c r="F54" s="24" t="s">
        <v>109</v>
      </c>
      <c r="G54" s="25"/>
      <c r="H54" s="24" t="s">
        <v>109</v>
      </c>
      <c r="I54" s="26"/>
      <c r="J54" s="24" t="s">
        <v>109</v>
      </c>
    </row>
    <row r="55" spans="1:10" ht="15.95" customHeight="1">
      <c r="A55" s="99" t="s">
        <v>233</v>
      </c>
      <c r="B55" s="106"/>
      <c r="C55" s="106"/>
      <c r="D55" s="110"/>
      <c r="E55" s="109"/>
      <c r="F55" s="86"/>
      <c r="G55" s="109"/>
      <c r="H55" s="110"/>
      <c r="I55" s="109"/>
      <c r="J55" s="86"/>
    </row>
    <row r="56" spans="1:10" ht="9.9499999999999993" customHeight="1">
      <c r="D56" s="53"/>
      <c r="H56" s="53"/>
      <c r="I56" s="54"/>
    </row>
    <row r="57" spans="1:10" ht="15.95" customHeight="1">
      <c r="A57" s="42" t="s">
        <v>110</v>
      </c>
      <c r="B57" s="3"/>
      <c r="C57" s="104"/>
      <c r="D57" s="225">
        <v>0.18202393522077559</v>
      </c>
      <c r="E57" s="104"/>
      <c r="F57" s="114">
        <v>0.24064038804070045</v>
      </c>
      <c r="G57" s="104"/>
      <c r="H57" s="225">
        <v>4.4264670050186148E-3</v>
      </c>
      <c r="I57" s="104"/>
      <c r="J57" s="114">
        <v>-0.1161071645111998</v>
      </c>
    </row>
    <row r="58" spans="1:10" s="251" customFormat="1" ht="15.95" customHeight="1">
      <c r="A58" s="249"/>
      <c r="B58" s="250"/>
      <c r="C58" s="104"/>
      <c r="D58" s="114"/>
      <c r="E58" s="104"/>
      <c r="F58" s="114"/>
      <c r="G58" s="104"/>
      <c r="H58" s="114"/>
      <c r="I58" s="104"/>
      <c r="J58" s="114"/>
    </row>
    <row r="59" spans="1:10" ht="8.25" customHeight="1">
      <c r="A59" s="42"/>
      <c r="B59" s="3"/>
      <c r="C59" s="104"/>
      <c r="D59" s="104"/>
      <c r="E59" s="104"/>
      <c r="F59" s="104"/>
      <c r="G59" s="104"/>
      <c r="H59" s="114"/>
      <c r="I59" s="104"/>
      <c r="J59" s="114"/>
    </row>
    <row r="60" spans="1:10" ht="22.15" customHeight="1">
      <c r="A60" s="240" t="s">
        <v>111</v>
      </c>
      <c r="B60" s="240"/>
      <c r="C60" s="240"/>
      <c r="D60" s="240"/>
      <c r="E60" s="240"/>
      <c r="F60" s="240"/>
      <c r="G60" s="240"/>
      <c r="H60" s="240"/>
      <c r="I60" s="240"/>
      <c r="J60" s="240"/>
    </row>
  </sheetData>
  <mergeCells count="5">
    <mergeCell ref="D6:F6"/>
    <mergeCell ref="H6:J6"/>
    <mergeCell ref="D7:F7"/>
    <mergeCell ref="H7:J7"/>
    <mergeCell ref="A60:J6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E9 I9 G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8E4E3-5E78-4C39-A1B3-3BD80320EE76}">
  <dimension ref="A1:W40"/>
  <sheetViews>
    <sheetView tabSelected="1" topLeftCell="C1" zoomScaleNormal="100" workbookViewId="0">
      <selection activeCell="G3" sqref="G3"/>
    </sheetView>
  </sheetViews>
  <sheetFormatPr defaultColWidth="9.28515625" defaultRowHeight="11.25"/>
  <cols>
    <col min="1" max="1" width="2.28515625" style="120" customWidth="1"/>
    <col min="2" max="2" width="29.85546875" style="120" customWidth="1"/>
    <col min="3" max="3" width="5.28515625" style="123" customWidth="1"/>
    <col min="4" max="4" width="0.5703125" style="123" customWidth="1"/>
    <col min="5" max="5" width="12.5703125" style="123" customWidth="1"/>
    <col min="6" max="6" width="0.5703125" style="123" customWidth="1"/>
    <col min="7" max="7" width="11.5703125" style="123" customWidth="1"/>
    <col min="8" max="8" width="0.5703125" style="123" customWidth="1"/>
    <col min="9" max="9" width="12.5703125" style="123" customWidth="1"/>
    <col min="10" max="10" width="0.5703125" style="123" customWidth="1"/>
    <col min="11" max="11" width="11.7109375" style="123" customWidth="1"/>
    <col min="12" max="12" width="0.5703125" style="123" customWidth="1"/>
    <col min="13" max="13" width="14.7109375" style="123" customWidth="1"/>
    <col min="14" max="14" width="0.5703125" style="123" customWidth="1"/>
    <col min="15" max="15" width="12.5703125" style="123" customWidth="1"/>
    <col min="16" max="16" width="0.5703125" style="123" customWidth="1"/>
    <col min="17" max="17" width="12.5703125" style="123" customWidth="1"/>
    <col min="18" max="18" width="0.5703125" style="123" customWidth="1"/>
    <col min="19" max="19" width="12.28515625" style="123" customWidth="1"/>
    <col min="20" max="20" width="0.5703125" style="120" customWidth="1"/>
    <col min="21" max="21" width="12.5703125" style="120" customWidth="1"/>
    <col min="22" max="22" width="0.5703125" style="120" customWidth="1"/>
    <col min="23" max="23" width="11.7109375" style="120" customWidth="1"/>
    <col min="24" max="16384" width="9.28515625" style="120"/>
  </cols>
  <sheetData>
    <row r="1" spans="1:23" s="116" customFormat="1" ht="16.149999999999999" customHeight="1">
      <c r="A1" s="115" t="s">
        <v>0</v>
      </c>
    </row>
    <row r="2" spans="1:23" s="116" customFormat="1" ht="16.149999999999999" customHeight="1">
      <c r="A2" s="115" t="s">
        <v>112</v>
      </c>
    </row>
    <row r="3" spans="1:23" s="116" customFormat="1" ht="16.149999999999999" customHeight="1">
      <c r="A3" s="117" t="str">
        <f>'6(6M)'!A3</f>
        <v>For the six-month period ended 30 June 2023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</row>
    <row r="6" spans="1:23" ht="16.149999999999999" customHeight="1">
      <c r="A6" s="119"/>
      <c r="B6" s="119"/>
      <c r="C6" s="119"/>
      <c r="D6" s="119"/>
      <c r="E6" s="242" t="s">
        <v>113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</row>
    <row r="7" spans="1:23" ht="16.149999999999999" customHeight="1">
      <c r="A7" s="119"/>
      <c r="B7" s="119"/>
      <c r="C7" s="119"/>
      <c r="D7" s="119"/>
      <c r="E7" s="243" t="s">
        <v>114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</row>
    <row r="8" spans="1:23" ht="16.149999999999999" customHeight="1">
      <c r="A8" s="119"/>
      <c r="B8" s="119"/>
      <c r="C8" s="121"/>
      <c r="D8" s="121"/>
      <c r="E8" s="122"/>
      <c r="F8" s="121"/>
      <c r="G8" s="121"/>
      <c r="H8" s="121"/>
      <c r="I8" s="244" t="s">
        <v>115</v>
      </c>
      <c r="J8" s="244"/>
      <c r="K8" s="244"/>
      <c r="M8" s="244" t="s">
        <v>116</v>
      </c>
      <c r="N8" s="244"/>
      <c r="O8" s="244"/>
      <c r="P8" s="244"/>
      <c r="Q8" s="244"/>
      <c r="S8" s="124"/>
    </row>
    <row r="9" spans="1:23" ht="16.149999999999999" customHeight="1">
      <c r="A9" s="119"/>
      <c r="B9" s="119"/>
      <c r="C9" s="121"/>
      <c r="D9" s="121"/>
      <c r="E9" s="125" t="s">
        <v>117</v>
      </c>
      <c r="F9" s="121"/>
      <c r="G9" s="121"/>
      <c r="H9" s="121"/>
      <c r="I9" s="245"/>
      <c r="J9" s="245"/>
      <c r="K9" s="245"/>
      <c r="L9" s="126"/>
      <c r="M9" s="127" t="s">
        <v>118</v>
      </c>
      <c r="N9" s="126"/>
      <c r="O9" s="125" t="s">
        <v>119</v>
      </c>
      <c r="P9" s="126"/>
      <c r="Q9" s="127" t="s">
        <v>120</v>
      </c>
      <c r="S9" s="124"/>
    </row>
    <row r="10" spans="1:23" ht="16.149999999999999" customHeight="1">
      <c r="C10" s="127"/>
      <c r="D10" s="127"/>
      <c r="E10" s="125" t="s">
        <v>234</v>
      </c>
      <c r="F10" s="127"/>
      <c r="G10" s="127" t="s">
        <v>121</v>
      </c>
      <c r="H10" s="127"/>
      <c r="I10" s="127" t="s">
        <v>122</v>
      </c>
      <c r="J10" s="128"/>
      <c r="K10" s="128"/>
      <c r="L10" s="127"/>
      <c r="M10" s="127" t="s">
        <v>123</v>
      </c>
      <c r="N10" s="127"/>
      <c r="O10" s="125" t="s">
        <v>124</v>
      </c>
      <c r="P10" s="127"/>
      <c r="Q10" s="125" t="s">
        <v>125</v>
      </c>
      <c r="R10" s="127"/>
      <c r="S10" s="127" t="s">
        <v>126</v>
      </c>
      <c r="U10" s="127" t="s">
        <v>127</v>
      </c>
    </row>
    <row r="11" spans="1:23" ht="16.149999999999999" customHeight="1">
      <c r="C11" s="127"/>
      <c r="D11" s="127"/>
      <c r="E11" s="125" t="s">
        <v>128</v>
      </c>
      <c r="F11" s="127"/>
      <c r="G11" s="127" t="s">
        <v>129</v>
      </c>
      <c r="H11" s="127"/>
      <c r="I11" s="127" t="s">
        <v>130</v>
      </c>
      <c r="J11" s="127"/>
      <c r="K11" s="127" t="s">
        <v>131</v>
      </c>
      <c r="L11" s="127"/>
      <c r="M11" s="127" t="s">
        <v>132</v>
      </c>
      <c r="N11" s="127"/>
      <c r="O11" s="125" t="s">
        <v>133</v>
      </c>
      <c r="P11" s="127"/>
      <c r="Q11" s="125" t="s">
        <v>134</v>
      </c>
      <c r="R11" s="127"/>
      <c r="S11" s="127" t="s">
        <v>135</v>
      </c>
      <c r="U11" s="127" t="s">
        <v>136</v>
      </c>
      <c r="W11" s="127" t="s">
        <v>137</v>
      </c>
    </row>
    <row r="12" spans="1:23" ht="16.149999999999999" customHeight="1">
      <c r="A12" s="122"/>
      <c r="B12" s="122"/>
      <c r="C12" s="129" t="s">
        <v>195</v>
      </c>
      <c r="D12" s="125"/>
      <c r="E12" s="130" t="s">
        <v>11</v>
      </c>
      <c r="F12" s="127"/>
      <c r="G12" s="130" t="s">
        <v>11</v>
      </c>
      <c r="H12" s="127"/>
      <c r="I12" s="130" t="s">
        <v>11</v>
      </c>
      <c r="J12" s="125"/>
      <c r="K12" s="130" t="s">
        <v>11</v>
      </c>
      <c r="L12" s="125"/>
      <c r="M12" s="130" t="s">
        <v>11</v>
      </c>
      <c r="N12" s="125"/>
      <c r="O12" s="130" t="s">
        <v>11</v>
      </c>
      <c r="P12" s="125"/>
      <c r="Q12" s="130" t="s">
        <v>11</v>
      </c>
      <c r="R12" s="127"/>
      <c r="S12" s="130" t="s">
        <v>11</v>
      </c>
      <c r="U12" s="130" t="s">
        <v>11</v>
      </c>
      <c r="W12" s="130" t="s">
        <v>11</v>
      </c>
    </row>
    <row r="13" spans="1:23" ht="16.149999999999999" customHeight="1">
      <c r="A13" s="122"/>
      <c r="B13" s="122"/>
      <c r="C13" s="125"/>
      <c r="D13" s="125"/>
      <c r="E13" s="125"/>
      <c r="F13" s="127"/>
      <c r="G13" s="125"/>
      <c r="H13" s="127"/>
      <c r="I13" s="125"/>
      <c r="J13" s="125"/>
      <c r="K13" s="125"/>
      <c r="L13" s="125"/>
      <c r="M13" s="125"/>
      <c r="N13" s="125"/>
      <c r="O13" s="125"/>
      <c r="P13" s="125"/>
      <c r="Q13" s="125"/>
      <c r="R13" s="127"/>
      <c r="S13" s="125"/>
      <c r="U13" s="125"/>
      <c r="W13" s="125"/>
    </row>
    <row r="14" spans="1:23" ht="16.149999999999999" customHeight="1">
      <c r="A14" s="246" t="s">
        <v>141</v>
      </c>
      <c r="B14" s="246"/>
      <c r="C14" s="131"/>
      <c r="D14" s="131"/>
      <c r="E14" s="132">
        <v>2117716</v>
      </c>
      <c r="F14" s="131"/>
      <c r="G14" s="132">
        <v>1045504</v>
      </c>
      <c r="H14" s="131"/>
      <c r="I14" s="132">
        <v>130022</v>
      </c>
      <c r="J14" s="131"/>
      <c r="K14" s="132">
        <v>3250080</v>
      </c>
      <c r="L14" s="131"/>
      <c r="M14" s="131">
        <v>-16464</v>
      </c>
      <c r="N14" s="131"/>
      <c r="O14" s="131">
        <v>-129516</v>
      </c>
      <c r="P14" s="131"/>
      <c r="Q14" s="131">
        <v>-47963</v>
      </c>
      <c r="R14" s="131"/>
      <c r="S14" s="131">
        <f>SUM(E14:Q14)</f>
        <v>6349379</v>
      </c>
      <c r="T14" s="131"/>
      <c r="U14" s="131">
        <v>0</v>
      </c>
      <c r="V14" s="131"/>
      <c r="W14" s="133">
        <f>SUM(S14:U14)</f>
        <v>6349379</v>
      </c>
    </row>
    <row r="15" spans="1:23" ht="8.25" customHeight="1">
      <c r="A15" s="134"/>
      <c r="B15" s="119"/>
      <c r="C15" s="131"/>
      <c r="D15" s="131"/>
      <c r="E15" s="132"/>
      <c r="F15" s="131"/>
      <c r="G15" s="132"/>
      <c r="H15" s="131"/>
      <c r="I15" s="132"/>
      <c r="J15" s="131"/>
      <c r="K15" s="132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</row>
    <row r="16" spans="1:23" ht="16.149999999999999" customHeight="1">
      <c r="A16" s="134" t="s">
        <v>138</v>
      </c>
      <c r="B16" s="119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1"/>
      <c r="W16" s="133"/>
    </row>
    <row r="17" spans="1:23" ht="16.149999999999999" customHeight="1">
      <c r="A17" s="135" t="s">
        <v>142</v>
      </c>
      <c r="B17" s="119"/>
      <c r="C17" s="133"/>
      <c r="D17" s="133"/>
      <c r="E17" s="133">
        <v>0</v>
      </c>
      <c r="F17" s="133"/>
      <c r="G17" s="133">
        <v>0</v>
      </c>
      <c r="H17" s="133"/>
      <c r="I17" s="133">
        <v>0</v>
      </c>
      <c r="J17" s="133"/>
      <c r="K17" s="133">
        <v>1828</v>
      </c>
      <c r="L17" s="133"/>
      <c r="M17" s="133">
        <v>-1828</v>
      </c>
      <c r="N17" s="133"/>
      <c r="O17" s="133">
        <v>0</v>
      </c>
      <c r="P17" s="133"/>
      <c r="Q17" s="133">
        <v>47963</v>
      </c>
      <c r="R17" s="133"/>
      <c r="S17" s="131">
        <f>SUM(E17:Q17)</f>
        <v>47963</v>
      </c>
      <c r="U17" s="131">
        <v>0</v>
      </c>
      <c r="W17" s="133">
        <f>SUM(S17:U17)</f>
        <v>47963</v>
      </c>
    </row>
    <row r="18" spans="1:23" ht="16.149999999999999" customHeight="1">
      <c r="A18" s="135" t="s">
        <v>139</v>
      </c>
      <c r="B18" s="136"/>
      <c r="C18" s="150"/>
      <c r="D18" s="133"/>
      <c r="E18" s="133">
        <v>0</v>
      </c>
      <c r="F18" s="133"/>
      <c r="G18" s="133">
        <v>0</v>
      </c>
      <c r="H18" s="133"/>
      <c r="I18" s="133">
        <v>8262</v>
      </c>
      <c r="J18" s="133"/>
      <c r="K18" s="133">
        <v>-8262</v>
      </c>
      <c r="L18" s="133"/>
      <c r="M18" s="133">
        <v>0</v>
      </c>
      <c r="N18" s="133"/>
      <c r="O18" s="133">
        <v>0</v>
      </c>
      <c r="P18" s="133"/>
      <c r="Q18" s="133">
        <v>0</v>
      </c>
      <c r="R18" s="133"/>
      <c r="S18" s="131">
        <f>SUM(E18:Q18)</f>
        <v>0</v>
      </c>
      <c r="U18" s="131">
        <v>0</v>
      </c>
      <c r="W18" s="133">
        <f>SUM(S18:U18)</f>
        <v>0</v>
      </c>
    </row>
    <row r="19" spans="1:23" ht="16.149999999999999" customHeight="1">
      <c r="A19" s="120" t="s">
        <v>143</v>
      </c>
      <c r="B19" s="119"/>
      <c r="C19" s="150">
        <v>12</v>
      </c>
      <c r="D19" s="133"/>
      <c r="E19" s="133">
        <v>0</v>
      </c>
      <c r="F19" s="133"/>
      <c r="G19" s="133">
        <v>0</v>
      </c>
      <c r="H19" s="133"/>
      <c r="I19" s="133">
        <v>0</v>
      </c>
      <c r="J19" s="133"/>
      <c r="K19" s="133">
        <v>-74120</v>
      </c>
      <c r="L19" s="133"/>
      <c r="M19" s="133">
        <v>0</v>
      </c>
      <c r="N19" s="133"/>
      <c r="O19" s="133">
        <v>0</v>
      </c>
      <c r="P19" s="133"/>
      <c r="Q19" s="133">
        <v>0</v>
      </c>
      <c r="R19" s="133"/>
      <c r="S19" s="131">
        <f>SUM(E19:Q19)</f>
        <v>-74120</v>
      </c>
      <c r="U19" s="131">
        <v>0</v>
      </c>
      <c r="W19" s="133">
        <f>SUM(S19:U19)</f>
        <v>-74120</v>
      </c>
    </row>
    <row r="20" spans="1:23" ht="16.149999999999999" customHeight="1">
      <c r="A20" s="120" t="s">
        <v>104</v>
      </c>
      <c r="C20" s="150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1"/>
      <c r="U20" s="131"/>
      <c r="W20" s="133"/>
    </row>
    <row r="21" spans="1:23" ht="16.149999999999999" customHeight="1">
      <c r="A21" s="120" t="s">
        <v>219</v>
      </c>
      <c r="C21" s="133"/>
      <c r="D21" s="133"/>
      <c r="E21" s="137">
        <v>0</v>
      </c>
      <c r="F21" s="133"/>
      <c r="G21" s="137">
        <v>0</v>
      </c>
      <c r="H21" s="133"/>
      <c r="I21" s="137">
        <v>0</v>
      </c>
      <c r="J21" s="133"/>
      <c r="K21" s="137">
        <v>509608</v>
      </c>
      <c r="L21" s="133"/>
      <c r="M21" s="137">
        <v>0</v>
      </c>
      <c r="N21" s="133"/>
      <c r="O21" s="138">
        <v>-662365</v>
      </c>
      <c r="P21" s="133"/>
      <c r="Q21" s="138">
        <v>0</v>
      </c>
      <c r="R21" s="133"/>
      <c r="S21" s="138">
        <f>SUM(E21:Q21)</f>
        <v>-152757</v>
      </c>
      <c r="U21" s="137">
        <v>0</v>
      </c>
      <c r="W21" s="137">
        <f>SUM(S21:U21)</f>
        <v>-152757</v>
      </c>
    </row>
    <row r="22" spans="1:23" ht="16.149999999999999" customHeight="1">
      <c r="A22" s="139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U22" s="133"/>
      <c r="W22" s="133"/>
    </row>
    <row r="23" spans="1:23" ht="16.149999999999999" customHeight="1" thickBot="1">
      <c r="A23" s="140" t="s">
        <v>144</v>
      </c>
      <c r="C23" s="133"/>
      <c r="D23" s="133"/>
      <c r="E23" s="141">
        <f>SUM(E14:E21)</f>
        <v>2117716</v>
      </c>
      <c r="F23" s="133"/>
      <c r="G23" s="141">
        <f>SUM(G14:G21)</f>
        <v>1045504</v>
      </c>
      <c r="H23" s="133"/>
      <c r="I23" s="141">
        <f>SUM(I14:I21)</f>
        <v>138284</v>
      </c>
      <c r="J23" s="133"/>
      <c r="K23" s="141">
        <f>SUM(K14:K21)</f>
        <v>3679134</v>
      </c>
      <c r="L23" s="133"/>
      <c r="M23" s="141">
        <f>SUM(M14:M21)</f>
        <v>-18292</v>
      </c>
      <c r="N23" s="133"/>
      <c r="O23" s="141">
        <f>SUM(O14:O21)</f>
        <v>-791881</v>
      </c>
      <c r="P23" s="133"/>
      <c r="Q23" s="141">
        <f>SUM(Q14:Q21)</f>
        <v>0</v>
      </c>
      <c r="R23" s="133"/>
      <c r="S23" s="141">
        <f>SUM(S14:S21)</f>
        <v>6170465</v>
      </c>
      <c r="U23" s="141">
        <f>SUM(U14:U21)</f>
        <v>0</v>
      </c>
      <c r="W23" s="141">
        <f>SUM(W14:W21)</f>
        <v>6170465</v>
      </c>
    </row>
    <row r="24" spans="1:23" ht="16.149999999999999" customHeight="1" thickTop="1">
      <c r="A24" s="140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U24" s="133"/>
      <c r="W24" s="133"/>
    </row>
    <row r="25" spans="1:23" ht="16.149999999999999" customHeight="1">
      <c r="A25" s="140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U25" s="133"/>
      <c r="W25" s="133"/>
    </row>
    <row r="26" spans="1:23" ht="16.149999999999999" customHeight="1">
      <c r="A26" s="134" t="s">
        <v>203</v>
      </c>
      <c r="B26" s="134"/>
      <c r="C26" s="131"/>
      <c r="D26" s="131"/>
      <c r="E26" s="142">
        <v>2117716</v>
      </c>
      <c r="F26" s="143"/>
      <c r="G26" s="142">
        <v>1045504</v>
      </c>
      <c r="H26" s="143"/>
      <c r="I26" s="142">
        <v>150678</v>
      </c>
      <c r="J26" s="143"/>
      <c r="K26" s="142">
        <v>3883348</v>
      </c>
      <c r="L26" s="143"/>
      <c r="M26" s="144">
        <v>-18292</v>
      </c>
      <c r="N26" s="143"/>
      <c r="O26" s="144">
        <v>-736220</v>
      </c>
      <c r="P26" s="143"/>
      <c r="Q26" s="148">
        <v>0</v>
      </c>
      <c r="R26" s="143"/>
      <c r="S26" s="142">
        <f>SUM(E26:Q26)</f>
        <v>6442734</v>
      </c>
      <c r="T26" s="143"/>
      <c r="U26" s="145">
        <v>0</v>
      </c>
      <c r="V26" s="143"/>
      <c r="W26" s="145">
        <f>SUM(S26:U26)</f>
        <v>6442734</v>
      </c>
    </row>
    <row r="27" spans="1:23" ht="8.25" customHeight="1">
      <c r="A27" s="134"/>
      <c r="B27" s="119"/>
      <c r="C27" s="131"/>
      <c r="D27" s="131"/>
      <c r="E27" s="146"/>
      <c r="F27" s="131"/>
      <c r="G27" s="146"/>
      <c r="H27" s="131"/>
      <c r="I27" s="146"/>
      <c r="J27" s="131"/>
      <c r="K27" s="146"/>
      <c r="L27" s="131"/>
      <c r="M27" s="147"/>
      <c r="N27" s="131"/>
      <c r="O27" s="147"/>
      <c r="P27" s="131"/>
      <c r="Q27" s="147"/>
      <c r="R27" s="131"/>
      <c r="S27" s="147"/>
      <c r="T27" s="131"/>
      <c r="U27" s="147"/>
      <c r="V27" s="131"/>
      <c r="W27" s="147"/>
    </row>
    <row r="28" spans="1:23" ht="16.149999999999999" customHeight="1">
      <c r="A28" s="134" t="s">
        <v>138</v>
      </c>
      <c r="B28" s="119"/>
      <c r="C28" s="133"/>
      <c r="D28" s="133"/>
      <c r="E28" s="148"/>
      <c r="F28" s="133"/>
      <c r="G28" s="148"/>
      <c r="H28" s="133"/>
      <c r="I28" s="148"/>
      <c r="J28" s="133"/>
      <c r="K28" s="148"/>
      <c r="L28" s="133"/>
      <c r="M28" s="148"/>
      <c r="N28" s="133"/>
      <c r="O28" s="148"/>
      <c r="P28" s="133"/>
      <c r="Q28" s="148"/>
      <c r="R28" s="133"/>
      <c r="S28" s="147"/>
      <c r="U28" s="149"/>
      <c r="W28" s="148"/>
    </row>
    <row r="29" spans="1:23" ht="16.149999999999999" customHeight="1">
      <c r="A29" s="135" t="s">
        <v>139</v>
      </c>
      <c r="B29" s="136"/>
      <c r="C29" s="150"/>
      <c r="D29" s="133"/>
      <c r="E29" s="148">
        <v>0</v>
      </c>
      <c r="F29" s="133"/>
      <c r="G29" s="148">
        <v>0</v>
      </c>
      <c r="H29" s="133"/>
      <c r="I29" s="148">
        <v>12412</v>
      </c>
      <c r="J29" s="133"/>
      <c r="K29" s="148">
        <v>-12412</v>
      </c>
      <c r="L29" s="133"/>
      <c r="M29" s="148">
        <v>0</v>
      </c>
      <c r="N29" s="133"/>
      <c r="O29" s="148">
        <v>0</v>
      </c>
      <c r="P29" s="133"/>
      <c r="Q29" s="148">
        <v>0</v>
      </c>
      <c r="R29" s="133"/>
      <c r="S29" s="142">
        <f>SUM(E29:Q29)</f>
        <v>0</v>
      </c>
      <c r="U29" s="145">
        <v>0</v>
      </c>
      <c r="W29" s="145">
        <f t="shared" ref="W29" si="0">SUM(S29:U29)</f>
        <v>0</v>
      </c>
    </row>
    <row r="30" spans="1:23" ht="16.350000000000001" customHeight="1">
      <c r="A30" s="120" t="s">
        <v>143</v>
      </c>
      <c r="B30" s="119"/>
      <c r="C30" s="150">
        <v>12</v>
      </c>
      <c r="D30" s="133"/>
      <c r="E30" s="142">
        <v>0</v>
      </c>
      <c r="F30" s="151"/>
      <c r="G30" s="142">
        <v>0</v>
      </c>
      <c r="H30" s="151"/>
      <c r="I30" s="142" t="s">
        <v>157</v>
      </c>
      <c r="J30" s="151"/>
      <c r="K30" s="142">
        <v>-190593</v>
      </c>
      <c r="L30" s="151"/>
      <c r="M30" s="142">
        <v>0</v>
      </c>
      <c r="N30" s="151"/>
      <c r="O30" s="142">
        <v>0</v>
      </c>
      <c r="P30" s="151"/>
      <c r="Q30" s="142">
        <v>0</v>
      </c>
      <c r="R30" s="151"/>
      <c r="S30" s="142">
        <f t="shared" ref="S30" si="1">SUM(E30:Q30)</f>
        <v>-190593</v>
      </c>
      <c r="T30" s="152"/>
      <c r="U30" s="145">
        <v>0</v>
      </c>
      <c r="V30" s="152"/>
      <c r="W30" s="145">
        <f>SUM(S30:U30)</f>
        <v>-190593</v>
      </c>
    </row>
    <row r="31" spans="1:23" ht="16.350000000000001" customHeight="1">
      <c r="A31" s="120" t="s">
        <v>104</v>
      </c>
      <c r="C31" s="150"/>
      <c r="D31" s="133"/>
      <c r="E31" s="142"/>
      <c r="F31" s="151"/>
      <c r="G31" s="142"/>
      <c r="H31" s="151"/>
      <c r="I31" s="142"/>
      <c r="J31" s="151"/>
      <c r="K31" s="142"/>
      <c r="L31" s="151"/>
      <c r="M31" s="142"/>
      <c r="N31" s="151"/>
      <c r="O31" s="142"/>
      <c r="P31" s="151"/>
      <c r="Q31" s="142"/>
      <c r="R31" s="151"/>
      <c r="S31" s="142"/>
      <c r="T31" s="152"/>
      <c r="U31" s="145"/>
      <c r="V31" s="152"/>
      <c r="W31" s="145"/>
    </row>
    <row r="32" spans="1:23" ht="16.149999999999999" customHeight="1">
      <c r="A32" s="120" t="s">
        <v>219</v>
      </c>
      <c r="C32" s="133"/>
      <c r="D32" s="133"/>
      <c r="E32" s="153">
        <v>0</v>
      </c>
      <c r="F32" s="151"/>
      <c r="G32" s="153">
        <v>0</v>
      </c>
      <c r="H32" s="151"/>
      <c r="I32" s="153" t="s">
        <v>157</v>
      </c>
      <c r="J32" s="151"/>
      <c r="K32" s="153">
        <f>'6(6M)'!D30</f>
        <v>385475</v>
      </c>
      <c r="L32" s="151"/>
      <c r="M32" s="153">
        <v>0</v>
      </c>
      <c r="N32" s="151"/>
      <c r="O32" s="228">
        <f>'6(6M)'!D36</f>
        <v>-361444</v>
      </c>
      <c r="P32" s="151"/>
      <c r="Q32" s="153">
        <v>0</v>
      </c>
      <c r="R32" s="151"/>
      <c r="S32" s="230">
        <f>SUM(E32:Q32)</f>
        <v>24031</v>
      </c>
      <c r="T32" s="152"/>
      <c r="U32" s="154">
        <v>0</v>
      </c>
      <c r="V32" s="155"/>
      <c r="W32" s="156">
        <f>SUM(S32:U32)</f>
        <v>24031</v>
      </c>
    </row>
    <row r="33" spans="1:23" ht="16.149999999999999" customHeight="1">
      <c r="A33" s="139"/>
      <c r="C33" s="133"/>
      <c r="D33" s="133"/>
      <c r="E33" s="142"/>
      <c r="F33" s="151"/>
      <c r="G33" s="142"/>
      <c r="H33" s="151"/>
      <c r="I33" s="142"/>
      <c r="J33" s="151"/>
      <c r="K33" s="142"/>
      <c r="L33" s="151"/>
      <c r="M33" s="142"/>
      <c r="N33" s="151"/>
      <c r="O33" s="142"/>
      <c r="P33" s="151"/>
      <c r="Q33" s="142"/>
      <c r="R33" s="151"/>
      <c r="S33" s="142"/>
      <c r="T33" s="151"/>
      <c r="U33" s="142"/>
      <c r="V33" s="151"/>
      <c r="W33" s="157"/>
    </row>
    <row r="34" spans="1:23" ht="16.149999999999999" customHeight="1" thickBot="1">
      <c r="A34" s="140" t="s">
        <v>204</v>
      </c>
      <c r="C34" s="133"/>
      <c r="D34" s="133"/>
      <c r="E34" s="158">
        <f>SUM(E26:E32)</f>
        <v>2117716</v>
      </c>
      <c r="F34" s="151"/>
      <c r="G34" s="158">
        <f>SUM(G26:G32)</f>
        <v>1045504</v>
      </c>
      <c r="H34" s="151"/>
      <c r="I34" s="158">
        <f>SUM(I26:I32)</f>
        <v>163090</v>
      </c>
      <c r="J34" s="151"/>
      <c r="K34" s="158">
        <f>SUM(K26:K32)</f>
        <v>4065818</v>
      </c>
      <c r="L34" s="151"/>
      <c r="M34" s="158">
        <f>SUM(M26:M32)</f>
        <v>-18292</v>
      </c>
      <c r="N34" s="151"/>
      <c r="O34" s="158">
        <f>SUM(O26:O32)</f>
        <v>-1097664</v>
      </c>
      <c r="P34" s="151"/>
      <c r="Q34" s="158">
        <f>SUM(Q26:Q32)</f>
        <v>0</v>
      </c>
      <c r="R34" s="151"/>
      <c r="S34" s="158">
        <f>SUM(S26:S32)</f>
        <v>6276172</v>
      </c>
      <c r="T34" s="151"/>
      <c r="U34" s="158">
        <f>SUM(U26:U32)</f>
        <v>0</v>
      </c>
      <c r="V34" s="151"/>
      <c r="W34" s="158">
        <f>SUM(W26:W32)</f>
        <v>6276172</v>
      </c>
    </row>
    <row r="35" spans="1:23" ht="16.149999999999999" customHeight="1" thickTop="1">
      <c r="A35" s="140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U35" s="133"/>
      <c r="W35" s="133"/>
    </row>
    <row r="36" spans="1:23" ht="16.149999999999999" customHeight="1">
      <c r="A36" s="140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U36" s="133"/>
      <c r="W36" s="133"/>
    </row>
    <row r="37" spans="1:23" ht="17.25" customHeight="1">
      <c r="A37" s="140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U37" s="133"/>
      <c r="W37" s="133"/>
    </row>
    <row r="39" spans="1:23" ht="26.25" customHeight="1">
      <c r="A39" s="140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U39" s="133"/>
      <c r="W39" s="133"/>
    </row>
    <row r="40" spans="1:23" ht="22.15" customHeight="1">
      <c r="A40" s="241" t="s">
        <v>111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</row>
  </sheetData>
  <mergeCells count="7">
    <mergeCell ref="A40:W40"/>
    <mergeCell ref="E6:W6"/>
    <mergeCell ref="E7:S7"/>
    <mergeCell ref="I8:K8"/>
    <mergeCell ref="M8:Q8"/>
    <mergeCell ref="I9:K9"/>
    <mergeCell ref="A14:B14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1307F-A9E4-4947-A73E-69521FB2D9BE}">
  <dimension ref="A1:N33"/>
  <sheetViews>
    <sheetView zoomScale="80" zoomScaleNormal="80" workbookViewId="0">
      <selection activeCell="C15" sqref="C15"/>
    </sheetView>
  </sheetViews>
  <sheetFormatPr defaultColWidth="9.28515625" defaultRowHeight="16.5" customHeight="1"/>
  <cols>
    <col min="1" max="2" width="1.5703125" style="6" customWidth="1"/>
    <col min="3" max="3" width="37.7109375" style="54" customWidth="1"/>
    <col min="4" max="4" width="7.5703125" style="54" customWidth="1"/>
    <col min="5" max="5" width="0.7109375" style="54" customWidth="1"/>
    <col min="6" max="6" width="14.5703125" style="54" customWidth="1"/>
    <col min="7" max="7" width="0.7109375" style="54" customWidth="1"/>
    <col min="8" max="8" width="14.5703125" style="54" customWidth="1"/>
    <col min="9" max="9" width="0.7109375" style="54" customWidth="1"/>
    <col min="10" max="10" width="14.5703125" style="54" customWidth="1"/>
    <col min="11" max="11" width="0.7109375" style="54" customWidth="1"/>
    <col min="12" max="12" width="14.5703125" style="54" customWidth="1"/>
    <col min="13" max="13" width="0.7109375" style="54" customWidth="1"/>
    <col min="14" max="14" width="14.5703125" style="54" customWidth="1"/>
    <col min="15" max="16384" width="9.28515625" style="6"/>
  </cols>
  <sheetData>
    <row r="1" spans="1:14" s="115" customFormat="1" ht="16.5" customHeight="1">
      <c r="A1" s="115" t="s">
        <v>0</v>
      </c>
      <c r="F1" s="159"/>
      <c r="H1" s="159"/>
      <c r="J1" s="159"/>
      <c r="K1" s="159"/>
      <c r="L1" s="159"/>
      <c r="N1" s="159"/>
    </row>
    <row r="2" spans="1:14" s="115" customFormat="1" ht="16.5" customHeight="1">
      <c r="A2" s="115" t="s">
        <v>145</v>
      </c>
      <c r="F2" s="159"/>
      <c r="H2" s="159"/>
      <c r="J2" s="159"/>
      <c r="K2" s="159"/>
      <c r="L2" s="159"/>
      <c r="N2" s="159"/>
    </row>
    <row r="3" spans="1:14" s="115" customFormat="1" ht="16.5" customHeight="1">
      <c r="A3" s="117" t="str">
        <f>'6(6M)'!A3</f>
        <v>For the six-month period ended 30 June 2023</v>
      </c>
      <c r="B3" s="117"/>
      <c r="C3" s="117"/>
      <c r="D3" s="117"/>
      <c r="E3" s="117"/>
      <c r="F3" s="160"/>
      <c r="G3" s="117"/>
      <c r="H3" s="160"/>
      <c r="I3" s="117"/>
      <c r="J3" s="160"/>
      <c r="K3" s="160"/>
      <c r="L3" s="160"/>
      <c r="M3" s="117"/>
      <c r="N3" s="160"/>
    </row>
    <row r="4" spans="1:14" ht="16.5" customHeight="1">
      <c r="A4" s="1"/>
      <c r="B4" s="1"/>
      <c r="C4" s="81"/>
      <c r="D4" s="81"/>
      <c r="E4" s="81"/>
      <c r="F4" s="93"/>
      <c r="G4" s="81"/>
      <c r="H4" s="81"/>
      <c r="I4" s="81"/>
      <c r="J4" s="93"/>
      <c r="K4" s="93"/>
    </row>
    <row r="5" spans="1:14" ht="16.5" customHeight="1">
      <c r="A5" s="1"/>
      <c r="B5" s="1"/>
      <c r="C5" s="81"/>
      <c r="D5" s="81"/>
      <c r="E5" s="81"/>
      <c r="F5" s="93"/>
      <c r="G5" s="81"/>
      <c r="H5" s="81"/>
      <c r="I5" s="81"/>
      <c r="J5" s="93"/>
      <c r="K5" s="93"/>
    </row>
    <row r="6" spans="1:14" ht="16.5" customHeight="1">
      <c r="A6" s="1"/>
      <c r="B6" s="1"/>
      <c r="C6" s="81"/>
      <c r="D6" s="81"/>
      <c r="E6" s="81"/>
      <c r="F6" s="235" t="s">
        <v>146</v>
      </c>
      <c r="G6" s="235"/>
      <c r="H6" s="235"/>
      <c r="I6" s="235"/>
      <c r="J6" s="235"/>
      <c r="K6" s="235"/>
      <c r="L6" s="235"/>
      <c r="M6" s="235"/>
      <c r="N6" s="235"/>
    </row>
    <row r="7" spans="1:14" ht="16.5" customHeight="1">
      <c r="C7" s="93"/>
      <c r="D7" s="93"/>
      <c r="E7" s="93"/>
      <c r="F7" s="93" t="s">
        <v>117</v>
      </c>
      <c r="G7" s="93"/>
      <c r="H7" s="93"/>
      <c r="I7" s="93"/>
      <c r="J7" s="247" t="s">
        <v>74</v>
      </c>
      <c r="K7" s="247"/>
      <c r="L7" s="247"/>
      <c r="M7" s="86"/>
    </row>
    <row r="8" spans="1:14" ht="16.5" customHeight="1">
      <c r="C8" s="93"/>
      <c r="D8" s="93"/>
      <c r="E8" s="93"/>
      <c r="F8" s="91" t="s">
        <v>234</v>
      </c>
      <c r="G8" s="93"/>
      <c r="H8" s="93" t="s">
        <v>121</v>
      </c>
      <c r="I8" s="93"/>
      <c r="J8" s="93" t="s">
        <v>122</v>
      </c>
      <c r="K8" s="159"/>
      <c r="L8" s="159"/>
      <c r="M8" s="93"/>
      <c r="N8" s="93"/>
    </row>
    <row r="9" spans="1:14" ht="16.5" customHeight="1">
      <c r="C9" s="93"/>
      <c r="D9" s="93"/>
      <c r="E9" s="93"/>
      <c r="F9" s="91" t="s">
        <v>128</v>
      </c>
      <c r="G9" s="93"/>
      <c r="H9" s="93" t="s">
        <v>129</v>
      </c>
      <c r="I9" s="93"/>
      <c r="J9" s="161" t="s">
        <v>130</v>
      </c>
      <c r="K9" s="93"/>
      <c r="L9" s="93" t="s">
        <v>131</v>
      </c>
      <c r="M9" s="93"/>
      <c r="N9" s="93" t="s">
        <v>137</v>
      </c>
    </row>
    <row r="10" spans="1:14" ht="16.5" customHeight="1">
      <c r="A10" s="2"/>
      <c r="B10" s="2"/>
      <c r="C10" s="93"/>
      <c r="D10" s="92" t="s">
        <v>195</v>
      </c>
      <c r="E10" s="93"/>
      <c r="F10" s="162" t="s">
        <v>11</v>
      </c>
      <c r="G10" s="93"/>
      <c r="H10" s="162" t="s">
        <v>11</v>
      </c>
      <c r="I10" s="93"/>
      <c r="J10" s="162" t="s">
        <v>11</v>
      </c>
      <c r="K10" s="91"/>
      <c r="L10" s="162" t="s">
        <v>11</v>
      </c>
      <c r="M10" s="93"/>
      <c r="N10" s="162" t="s">
        <v>11</v>
      </c>
    </row>
    <row r="11" spans="1:14" ht="16.5" customHeight="1">
      <c r="A11" s="42"/>
      <c r="B11" s="42"/>
      <c r="C11" s="86"/>
      <c r="D11" s="86"/>
      <c r="E11" s="86"/>
      <c r="F11" s="86"/>
      <c r="G11" s="86"/>
      <c r="H11" s="86"/>
      <c r="I11" s="86"/>
      <c r="J11" s="86"/>
      <c r="K11" s="86"/>
    </row>
    <row r="12" spans="1:14" ht="16.5" customHeight="1">
      <c r="A12" s="115" t="s">
        <v>141</v>
      </c>
      <c r="B12" s="115"/>
      <c r="C12" s="18"/>
      <c r="D12" s="163"/>
      <c r="E12" s="164"/>
      <c r="F12" s="18">
        <v>2117716</v>
      </c>
      <c r="G12" s="164"/>
      <c r="H12" s="18">
        <v>1045504</v>
      </c>
      <c r="I12" s="165"/>
      <c r="J12" s="18">
        <v>91877</v>
      </c>
      <c r="K12" s="18"/>
      <c r="L12" s="18">
        <v>271487</v>
      </c>
      <c r="M12" s="18"/>
      <c r="N12" s="18">
        <f>SUM(F12:L12)</f>
        <v>3526584</v>
      </c>
    </row>
    <row r="13" spans="1:14" ht="6" customHeight="1">
      <c r="A13" s="76"/>
      <c r="B13" s="1"/>
      <c r="C13" s="18"/>
      <c r="D13" s="163"/>
      <c r="E13" s="164"/>
      <c r="F13" s="18"/>
      <c r="G13" s="164"/>
      <c r="H13" s="18"/>
      <c r="I13" s="165"/>
      <c r="J13" s="18"/>
      <c r="K13" s="18"/>
      <c r="L13" s="18"/>
      <c r="M13" s="18"/>
      <c r="N13" s="18"/>
    </row>
    <row r="14" spans="1:14" ht="16.5" customHeight="1">
      <c r="A14" s="76" t="s">
        <v>138</v>
      </c>
      <c r="B14" s="1"/>
      <c r="C14" s="18"/>
      <c r="D14" s="163"/>
      <c r="E14" s="164"/>
      <c r="F14" s="18"/>
      <c r="G14" s="164"/>
      <c r="H14" s="18"/>
      <c r="I14" s="165"/>
      <c r="J14" s="18"/>
      <c r="K14" s="18"/>
      <c r="L14" s="18"/>
      <c r="M14" s="18"/>
      <c r="N14" s="18"/>
    </row>
    <row r="15" spans="1:14" ht="16.5" customHeight="1">
      <c r="A15" s="6" t="s">
        <v>143</v>
      </c>
      <c r="B15" s="1"/>
      <c r="C15" s="18"/>
      <c r="D15" s="3">
        <v>12</v>
      </c>
      <c r="E15" s="164"/>
      <c r="F15" s="18">
        <v>0</v>
      </c>
      <c r="G15" s="164"/>
      <c r="H15" s="18">
        <v>0</v>
      </c>
      <c r="I15" s="165"/>
      <c r="J15" s="18">
        <v>0</v>
      </c>
      <c r="K15" s="18"/>
      <c r="L15" s="18">
        <v>-74120</v>
      </c>
      <c r="M15" s="18"/>
      <c r="N15" s="18">
        <f>SUM(F15:L15)</f>
        <v>-74120</v>
      </c>
    </row>
    <row r="16" spans="1:14" ht="16.5" customHeight="1">
      <c r="A16" s="6" t="s">
        <v>218</v>
      </c>
      <c r="C16" s="18"/>
      <c r="D16" s="163"/>
      <c r="E16" s="18"/>
      <c r="F16" s="47">
        <v>0</v>
      </c>
      <c r="G16" s="18"/>
      <c r="H16" s="47">
        <v>0</v>
      </c>
      <c r="I16" s="18"/>
      <c r="J16" s="47">
        <v>0</v>
      </c>
      <c r="K16" s="18"/>
      <c r="L16" s="47">
        <v>-245882</v>
      </c>
      <c r="M16" s="18"/>
      <c r="N16" s="47">
        <f>SUM(F16:L16)</f>
        <v>-245882</v>
      </c>
    </row>
    <row r="17" spans="1:14" ht="16.5" customHeight="1">
      <c r="A17" s="166"/>
      <c r="C17" s="18"/>
      <c r="D17" s="163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6.5" customHeight="1" thickBot="1">
      <c r="A18" s="167" t="s">
        <v>144</v>
      </c>
      <c r="C18" s="18"/>
      <c r="D18" s="18"/>
      <c r="E18" s="18"/>
      <c r="F18" s="168">
        <f>SUM(F12:F16)</f>
        <v>2117716</v>
      </c>
      <c r="G18" s="18"/>
      <c r="H18" s="168">
        <f>SUM(H12:H16)</f>
        <v>1045504</v>
      </c>
      <c r="I18" s="18"/>
      <c r="J18" s="168">
        <f>SUM(J12:J16)</f>
        <v>91877</v>
      </c>
      <c r="K18" s="18"/>
      <c r="L18" s="168">
        <f>SUM(L12:L16)</f>
        <v>-48515</v>
      </c>
      <c r="M18" s="18"/>
      <c r="N18" s="168">
        <f>SUM(N12:N16)</f>
        <v>3206582</v>
      </c>
    </row>
    <row r="19" spans="1:14" ht="16.5" customHeight="1" thickTop="1">
      <c r="A19" s="16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16.5" customHeight="1">
      <c r="A20" s="16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16.5" customHeight="1">
      <c r="A21" s="76" t="s">
        <v>203</v>
      </c>
      <c r="B21" s="1"/>
      <c r="C21" s="18"/>
      <c r="D21" s="163"/>
      <c r="E21" s="164"/>
      <c r="F21" s="169">
        <v>2117716</v>
      </c>
      <c r="G21" s="170"/>
      <c r="H21" s="169">
        <v>1045504</v>
      </c>
      <c r="I21" s="171"/>
      <c r="J21" s="169">
        <v>91877</v>
      </c>
      <c r="K21" s="171"/>
      <c r="L21" s="169">
        <v>147106</v>
      </c>
      <c r="M21" s="18"/>
      <c r="N21" s="32">
        <f>SUM(F21:L21)</f>
        <v>3402203</v>
      </c>
    </row>
    <row r="22" spans="1:14" ht="6" customHeight="1">
      <c r="A22" s="76"/>
      <c r="B22" s="1"/>
      <c r="C22" s="18"/>
      <c r="D22" s="163"/>
      <c r="E22" s="164"/>
      <c r="F22" s="32"/>
      <c r="G22" s="172"/>
      <c r="H22" s="32"/>
      <c r="I22" s="173"/>
      <c r="J22" s="32"/>
      <c r="K22" s="18"/>
      <c r="L22" s="32"/>
      <c r="M22" s="18"/>
      <c r="N22" s="32"/>
    </row>
    <row r="23" spans="1:14" ht="16.5" customHeight="1">
      <c r="A23" s="76" t="s">
        <v>138</v>
      </c>
      <c r="B23" s="1"/>
      <c r="C23" s="18"/>
      <c r="D23" s="163"/>
      <c r="E23" s="164"/>
      <c r="F23" s="32"/>
      <c r="G23" s="172"/>
      <c r="H23" s="32"/>
      <c r="I23" s="173"/>
      <c r="J23" s="32"/>
      <c r="K23" s="18"/>
      <c r="L23" s="32"/>
      <c r="M23" s="18"/>
      <c r="N23" s="32"/>
    </row>
    <row r="24" spans="1:14" ht="16.5" customHeight="1">
      <c r="A24" s="186" t="s">
        <v>139</v>
      </c>
      <c r="B24" s="1"/>
      <c r="C24" s="18"/>
      <c r="D24" s="3">
        <v>12</v>
      </c>
      <c r="E24" s="164"/>
      <c r="F24" s="32">
        <v>0</v>
      </c>
      <c r="G24" s="172"/>
      <c r="H24" s="32">
        <v>0</v>
      </c>
      <c r="I24" s="173"/>
      <c r="J24" s="32">
        <v>2500</v>
      </c>
      <c r="K24" s="18"/>
      <c r="L24" s="32">
        <v>-2500</v>
      </c>
      <c r="M24" s="18"/>
      <c r="N24" s="32">
        <f>SUM(F24:L24)</f>
        <v>0</v>
      </c>
    </row>
    <row r="25" spans="1:14" ht="16.5" customHeight="1">
      <c r="A25" s="6" t="s">
        <v>143</v>
      </c>
      <c r="B25" s="1"/>
      <c r="C25" s="18"/>
      <c r="D25" s="3">
        <v>12</v>
      </c>
      <c r="E25" s="164"/>
      <c r="F25" s="32">
        <v>0</v>
      </c>
      <c r="G25" s="172"/>
      <c r="H25" s="32">
        <v>0</v>
      </c>
      <c r="I25" s="173"/>
      <c r="J25" s="32">
        <v>0</v>
      </c>
      <c r="K25" s="18"/>
      <c r="L25" s="32">
        <v>-190593</v>
      </c>
      <c r="M25" s="18"/>
      <c r="N25" s="32">
        <f>SUM(F25:L25)</f>
        <v>-190593</v>
      </c>
    </row>
    <row r="26" spans="1:14" ht="16.5" customHeight="1">
      <c r="A26" s="6" t="s">
        <v>140</v>
      </c>
      <c r="C26" s="18"/>
      <c r="D26" s="163"/>
      <c r="E26" s="18"/>
      <c r="F26" s="46">
        <v>0</v>
      </c>
      <c r="G26" s="18"/>
      <c r="H26" s="46">
        <v>0</v>
      </c>
      <c r="I26" s="18"/>
      <c r="J26" s="46">
        <v>0</v>
      </c>
      <c r="K26" s="18"/>
      <c r="L26" s="174">
        <v>9374</v>
      </c>
      <c r="M26" s="18"/>
      <c r="N26" s="46">
        <f>SUM(F26:L26)</f>
        <v>9374</v>
      </c>
    </row>
    <row r="27" spans="1:14" ht="16.5" customHeight="1">
      <c r="C27" s="18"/>
      <c r="D27" s="163"/>
      <c r="E27" s="18"/>
      <c r="F27" s="32"/>
      <c r="G27" s="18"/>
      <c r="H27" s="32"/>
      <c r="I27" s="18"/>
      <c r="J27" s="32"/>
      <c r="K27" s="18"/>
      <c r="L27" s="32"/>
      <c r="M27" s="18"/>
      <c r="N27" s="32"/>
    </row>
    <row r="28" spans="1:14" ht="16.5" customHeight="1" thickBot="1">
      <c r="A28" s="167" t="s">
        <v>204</v>
      </c>
      <c r="C28" s="18"/>
      <c r="D28" s="18"/>
      <c r="E28" s="18"/>
      <c r="F28" s="175">
        <f>SUM(F21:F26)</f>
        <v>2117716</v>
      </c>
      <c r="G28" s="18"/>
      <c r="H28" s="175">
        <f>SUM(H21:H26)</f>
        <v>1045504</v>
      </c>
      <c r="I28" s="18"/>
      <c r="J28" s="175">
        <f>SUM(J21:J26)</f>
        <v>94377</v>
      </c>
      <c r="K28" s="18"/>
      <c r="L28" s="175">
        <f>SUM(L21:L26)</f>
        <v>-36613</v>
      </c>
      <c r="M28" s="18"/>
      <c r="N28" s="175">
        <f>SUM(N21:N26)</f>
        <v>3220984</v>
      </c>
    </row>
    <row r="29" spans="1:14" ht="16.5" customHeight="1" thickTop="1">
      <c r="A29" s="16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 ht="16.5" customHeight="1">
      <c r="A30" s="16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 ht="16.5" customHeight="1">
      <c r="A31" s="167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 ht="21.75" customHeight="1">
      <c r="A32" s="16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ht="22.15" customHeight="1">
      <c r="A33" s="248" t="s">
        <v>111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</row>
  </sheetData>
  <mergeCells count="3">
    <mergeCell ref="F6:N6"/>
    <mergeCell ref="J7:L7"/>
    <mergeCell ref="A33:N33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4B31-0553-4FBD-99AC-256E86978E6A}">
  <dimension ref="A1:L160"/>
  <sheetViews>
    <sheetView zoomScale="90" zoomScaleNormal="90" zoomScaleSheetLayoutView="80" workbookViewId="0">
      <selection activeCell="C8" sqref="C8"/>
    </sheetView>
  </sheetViews>
  <sheetFormatPr defaultColWidth="9.28515625" defaultRowHeight="12"/>
  <cols>
    <col min="1" max="2" width="1.7109375" style="6" customWidth="1"/>
    <col min="3" max="3" width="37" style="6" customWidth="1"/>
    <col min="4" max="4" width="6" style="3" customWidth="1"/>
    <col min="5" max="5" width="0.5703125" style="6" customWidth="1"/>
    <col min="6" max="6" width="12.7109375" style="55" customWidth="1"/>
    <col min="7" max="7" width="0.5703125" style="59" customWidth="1"/>
    <col min="8" max="8" width="12.7109375" style="55" customWidth="1"/>
    <col min="9" max="9" width="0.5703125" style="58" customWidth="1"/>
    <col min="10" max="10" width="12.7109375" style="55" customWidth="1"/>
    <col min="11" max="11" width="0.5703125" style="59" customWidth="1"/>
    <col min="12" max="12" width="12.7109375" style="55" customWidth="1"/>
    <col min="13" max="16384" width="9.28515625" style="6"/>
  </cols>
  <sheetData>
    <row r="1" spans="1:12" s="2" customFormat="1" ht="16.5" customHeight="1">
      <c r="A1" s="76" t="s">
        <v>0</v>
      </c>
      <c r="B1" s="176"/>
      <c r="C1" s="1"/>
      <c r="E1" s="23"/>
      <c r="F1" s="15"/>
      <c r="G1" s="25"/>
      <c r="H1" s="15"/>
      <c r="I1" s="25"/>
      <c r="J1" s="15"/>
      <c r="K1" s="177"/>
      <c r="L1" s="15"/>
    </row>
    <row r="2" spans="1:12" s="2" customFormat="1" ht="16.5" customHeight="1">
      <c r="A2" s="76" t="s">
        <v>147</v>
      </c>
      <c r="B2" s="176"/>
      <c r="C2" s="1"/>
      <c r="E2" s="23"/>
      <c r="F2" s="15"/>
      <c r="G2" s="25"/>
      <c r="H2" s="15"/>
      <c r="I2" s="25"/>
      <c r="J2" s="15"/>
      <c r="K2" s="177"/>
      <c r="L2" s="15"/>
    </row>
    <row r="3" spans="1:12" s="2" customFormat="1" ht="16.5" customHeight="1">
      <c r="A3" s="83" t="str">
        <f>'6(6M)'!A3</f>
        <v>For the six-month period ended 30 June 2023</v>
      </c>
      <c r="B3" s="178"/>
      <c r="C3" s="179"/>
      <c r="D3" s="180"/>
      <c r="E3" s="92"/>
      <c r="F3" s="181"/>
      <c r="G3" s="182"/>
      <c r="H3" s="181"/>
      <c r="I3" s="182"/>
      <c r="J3" s="181"/>
      <c r="K3" s="183"/>
      <c r="L3" s="181"/>
    </row>
    <row r="4" spans="1:12" s="2" customFormat="1" ht="16.5" customHeight="1">
      <c r="A4" s="76"/>
      <c r="B4" s="1"/>
      <c r="C4" s="1"/>
      <c r="D4" s="3"/>
      <c r="E4" s="4"/>
      <c r="F4" s="18"/>
      <c r="G4" s="184"/>
      <c r="H4" s="18"/>
      <c r="I4" s="184"/>
      <c r="J4" s="18"/>
      <c r="K4" s="184"/>
      <c r="L4" s="18"/>
    </row>
    <row r="5" spans="1:12" s="2" customFormat="1" ht="16.5" customHeight="1">
      <c r="A5" s="76"/>
      <c r="B5" s="1"/>
      <c r="C5" s="1"/>
      <c r="D5" s="3"/>
      <c r="E5" s="4"/>
      <c r="F5" s="18"/>
      <c r="G5" s="184"/>
      <c r="H5" s="18"/>
      <c r="I5" s="184"/>
      <c r="J5" s="18"/>
      <c r="K5" s="184"/>
      <c r="L5" s="18"/>
    </row>
    <row r="6" spans="1:12" s="2" customFormat="1" ht="16.5" customHeight="1">
      <c r="A6" s="76"/>
      <c r="B6" s="1"/>
      <c r="C6" s="1"/>
      <c r="D6" s="3"/>
      <c r="E6" s="4"/>
      <c r="F6" s="237" t="s">
        <v>2</v>
      </c>
      <c r="G6" s="237"/>
      <c r="H6" s="237"/>
      <c r="I6" s="88"/>
      <c r="J6" s="237" t="s">
        <v>83</v>
      </c>
      <c r="K6" s="238"/>
      <c r="L6" s="238"/>
    </row>
    <row r="7" spans="1:12" s="2" customFormat="1" ht="16.5" customHeight="1">
      <c r="A7" s="76"/>
      <c r="B7" s="1"/>
      <c r="C7" s="1"/>
      <c r="D7" s="3"/>
      <c r="E7" s="4"/>
      <c r="F7" s="239" t="s">
        <v>84</v>
      </c>
      <c r="G7" s="239"/>
      <c r="H7" s="239"/>
      <c r="I7" s="88"/>
      <c r="J7" s="239" t="s">
        <v>85</v>
      </c>
      <c r="K7" s="239"/>
      <c r="L7" s="239"/>
    </row>
    <row r="8" spans="1:12" s="2" customFormat="1" ht="16.5" customHeight="1">
      <c r="A8" s="1"/>
      <c r="B8" s="1"/>
      <c r="C8" s="1"/>
      <c r="D8" s="3"/>
      <c r="E8" s="4"/>
      <c r="F8" s="17" t="s">
        <v>7</v>
      </c>
      <c r="G8" s="89"/>
      <c r="H8" s="17" t="s">
        <v>7</v>
      </c>
      <c r="I8" s="86"/>
      <c r="J8" s="17" t="s">
        <v>7</v>
      </c>
      <c r="K8" s="90"/>
      <c r="L8" s="17" t="s">
        <v>7</v>
      </c>
    </row>
    <row r="9" spans="1:12" ht="16.5" customHeight="1">
      <c r="D9" s="6"/>
      <c r="E9" s="54"/>
      <c r="F9" s="17" t="s">
        <v>199</v>
      </c>
      <c r="G9" s="91"/>
      <c r="H9" s="17" t="s">
        <v>9</v>
      </c>
      <c r="I9" s="54"/>
      <c r="J9" s="17" t="s">
        <v>199</v>
      </c>
      <c r="K9" s="91"/>
      <c r="L9" s="17" t="s">
        <v>9</v>
      </c>
    </row>
    <row r="10" spans="1:12" s="2" customFormat="1" ht="16.5" customHeight="1">
      <c r="A10" s="6"/>
      <c r="B10" s="6"/>
      <c r="C10" s="6"/>
      <c r="D10" s="92" t="s">
        <v>10</v>
      </c>
      <c r="E10" s="6"/>
      <c r="F10" s="223" t="s">
        <v>11</v>
      </c>
      <c r="G10" s="177"/>
      <c r="H10" s="162" t="s">
        <v>11</v>
      </c>
      <c r="I10" s="59"/>
      <c r="J10" s="162" t="s">
        <v>11</v>
      </c>
      <c r="K10" s="177"/>
      <c r="L10" s="162" t="s">
        <v>11</v>
      </c>
    </row>
    <row r="11" spans="1:12" s="2" customFormat="1" ht="16.5" customHeight="1">
      <c r="A11" s="6"/>
      <c r="B11" s="6"/>
      <c r="C11" s="6"/>
      <c r="D11" s="23"/>
      <c r="E11" s="6"/>
      <c r="F11" s="224"/>
      <c r="G11" s="177"/>
      <c r="H11" s="91"/>
      <c r="I11" s="59"/>
      <c r="J11" s="185"/>
      <c r="K11" s="177"/>
      <c r="L11" s="91"/>
    </row>
    <row r="12" spans="1:12" ht="16.5" customHeight="1">
      <c r="A12" s="76" t="s">
        <v>148</v>
      </c>
      <c r="B12" s="2"/>
      <c r="C12" s="2"/>
      <c r="D12" s="2"/>
      <c r="E12" s="3"/>
      <c r="F12" s="32"/>
      <c r="G12" s="41"/>
      <c r="H12" s="18"/>
      <c r="I12" s="41"/>
      <c r="J12" s="32"/>
      <c r="K12" s="33"/>
      <c r="L12" s="18"/>
    </row>
    <row r="13" spans="1:12" ht="16.5" customHeight="1">
      <c r="A13" s="186" t="s">
        <v>96</v>
      </c>
      <c r="B13" s="42"/>
      <c r="C13" s="42"/>
      <c r="D13" s="2"/>
      <c r="E13" s="3"/>
      <c r="F13" s="32">
        <f>'6(6M)'!D27</f>
        <v>397430</v>
      </c>
      <c r="G13" s="18"/>
      <c r="H13" s="18">
        <v>515321</v>
      </c>
      <c r="I13" s="18"/>
      <c r="J13" s="32">
        <f>'6(6M)'!H27</f>
        <v>9598</v>
      </c>
      <c r="K13" s="18"/>
      <c r="L13" s="18">
        <v>-246748</v>
      </c>
    </row>
    <row r="14" spans="1:12" ht="16.5" customHeight="1">
      <c r="A14" s="186" t="s">
        <v>149</v>
      </c>
      <c r="B14" s="42"/>
      <c r="C14" s="42"/>
      <c r="D14" s="2"/>
      <c r="E14" s="3"/>
      <c r="F14" s="32"/>
      <c r="G14" s="41"/>
      <c r="H14" s="18"/>
      <c r="I14" s="41"/>
      <c r="J14" s="32"/>
      <c r="K14" s="41"/>
      <c r="L14" s="18"/>
    </row>
    <row r="15" spans="1:12" ht="16.5" customHeight="1">
      <c r="B15" s="6" t="s">
        <v>150</v>
      </c>
      <c r="C15" s="76"/>
      <c r="E15" s="3"/>
      <c r="F15" s="32">
        <v>193003</v>
      </c>
      <c r="G15" s="41"/>
      <c r="H15" s="18">
        <v>135368</v>
      </c>
      <c r="I15" s="41"/>
      <c r="J15" s="32">
        <v>4670</v>
      </c>
      <c r="K15" s="41"/>
      <c r="L15" s="18">
        <v>7857</v>
      </c>
    </row>
    <row r="16" spans="1:12" ht="16.5" customHeight="1">
      <c r="B16" s="42" t="s">
        <v>151</v>
      </c>
      <c r="C16" s="76"/>
      <c r="D16" s="3">
        <v>9</v>
      </c>
      <c r="E16" s="3"/>
      <c r="F16" s="57">
        <v>39326</v>
      </c>
      <c r="G16" s="41"/>
      <c r="H16" s="86">
        <v>29961</v>
      </c>
      <c r="I16" s="41"/>
      <c r="J16" s="32">
        <v>885</v>
      </c>
      <c r="K16" s="41"/>
      <c r="L16" s="18">
        <v>967</v>
      </c>
    </row>
    <row r="17" spans="1:12" ht="16.5" customHeight="1">
      <c r="B17" s="42" t="s">
        <v>152</v>
      </c>
      <c r="C17" s="76"/>
      <c r="E17" s="3"/>
      <c r="F17" s="57"/>
      <c r="G17" s="41"/>
      <c r="H17" s="86"/>
      <c r="I17" s="41"/>
      <c r="J17" s="32"/>
      <c r="K17" s="41"/>
      <c r="L17" s="18"/>
    </row>
    <row r="18" spans="1:12" ht="16.5" customHeight="1">
      <c r="A18" s="76"/>
      <c r="C18" s="42" t="s">
        <v>153</v>
      </c>
      <c r="D18" s="3">
        <v>8.1999999999999993</v>
      </c>
      <c r="F18" s="32">
        <v>-388731</v>
      </c>
      <c r="G18" s="6"/>
      <c r="H18" s="18">
        <v>-346726</v>
      </c>
      <c r="I18" s="6"/>
      <c r="J18" s="32" t="s">
        <v>157</v>
      </c>
      <c r="K18" s="41"/>
      <c r="L18" s="18">
        <v>0</v>
      </c>
    </row>
    <row r="19" spans="1:12" ht="16.5" customHeight="1">
      <c r="A19" s="76"/>
      <c r="B19" s="60" t="s">
        <v>235</v>
      </c>
      <c r="F19" s="32">
        <v>2464</v>
      </c>
      <c r="G19" s="187"/>
      <c r="H19" s="18">
        <v>2421</v>
      </c>
      <c r="I19" s="187"/>
      <c r="J19" s="32">
        <v>2464</v>
      </c>
      <c r="K19" s="41"/>
      <c r="L19" s="18">
        <v>2421</v>
      </c>
    </row>
    <row r="20" spans="1:12" ht="15.75" customHeight="1">
      <c r="A20" s="186"/>
      <c r="B20" s="6" t="s">
        <v>154</v>
      </c>
      <c r="C20" s="60"/>
      <c r="D20" s="2"/>
      <c r="E20" s="3"/>
      <c r="F20" s="32"/>
      <c r="G20" s="187"/>
      <c r="H20" s="18"/>
      <c r="I20" s="187"/>
      <c r="J20" s="32"/>
      <c r="K20" s="41"/>
      <c r="L20" s="18"/>
    </row>
    <row r="21" spans="1:12" ht="15.75" customHeight="1">
      <c r="A21" s="186"/>
      <c r="C21" s="60" t="s">
        <v>155</v>
      </c>
      <c r="D21" s="3">
        <v>6</v>
      </c>
      <c r="E21" s="3"/>
      <c r="F21" s="32">
        <v>-11</v>
      </c>
      <c r="G21" s="187"/>
      <c r="H21" s="18">
        <v>0</v>
      </c>
      <c r="I21" s="187"/>
      <c r="J21" s="32">
        <v>0</v>
      </c>
      <c r="K21" s="41"/>
      <c r="L21" s="18">
        <v>0</v>
      </c>
    </row>
    <row r="22" spans="1:12" ht="16.5" customHeight="1">
      <c r="A22" s="186"/>
      <c r="B22" s="60" t="s">
        <v>221</v>
      </c>
      <c r="C22" s="42"/>
      <c r="D22" s="2"/>
      <c r="E22" s="3"/>
      <c r="F22" s="32">
        <v>-45707</v>
      </c>
      <c r="G22" s="188"/>
      <c r="H22" s="18">
        <v>15376</v>
      </c>
      <c r="I22" s="188"/>
      <c r="J22" s="32">
        <v>209146</v>
      </c>
      <c r="K22" s="41"/>
      <c r="L22" s="18">
        <v>382799</v>
      </c>
    </row>
    <row r="23" spans="1:12" ht="16.5" customHeight="1">
      <c r="A23" s="186"/>
      <c r="B23" s="60" t="s">
        <v>220</v>
      </c>
      <c r="C23" s="42"/>
      <c r="D23" s="3">
        <v>9</v>
      </c>
      <c r="E23" s="3"/>
      <c r="F23" s="32">
        <v>529</v>
      </c>
      <c r="G23" s="187"/>
      <c r="H23" s="18">
        <v>0</v>
      </c>
      <c r="I23" s="187"/>
      <c r="J23" s="32" t="s">
        <v>157</v>
      </c>
      <c r="K23" s="41"/>
      <c r="L23" s="18">
        <v>0</v>
      </c>
    </row>
    <row r="24" spans="1:12" ht="16.5" customHeight="1">
      <c r="A24" s="186"/>
      <c r="B24" s="60" t="s">
        <v>156</v>
      </c>
      <c r="C24" s="42"/>
      <c r="D24" s="3">
        <v>11</v>
      </c>
      <c r="E24" s="3"/>
      <c r="F24" s="32">
        <v>0</v>
      </c>
      <c r="G24" s="187"/>
      <c r="H24" s="18">
        <v>-234437</v>
      </c>
      <c r="I24" s="187"/>
      <c r="J24" s="32" t="s">
        <v>157</v>
      </c>
      <c r="K24" s="188"/>
      <c r="L24" s="18">
        <v>0</v>
      </c>
    </row>
    <row r="25" spans="1:12" ht="16.5" customHeight="1">
      <c r="A25" s="186"/>
      <c r="B25" s="60" t="s">
        <v>214</v>
      </c>
      <c r="C25" s="42"/>
      <c r="E25" s="3"/>
      <c r="F25" s="32">
        <v>3504</v>
      </c>
      <c r="G25" s="187"/>
      <c r="H25" s="18">
        <v>66</v>
      </c>
      <c r="I25" s="187"/>
      <c r="J25" s="32" t="s">
        <v>157</v>
      </c>
      <c r="K25" s="41"/>
      <c r="L25" s="18">
        <v>0</v>
      </c>
    </row>
    <row r="26" spans="1:12" ht="16.5" customHeight="1">
      <c r="A26" s="186"/>
      <c r="B26" s="60" t="s">
        <v>92</v>
      </c>
      <c r="C26" s="42"/>
      <c r="D26" s="3">
        <v>13.1</v>
      </c>
      <c r="E26" s="3"/>
      <c r="F26" s="32">
        <v>0</v>
      </c>
      <c r="G26" s="187"/>
      <c r="H26" s="18">
        <v>0</v>
      </c>
      <c r="I26" s="187"/>
      <c r="J26" s="32">
        <v>-388200</v>
      </c>
      <c r="K26" s="41"/>
      <c r="L26" s="18">
        <v>-323650</v>
      </c>
    </row>
    <row r="27" spans="1:12" ht="16.5" customHeight="1">
      <c r="A27" s="186"/>
      <c r="B27" s="60" t="s">
        <v>158</v>
      </c>
      <c r="C27" s="189"/>
      <c r="E27" s="3"/>
      <c r="F27" s="32">
        <v>-1100</v>
      </c>
      <c r="G27" s="187"/>
      <c r="H27" s="18">
        <v>-209</v>
      </c>
      <c r="I27" s="187"/>
      <c r="J27" s="32" t="s">
        <v>157</v>
      </c>
      <c r="K27" s="41"/>
      <c r="L27" s="18">
        <v>-4330</v>
      </c>
    </row>
    <row r="28" spans="1:12" ht="16.5" customHeight="1">
      <c r="A28" s="186"/>
      <c r="B28" s="60" t="s">
        <v>159</v>
      </c>
      <c r="C28" s="42"/>
      <c r="D28" s="2"/>
      <c r="E28" s="3"/>
      <c r="F28" s="32">
        <v>201047</v>
      </c>
      <c r="G28" s="187"/>
      <c r="H28" s="18">
        <v>152038</v>
      </c>
      <c r="I28" s="187"/>
      <c r="J28" s="32">
        <v>160612</v>
      </c>
      <c r="K28" s="41"/>
      <c r="L28" s="18">
        <v>125909</v>
      </c>
    </row>
    <row r="29" spans="1:12" ht="16.5" customHeight="1">
      <c r="A29" s="186"/>
      <c r="B29" s="60" t="s">
        <v>160</v>
      </c>
      <c r="C29" s="42"/>
      <c r="E29" s="3"/>
      <c r="F29" s="46">
        <v>2538</v>
      </c>
      <c r="G29" s="187"/>
      <c r="H29" s="47">
        <v>1148</v>
      </c>
      <c r="I29" s="187"/>
      <c r="J29" s="46" t="s">
        <v>157</v>
      </c>
      <c r="K29" s="41"/>
      <c r="L29" s="47">
        <v>0</v>
      </c>
    </row>
    <row r="30" spans="1:12" s="2" customFormat="1" ht="16.5" customHeight="1">
      <c r="A30" s="6"/>
      <c r="D30" s="3"/>
      <c r="E30" s="3"/>
      <c r="F30" s="32"/>
      <c r="G30" s="41"/>
      <c r="H30" s="18"/>
      <c r="I30" s="41"/>
      <c r="J30" s="32"/>
      <c r="K30" s="41"/>
      <c r="L30" s="18"/>
    </row>
    <row r="31" spans="1:12" ht="16.5" customHeight="1">
      <c r="A31" s="70"/>
      <c r="B31" s="190"/>
      <c r="C31" s="190"/>
      <c r="E31" s="3"/>
      <c r="F31" s="32">
        <f>SUM(F13:F29)</f>
        <v>404292</v>
      </c>
      <c r="G31" s="41"/>
      <c r="H31" s="18">
        <f>SUM(H13:H29)</f>
        <v>270327</v>
      </c>
      <c r="I31" s="41"/>
      <c r="J31" s="32">
        <f>SUM(J13:J29)</f>
        <v>-825</v>
      </c>
      <c r="K31" s="41"/>
      <c r="L31" s="18">
        <f>SUM(L13:L29)</f>
        <v>-54775</v>
      </c>
    </row>
    <row r="32" spans="1:12" ht="16.5" customHeight="1">
      <c r="A32" s="70" t="s">
        <v>161</v>
      </c>
      <c r="B32" s="190"/>
      <c r="C32" s="190"/>
      <c r="E32" s="3"/>
      <c r="F32" s="32"/>
      <c r="G32" s="41"/>
      <c r="H32" s="18"/>
      <c r="I32" s="41"/>
      <c r="J32" s="32"/>
      <c r="K32" s="41"/>
      <c r="L32" s="18"/>
    </row>
    <row r="33" spans="1:12" s="2" customFormat="1" ht="16.5" customHeight="1">
      <c r="A33" s="6"/>
      <c r="B33" s="190" t="s">
        <v>17</v>
      </c>
      <c r="C33" s="190"/>
      <c r="D33" s="3"/>
      <c r="E33" s="3"/>
      <c r="F33" s="32">
        <v>-130817</v>
      </c>
      <c r="G33" s="41"/>
      <c r="H33" s="18">
        <v>46511</v>
      </c>
      <c r="I33" s="41"/>
      <c r="J33" s="110">
        <v>-223648</v>
      </c>
      <c r="K33" s="41"/>
      <c r="L33" s="86">
        <v>35242</v>
      </c>
    </row>
    <row r="34" spans="1:12" ht="16.5" customHeight="1">
      <c r="A34" s="186"/>
      <c r="B34" s="60" t="s">
        <v>19</v>
      </c>
      <c r="C34" s="42"/>
      <c r="D34" s="2"/>
      <c r="E34" s="3"/>
      <c r="F34" s="32">
        <v>-2580</v>
      </c>
      <c r="G34" s="188"/>
      <c r="H34" s="18">
        <v>-4028</v>
      </c>
      <c r="I34" s="188"/>
      <c r="J34" s="32">
        <v>-191</v>
      </c>
      <c r="K34" s="41"/>
      <c r="L34" s="18">
        <v>0</v>
      </c>
    </row>
    <row r="35" spans="1:12" s="2" customFormat="1" ht="16.5" customHeight="1">
      <c r="A35" s="6"/>
      <c r="B35" s="190" t="s">
        <v>215</v>
      </c>
      <c r="C35" s="190"/>
      <c r="D35" s="3"/>
      <c r="E35" s="3"/>
      <c r="F35" s="57">
        <v>11088</v>
      </c>
      <c r="G35" s="41"/>
      <c r="H35" s="86">
        <v>12817</v>
      </c>
      <c r="I35" s="41"/>
      <c r="J35" s="110">
        <v>-6887</v>
      </c>
      <c r="K35" s="41"/>
      <c r="L35" s="86">
        <v>0</v>
      </c>
    </row>
    <row r="36" spans="1:12" s="2" customFormat="1" ht="16.5" customHeight="1">
      <c r="A36" s="6"/>
      <c r="B36" s="190" t="s">
        <v>21</v>
      </c>
      <c r="C36" s="190"/>
      <c r="D36" s="3"/>
      <c r="E36" s="3"/>
      <c r="F36" s="57">
        <v>-105838</v>
      </c>
      <c r="G36" s="41"/>
      <c r="H36" s="86">
        <v>-122297</v>
      </c>
      <c r="I36" s="41"/>
      <c r="J36" s="110">
        <v>90</v>
      </c>
      <c r="K36" s="41"/>
      <c r="L36" s="86">
        <v>-21</v>
      </c>
    </row>
    <row r="37" spans="1:12" s="2" customFormat="1" ht="16.5" customHeight="1">
      <c r="A37" s="6"/>
      <c r="B37" s="191" t="s">
        <v>22</v>
      </c>
      <c r="C37" s="191"/>
      <c r="D37" s="3"/>
      <c r="E37" s="3"/>
      <c r="F37" s="57">
        <v>253406</v>
      </c>
      <c r="G37" s="188"/>
      <c r="H37" s="86">
        <v>-605</v>
      </c>
      <c r="I37" s="188"/>
      <c r="J37" s="110">
        <v>118021</v>
      </c>
      <c r="K37" s="41"/>
      <c r="L37" s="86">
        <v>-436</v>
      </c>
    </row>
    <row r="38" spans="1:12" s="2" customFormat="1" ht="16.5" customHeight="1">
      <c r="A38" s="6"/>
      <c r="B38" s="191" t="s">
        <v>36</v>
      </c>
      <c r="C38" s="191"/>
      <c r="D38" s="3"/>
      <c r="E38" s="3"/>
      <c r="F38" s="57">
        <v>-38146</v>
      </c>
      <c r="G38" s="188"/>
      <c r="H38" s="86">
        <v>1239</v>
      </c>
      <c r="I38" s="188"/>
      <c r="J38" s="110">
        <v>-34427</v>
      </c>
      <c r="K38" s="41"/>
      <c r="L38" s="86">
        <v>-399</v>
      </c>
    </row>
    <row r="39" spans="1:12" s="2" customFormat="1" ht="16.5" customHeight="1">
      <c r="A39" s="6"/>
      <c r="B39" s="191" t="s">
        <v>213</v>
      </c>
      <c r="C39" s="191"/>
      <c r="D39" s="3"/>
      <c r="E39" s="3"/>
      <c r="F39" s="57">
        <v>-90767</v>
      </c>
      <c r="G39" s="188"/>
      <c r="H39" s="86">
        <v>-31478</v>
      </c>
      <c r="I39" s="188"/>
      <c r="J39" s="110">
        <v>225342</v>
      </c>
      <c r="K39" s="41"/>
      <c r="L39" s="86">
        <v>12374</v>
      </c>
    </row>
    <row r="40" spans="1:12" s="2" customFormat="1" ht="16.5" customHeight="1">
      <c r="A40" s="6"/>
      <c r="B40" s="191" t="s">
        <v>51</v>
      </c>
      <c r="C40" s="191"/>
      <c r="D40" s="3"/>
      <c r="E40" s="3"/>
      <c r="F40" s="57">
        <v>6697</v>
      </c>
      <c r="G40" s="188"/>
      <c r="H40" s="86">
        <v>-6006</v>
      </c>
      <c r="I40" s="188"/>
      <c r="J40" s="110">
        <v>7124</v>
      </c>
      <c r="K40" s="41"/>
      <c r="L40" s="86">
        <v>-3390</v>
      </c>
    </row>
    <row r="41" spans="1:12" s="2" customFormat="1" ht="16.5" customHeight="1">
      <c r="A41" s="6"/>
      <c r="B41" s="191" t="s">
        <v>162</v>
      </c>
      <c r="C41" s="191"/>
      <c r="D41" s="3"/>
      <c r="E41" s="3"/>
      <c r="F41" s="46">
        <v>0</v>
      </c>
      <c r="G41" s="188"/>
      <c r="H41" s="220">
        <v>-5113</v>
      </c>
      <c r="I41" s="188"/>
      <c r="J41" s="194" t="s">
        <v>157</v>
      </c>
      <c r="K41" s="41"/>
      <c r="L41" s="220">
        <v>-5113</v>
      </c>
    </row>
    <row r="42" spans="1:12" s="2" customFormat="1" ht="16.5" customHeight="1">
      <c r="A42" s="6"/>
      <c r="D42" s="3"/>
      <c r="E42" s="3"/>
      <c r="F42" s="32"/>
      <c r="G42" s="188"/>
      <c r="H42" s="18"/>
      <c r="I42" s="188"/>
      <c r="J42" s="32"/>
      <c r="K42" s="41"/>
      <c r="L42" s="18"/>
    </row>
    <row r="43" spans="1:12" s="2" customFormat="1" ht="16.5" customHeight="1">
      <c r="A43" s="192" t="s">
        <v>237</v>
      </c>
      <c r="B43" s="192"/>
      <c r="C43" s="192"/>
      <c r="D43" s="3"/>
      <c r="E43" s="3"/>
      <c r="F43" s="32">
        <f>SUM(F31:F41)</f>
        <v>307335</v>
      </c>
      <c r="G43" s="188"/>
      <c r="H43" s="18">
        <f>SUM(H31:H41)</f>
        <v>161367</v>
      </c>
      <c r="I43" s="188"/>
      <c r="J43" s="32">
        <f>SUM(J31:J41)</f>
        <v>84599</v>
      </c>
      <c r="K43" s="41"/>
      <c r="L43" s="18">
        <f>SUM(L31:L41)</f>
        <v>-16518</v>
      </c>
    </row>
    <row r="44" spans="1:12" s="2" customFormat="1" ht="16.5" customHeight="1">
      <c r="A44" s="192" t="s">
        <v>163</v>
      </c>
      <c r="B44" s="192"/>
      <c r="C44" s="192"/>
      <c r="D44" s="3"/>
      <c r="E44" s="3"/>
      <c r="F44" s="32">
        <v>5016</v>
      </c>
      <c r="G44" s="188"/>
      <c r="H44" s="18">
        <v>3724</v>
      </c>
      <c r="I44" s="188"/>
      <c r="J44" s="32">
        <v>3380</v>
      </c>
      <c r="K44" s="41"/>
      <c r="L44" s="18">
        <v>2693</v>
      </c>
    </row>
    <row r="45" spans="1:12" s="2" customFormat="1" ht="16.5" customHeight="1">
      <c r="A45" s="6" t="s">
        <v>164</v>
      </c>
      <c r="B45" s="193"/>
      <c r="C45" s="193"/>
      <c r="D45" s="6"/>
      <c r="E45" s="3"/>
      <c r="F45" s="46">
        <v>-10558</v>
      </c>
      <c r="G45" s="188"/>
      <c r="H45" s="47">
        <v>-10968</v>
      </c>
      <c r="I45" s="188"/>
      <c r="J45" s="194">
        <v>-2387</v>
      </c>
      <c r="K45" s="41"/>
      <c r="L45" s="220">
        <v>-3003</v>
      </c>
    </row>
    <row r="46" spans="1:12" s="2" customFormat="1" ht="16.5" customHeight="1">
      <c r="A46" s="6"/>
      <c r="D46" s="3"/>
      <c r="E46" s="3"/>
      <c r="F46" s="32"/>
      <c r="G46" s="188"/>
      <c r="H46" s="18"/>
      <c r="I46" s="188"/>
      <c r="J46" s="32"/>
      <c r="K46" s="41"/>
      <c r="L46" s="18"/>
    </row>
    <row r="47" spans="1:12" s="2" customFormat="1" ht="16.5" customHeight="1">
      <c r="A47" s="192" t="s">
        <v>236</v>
      </c>
      <c r="B47" s="6"/>
      <c r="D47" s="3"/>
      <c r="E47" s="3"/>
      <c r="F47" s="46">
        <f>SUM(F43:F45)</f>
        <v>301793</v>
      </c>
      <c r="G47" s="41"/>
      <c r="H47" s="47">
        <f>SUM(H43:H45)</f>
        <v>154123</v>
      </c>
      <c r="I47" s="41"/>
      <c r="J47" s="46">
        <f>SUM(J43:J45)</f>
        <v>85592</v>
      </c>
      <c r="K47" s="195"/>
      <c r="L47" s="47">
        <f>SUM(L43:L45)</f>
        <v>-16828</v>
      </c>
    </row>
    <row r="48" spans="1:12" s="2" customFormat="1" ht="16.5" customHeight="1">
      <c r="A48" s="192"/>
      <c r="B48" s="6"/>
      <c r="D48" s="3"/>
      <c r="E48" s="3"/>
      <c r="F48" s="18"/>
      <c r="G48" s="41"/>
      <c r="H48" s="18"/>
      <c r="I48" s="41"/>
      <c r="J48" s="18"/>
      <c r="K48" s="195"/>
      <c r="L48" s="18"/>
    </row>
    <row r="49" spans="1:12" s="2" customFormat="1" ht="16.5" customHeight="1">
      <c r="A49" s="192"/>
      <c r="B49" s="231"/>
      <c r="D49" s="3"/>
      <c r="E49" s="3"/>
      <c r="F49" s="18"/>
      <c r="G49" s="41"/>
      <c r="H49" s="18"/>
      <c r="I49" s="41"/>
      <c r="J49" s="18"/>
      <c r="K49" s="195"/>
      <c r="L49" s="18"/>
    </row>
    <row r="50" spans="1:12" s="2" customFormat="1" ht="16.5" customHeight="1">
      <c r="A50" s="192"/>
      <c r="B50" s="232"/>
      <c r="D50" s="3"/>
      <c r="E50" s="3"/>
      <c r="F50" s="18"/>
      <c r="G50" s="41"/>
      <c r="H50" s="18"/>
      <c r="I50" s="41"/>
      <c r="J50" s="18"/>
      <c r="K50" s="195"/>
      <c r="L50" s="18"/>
    </row>
    <row r="51" spans="1:12" s="2" customFormat="1" ht="16.5" customHeight="1">
      <c r="A51" s="192"/>
      <c r="B51" s="233"/>
      <c r="D51" s="3"/>
      <c r="E51" s="3"/>
      <c r="F51" s="18"/>
      <c r="G51" s="41"/>
      <c r="H51" s="18"/>
      <c r="I51" s="41"/>
      <c r="J51" s="18"/>
      <c r="K51" s="195"/>
      <c r="L51" s="18"/>
    </row>
    <row r="52" spans="1:12" s="2" customFormat="1" ht="16.5" customHeight="1">
      <c r="A52" s="192"/>
      <c r="B52" s="6"/>
      <c r="D52" s="3"/>
      <c r="E52" s="3"/>
      <c r="F52" s="18"/>
      <c r="G52" s="41"/>
      <c r="H52" s="18"/>
      <c r="I52" s="41"/>
      <c r="J52" s="18"/>
      <c r="K52" s="195"/>
      <c r="L52" s="18"/>
    </row>
    <row r="53" spans="1:12" ht="22.15" customHeight="1">
      <c r="A53" s="248" t="s">
        <v>111</v>
      </c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</row>
    <row r="54" spans="1:12" ht="16.5" customHeight="1">
      <c r="A54" s="1" t="str">
        <f>+A1</f>
        <v>Thai Solar Energy Public Company Limited</v>
      </c>
      <c r="B54" s="1"/>
      <c r="C54" s="1"/>
      <c r="E54" s="4"/>
      <c r="G54" s="184"/>
      <c r="I54" s="196"/>
      <c r="J54" s="197"/>
      <c r="K54" s="184"/>
      <c r="L54" s="197"/>
    </row>
    <row r="55" spans="1:12" ht="16.5" customHeight="1">
      <c r="A55" s="76" t="s">
        <v>165</v>
      </c>
      <c r="B55" s="1"/>
      <c r="C55" s="1"/>
      <c r="E55" s="4"/>
      <c r="G55" s="184"/>
      <c r="I55" s="196"/>
      <c r="K55" s="184"/>
    </row>
    <row r="56" spans="1:12" ht="16.5" customHeight="1">
      <c r="A56" s="179" t="str">
        <f>A3</f>
        <v>For the six-month period ended 30 June 2023</v>
      </c>
      <c r="B56" s="179"/>
      <c r="C56" s="179"/>
      <c r="D56" s="198"/>
      <c r="E56" s="84"/>
      <c r="F56" s="47"/>
      <c r="G56" s="199"/>
      <c r="H56" s="47"/>
      <c r="I56" s="199"/>
      <c r="J56" s="47"/>
      <c r="K56" s="199"/>
      <c r="L56" s="47"/>
    </row>
    <row r="57" spans="1:12" ht="16.5" customHeight="1">
      <c r="A57" s="1"/>
      <c r="B57" s="1"/>
      <c r="C57" s="1"/>
      <c r="E57" s="4"/>
      <c r="F57" s="18"/>
      <c r="G57" s="184"/>
      <c r="H57" s="18"/>
      <c r="I57" s="184"/>
      <c r="J57" s="18"/>
      <c r="K57" s="184"/>
      <c r="L57" s="18"/>
    </row>
    <row r="58" spans="1:12" ht="16.5" customHeight="1">
      <c r="A58" s="1"/>
      <c r="B58" s="1"/>
      <c r="C58" s="1"/>
      <c r="E58" s="4"/>
      <c r="F58" s="18"/>
      <c r="G58" s="184"/>
      <c r="H58" s="18"/>
      <c r="I58" s="184"/>
      <c r="J58" s="18"/>
      <c r="K58" s="184"/>
      <c r="L58" s="18"/>
    </row>
    <row r="59" spans="1:12" ht="16.5" customHeight="1">
      <c r="A59" s="1"/>
      <c r="B59" s="1"/>
      <c r="C59" s="1"/>
      <c r="E59" s="4"/>
      <c r="F59" s="237" t="s">
        <v>2</v>
      </c>
      <c r="G59" s="237"/>
      <c r="H59" s="237"/>
      <c r="I59" s="88"/>
      <c r="J59" s="237" t="s">
        <v>83</v>
      </c>
      <c r="K59" s="238"/>
      <c r="L59" s="238"/>
    </row>
    <row r="60" spans="1:12" ht="16.5" customHeight="1">
      <c r="A60" s="1"/>
      <c r="B60" s="1"/>
      <c r="C60" s="1"/>
      <c r="E60" s="4"/>
      <c r="F60" s="239" t="s">
        <v>84</v>
      </c>
      <c r="G60" s="239"/>
      <c r="H60" s="239"/>
      <c r="I60" s="88"/>
      <c r="J60" s="239" t="s">
        <v>85</v>
      </c>
      <c r="K60" s="239"/>
      <c r="L60" s="239"/>
    </row>
    <row r="61" spans="1:12" ht="16.5" customHeight="1">
      <c r="A61" s="1"/>
      <c r="B61" s="1"/>
      <c r="C61" s="1"/>
      <c r="E61" s="4"/>
      <c r="F61" s="17" t="s">
        <v>7</v>
      </c>
      <c r="G61" s="89"/>
      <c r="H61" s="17" t="s">
        <v>7</v>
      </c>
      <c r="I61" s="86"/>
      <c r="J61" s="17" t="s">
        <v>7</v>
      </c>
      <c r="K61" s="90"/>
      <c r="L61" s="17" t="s">
        <v>7</v>
      </c>
    </row>
    <row r="62" spans="1:12" ht="16.5" customHeight="1">
      <c r="D62" s="6"/>
      <c r="E62" s="54"/>
      <c r="F62" s="17" t="s">
        <v>199</v>
      </c>
      <c r="G62" s="91"/>
      <c r="H62" s="17" t="s">
        <v>9</v>
      </c>
      <c r="I62" s="54"/>
      <c r="J62" s="17" t="s">
        <v>199</v>
      </c>
      <c r="K62" s="91"/>
      <c r="L62" s="17" t="s">
        <v>9</v>
      </c>
    </row>
    <row r="63" spans="1:12" s="2" customFormat="1" ht="16.5" customHeight="1">
      <c r="A63" s="6"/>
      <c r="B63" s="6"/>
      <c r="C63" s="6"/>
      <c r="D63" s="92" t="s">
        <v>10</v>
      </c>
      <c r="E63" s="6"/>
      <c r="F63" s="223" t="s">
        <v>11</v>
      </c>
      <c r="G63" s="177"/>
      <c r="H63" s="162" t="s">
        <v>11</v>
      </c>
      <c r="I63" s="59"/>
      <c r="J63" s="162" t="s">
        <v>11</v>
      </c>
      <c r="K63" s="177"/>
      <c r="L63" s="162" t="s">
        <v>11</v>
      </c>
    </row>
    <row r="64" spans="1:12" ht="16.5" customHeight="1">
      <c r="A64" s="200"/>
      <c r="B64" s="200"/>
      <c r="C64" s="200"/>
      <c r="E64" s="3"/>
      <c r="F64" s="57"/>
      <c r="G64" s="188"/>
      <c r="I64" s="195"/>
      <c r="J64" s="57"/>
      <c r="K64" s="173"/>
    </row>
    <row r="65" spans="1:12" ht="16.5" customHeight="1">
      <c r="A65" s="115" t="s">
        <v>166</v>
      </c>
      <c r="B65" s="2"/>
      <c r="C65" s="2"/>
      <c r="E65" s="3"/>
      <c r="F65" s="57"/>
      <c r="G65" s="41"/>
      <c r="I65" s="195"/>
      <c r="J65" s="57"/>
      <c r="K65" s="33"/>
    </row>
    <row r="66" spans="1:12" ht="16.5" customHeight="1">
      <c r="A66" s="201" t="s">
        <v>167</v>
      </c>
      <c r="B66" s="201"/>
      <c r="C66" s="201"/>
      <c r="E66" s="3"/>
      <c r="F66" s="57">
        <v>0</v>
      </c>
      <c r="G66" s="41"/>
      <c r="H66" s="55">
        <v>0</v>
      </c>
      <c r="I66" s="41"/>
      <c r="J66" s="57" t="s">
        <v>157</v>
      </c>
      <c r="K66" s="195"/>
      <c r="L66" s="55">
        <v>-1015000</v>
      </c>
    </row>
    <row r="67" spans="1:12" ht="16.5" customHeight="1">
      <c r="A67" s="201" t="s">
        <v>168</v>
      </c>
      <c r="B67" s="201"/>
      <c r="C67" s="201"/>
      <c r="E67" s="3"/>
      <c r="F67" s="57">
        <v>0</v>
      </c>
      <c r="G67" s="41"/>
      <c r="H67" s="55">
        <v>530869</v>
      </c>
      <c r="I67" s="202"/>
      <c r="J67" s="110" t="s">
        <v>157</v>
      </c>
      <c r="K67" s="187"/>
      <c r="L67" s="86">
        <v>0</v>
      </c>
    </row>
    <row r="68" spans="1:12" ht="16.5" customHeight="1">
      <c r="A68" s="201" t="s">
        <v>232</v>
      </c>
      <c r="B68" s="201"/>
      <c r="C68" s="201"/>
      <c r="E68" s="3"/>
      <c r="F68" s="57">
        <v>1975</v>
      </c>
      <c r="G68" s="41"/>
      <c r="H68" s="55">
        <v>-3190</v>
      </c>
      <c r="I68" s="41"/>
      <c r="J68" s="110">
        <v>-6290</v>
      </c>
      <c r="K68" s="195"/>
      <c r="L68" s="86">
        <v>-269</v>
      </c>
    </row>
    <row r="69" spans="1:12" ht="16.5" customHeight="1">
      <c r="A69" s="201" t="s">
        <v>209</v>
      </c>
      <c r="B69" s="201"/>
      <c r="C69" s="201"/>
      <c r="E69" s="3"/>
      <c r="F69" s="57"/>
      <c r="G69" s="41"/>
      <c r="I69" s="41"/>
      <c r="J69" s="110"/>
      <c r="K69" s="195"/>
      <c r="L69" s="86"/>
    </row>
    <row r="70" spans="1:12" ht="16.5" customHeight="1">
      <c r="A70" s="201"/>
      <c r="B70" s="201" t="s">
        <v>210</v>
      </c>
      <c r="C70" s="201"/>
      <c r="E70" s="3"/>
      <c r="F70" s="57">
        <v>0</v>
      </c>
      <c r="G70" s="41"/>
      <c r="H70" s="55">
        <v>-2000</v>
      </c>
      <c r="I70" s="41"/>
      <c r="J70" s="110" t="s">
        <v>157</v>
      </c>
      <c r="K70" s="195"/>
      <c r="L70" s="86">
        <v>0</v>
      </c>
    </row>
    <row r="71" spans="1:12" ht="16.5" customHeight="1">
      <c r="A71" s="201" t="s">
        <v>169</v>
      </c>
      <c r="B71" s="201"/>
      <c r="C71" s="201"/>
      <c r="D71" s="3">
        <v>13.3</v>
      </c>
      <c r="E71" s="3"/>
      <c r="F71" s="203">
        <v>0</v>
      </c>
      <c r="G71" s="41"/>
      <c r="H71" s="204">
        <v>0</v>
      </c>
      <c r="I71" s="41"/>
      <c r="J71" s="32">
        <v>-89749</v>
      </c>
      <c r="K71" s="195"/>
      <c r="L71" s="18">
        <v>-47418</v>
      </c>
    </row>
    <row r="72" spans="1:12" ht="16.5" customHeight="1">
      <c r="A72" s="201" t="s">
        <v>216</v>
      </c>
      <c r="B72" s="205"/>
      <c r="E72" s="3"/>
      <c r="F72" s="203"/>
      <c r="G72" s="41"/>
      <c r="H72" s="204"/>
      <c r="I72" s="41"/>
      <c r="J72" s="32"/>
      <c r="K72" s="195"/>
      <c r="L72" s="18"/>
    </row>
    <row r="73" spans="1:12" ht="16.5" customHeight="1">
      <c r="A73" s="201"/>
      <c r="B73" s="205" t="s">
        <v>217</v>
      </c>
      <c r="D73" s="3">
        <v>13.3</v>
      </c>
      <c r="E73" s="3"/>
      <c r="F73" s="203">
        <v>0</v>
      </c>
      <c r="G73" s="41"/>
      <c r="H73" s="204">
        <v>0</v>
      </c>
      <c r="I73" s="41"/>
      <c r="J73" s="32">
        <v>708498</v>
      </c>
      <c r="K73" s="195"/>
      <c r="L73" s="18">
        <v>174581</v>
      </c>
    </row>
    <row r="74" spans="1:12" ht="16.5" customHeight="1">
      <c r="A74" s="201" t="s">
        <v>170</v>
      </c>
      <c r="B74" s="205"/>
      <c r="E74" s="3"/>
      <c r="F74" s="57">
        <v>-849082</v>
      </c>
      <c r="G74" s="41"/>
      <c r="H74" s="86">
        <v>-1817817</v>
      </c>
      <c r="I74" s="41"/>
      <c r="J74" s="110">
        <v>-11555</v>
      </c>
      <c r="K74" s="195"/>
      <c r="L74" s="86">
        <v>-181</v>
      </c>
    </row>
    <row r="75" spans="1:12" ht="16.5" customHeight="1">
      <c r="A75" s="201" t="s">
        <v>197</v>
      </c>
      <c r="B75" s="205"/>
      <c r="E75" s="3"/>
      <c r="F75" s="110"/>
      <c r="G75" s="41"/>
      <c r="H75" s="86"/>
      <c r="I75" s="41"/>
      <c r="J75" s="110"/>
      <c r="K75" s="195"/>
      <c r="L75" s="86"/>
    </row>
    <row r="76" spans="1:12" ht="16.5" customHeight="1">
      <c r="A76" s="201"/>
      <c r="B76" s="205" t="s">
        <v>198</v>
      </c>
      <c r="E76" s="3"/>
      <c r="F76" s="57">
        <v>-79326</v>
      </c>
      <c r="G76" s="41"/>
      <c r="H76" s="86">
        <v>-75384</v>
      </c>
      <c r="I76" s="41"/>
      <c r="J76" s="110" t="s">
        <v>157</v>
      </c>
      <c r="K76" s="195"/>
      <c r="L76" s="86">
        <v>0</v>
      </c>
    </row>
    <row r="77" spans="1:12" ht="16.5" customHeight="1">
      <c r="A77" s="6" t="s">
        <v>171</v>
      </c>
      <c r="B77" s="205"/>
      <c r="D77" s="202"/>
      <c r="E77" s="3"/>
      <c r="F77" s="57">
        <v>0</v>
      </c>
      <c r="G77" s="41"/>
      <c r="H77" s="86">
        <v>871</v>
      </c>
      <c r="I77" s="41"/>
      <c r="J77" s="110" t="s">
        <v>157</v>
      </c>
      <c r="K77" s="195"/>
      <c r="L77" s="86">
        <v>0</v>
      </c>
    </row>
    <row r="78" spans="1:12" ht="16.5" customHeight="1">
      <c r="A78" s="6" t="s">
        <v>172</v>
      </c>
      <c r="B78" s="205"/>
      <c r="D78" s="202">
        <v>9</v>
      </c>
      <c r="E78" s="3"/>
      <c r="F78" s="57">
        <v>-357</v>
      </c>
      <c r="G78" s="41"/>
      <c r="H78" s="86">
        <v>-1886</v>
      </c>
      <c r="I78" s="41"/>
      <c r="J78" s="110">
        <v>-357</v>
      </c>
      <c r="K78" s="195"/>
      <c r="L78" s="86">
        <v>-170</v>
      </c>
    </row>
    <row r="79" spans="1:12" ht="16.5" customHeight="1">
      <c r="A79" s="201" t="s">
        <v>173</v>
      </c>
      <c r="D79" s="6"/>
      <c r="E79" s="3"/>
      <c r="F79" s="57">
        <v>1600</v>
      </c>
      <c r="G79" s="188"/>
      <c r="H79" s="86">
        <v>210</v>
      </c>
      <c r="I79" s="188"/>
      <c r="J79" s="110">
        <v>107677</v>
      </c>
      <c r="K79" s="195"/>
      <c r="L79" s="86">
        <v>9</v>
      </c>
    </row>
    <row r="80" spans="1:12" ht="16.5" customHeight="1">
      <c r="A80" s="201" t="s">
        <v>174</v>
      </c>
      <c r="B80" s="205"/>
      <c r="E80" s="3"/>
      <c r="F80" s="46">
        <v>341950</v>
      </c>
      <c r="G80" s="188"/>
      <c r="H80" s="220">
        <v>301000</v>
      </c>
      <c r="I80" s="188"/>
      <c r="J80" s="194">
        <v>379450</v>
      </c>
      <c r="K80" s="195"/>
      <c r="L80" s="220">
        <v>308950</v>
      </c>
    </row>
    <row r="81" spans="1:12" ht="16.5" customHeight="1">
      <c r="A81" s="200"/>
      <c r="B81" s="200"/>
      <c r="C81" s="200"/>
      <c r="E81" s="3"/>
      <c r="F81" s="57"/>
      <c r="G81" s="188"/>
      <c r="I81" s="188"/>
      <c r="J81" s="57"/>
      <c r="K81" s="195"/>
    </row>
    <row r="82" spans="1:12" ht="16.5" customHeight="1">
      <c r="A82" s="201" t="s">
        <v>175</v>
      </c>
      <c r="E82" s="3"/>
      <c r="F82" s="46">
        <f>SUM(F65:F80)</f>
        <v>-583240</v>
      </c>
      <c r="G82" s="173"/>
      <c r="H82" s="47">
        <f>SUM(H65:H80)</f>
        <v>-1067327</v>
      </c>
      <c r="I82" s="173"/>
      <c r="J82" s="46">
        <f>SUM(J65:J80)</f>
        <v>1087674</v>
      </c>
      <c r="K82" s="195"/>
      <c r="L82" s="47">
        <f>SUM(L65:L80)</f>
        <v>-579498</v>
      </c>
    </row>
    <row r="83" spans="1:12" ht="16.5" customHeight="1">
      <c r="E83" s="3"/>
      <c r="F83" s="32"/>
      <c r="G83" s="173"/>
      <c r="H83" s="18"/>
      <c r="I83" s="173"/>
      <c r="J83" s="57"/>
      <c r="K83" s="195"/>
    </row>
    <row r="84" spans="1:12" ht="16.5" customHeight="1">
      <c r="A84" s="206" t="s">
        <v>176</v>
      </c>
      <c r="E84" s="3"/>
      <c r="F84" s="32"/>
      <c r="G84" s="173"/>
      <c r="H84" s="18"/>
      <c r="I84" s="173"/>
      <c r="J84" s="57"/>
      <c r="K84" s="195"/>
    </row>
    <row r="85" spans="1:12" ht="16.5" customHeight="1">
      <c r="A85" s="6" t="s">
        <v>177</v>
      </c>
      <c r="E85" s="3"/>
      <c r="F85" s="32"/>
      <c r="G85" s="173"/>
      <c r="H85" s="18"/>
      <c r="I85" s="173"/>
      <c r="J85" s="57"/>
      <c r="K85" s="195"/>
    </row>
    <row r="86" spans="1:12" ht="16.5" customHeight="1">
      <c r="B86" s="6" t="s">
        <v>178</v>
      </c>
      <c r="E86" s="3"/>
      <c r="F86" s="32">
        <v>0</v>
      </c>
      <c r="G86" s="173"/>
      <c r="H86" s="18">
        <v>0</v>
      </c>
      <c r="I86" s="173"/>
      <c r="J86" s="57">
        <v>0</v>
      </c>
      <c r="K86" s="195"/>
      <c r="L86" s="55">
        <v>979273</v>
      </c>
    </row>
    <row r="87" spans="1:12" ht="16.5" customHeight="1">
      <c r="A87" s="6" t="s">
        <v>211</v>
      </c>
      <c r="D87" s="202"/>
      <c r="E87" s="3"/>
      <c r="F87" s="44"/>
      <c r="G87" s="6"/>
      <c r="I87" s="6"/>
      <c r="J87" s="221"/>
      <c r="K87" s="6"/>
    </row>
    <row r="88" spans="1:12" ht="16.5" customHeight="1">
      <c r="B88" s="6" t="s">
        <v>212</v>
      </c>
      <c r="D88" s="202">
        <v>10.1</v>
      </c>
      <c r="E88" s="3"/>
      <c r="F88" s="44">
        <v>1199600</v>
      </c>
      <c r="G88" s="6"/>
      <c r="H88" s="55">
        <v>135000</v>
      </c>
      <c r="I88" s="6"/>
      <c r="J88" s="221">
        <v>1199600</v>
      </c>
      <c r="K88" s="6"/>
      <c r="L88" s="55">
        <v>135000</v>
      </c>
    </row>
    <row r="89" spans="1:12" ht="16.5" customHeight="1">
      <c r="A89" s="6" t="s">
        <v>179</v>
      </c>
      <c r="D89" s="202"/>
      <c r="E89" s="3"/>
      <c r="F89" s="44"/>
      <c r="G89" s="41"/>
      <c r="I89" s="41"/>
      <c r="J89" s="57"/>
      <c r="K89" s="195"/>
    </row>
    <row r="90" spans="1:12" ht="16.5" customHeight="1">
      <c r="B90" s="6" t="s">
        <v>180</v>
      </c>
      <c r="D90" s="202">
        <v>10.1</v>
      </c>
      <c r="E90" s="3"/>
      <c r="F90" s="57">
        <v>-1679400</v>
      </c>
      <c r="G90" s="41"/>
      <c r="H90" s="55">
        <v>-160000</v>
      </c>
      <c r="I90" s="41"/>
      <c r="J90" s="57">
        <v>-1679400</v>
      </c>
      <c r="K90" s="195"/>
      <c r="L90" s="55">
        <v>-160000</v>
      </c>
    </row>
    <row r="91" spans="1:12" ht="16.5" customHeight="1">
      <c r="A91" s="6" t="s">
        <v>181</v>
      </c>
      <c r="D91" s="202"/>
      <c r="E91" s="3"/>
      <c r="F91" s="57">
        <v>-21235</v>
      </c>
      <c r="G91" s="209"/>
      <c r="H91" s="210">
        <v>-18454</v>
      </c>
      <c r="I91" s="209"/>
      <c r="J91" s="208">
        <v>-3165</v>
      </c>
      <c r="K91" s="211"/>
      <c r="L91" s="210">
        <v>-4498</v>
      </c>
    </row>
    <row r="92" spans="1:12" ht="16.5" customHeight="1">
      <c r="A92" s="6" t="s">
        <v>182</v>
      </c>
      <c r="D92" s="202">
        <v>10.199999999999999</v>
      </c>
      <c r="E92" s="3"/>
      <c r="F92" s="208">
        <v>1391628</v>
      </c>
      <c r="G92" s="209"/>
      <c r="H92" s="210">
        <v>1096514</v>
      </c>
      <c r="I92" s="209"/>
      <c r="J92" s="208">
        <v>0</v>
      </c>
      <c r="K92" s="211"/>
      <c r="L92" s="210">
        <v>0</v>
      </c>
    </row>
    <row r="93" spans="1:12" ht="16.5" customHeight="1">
      <c r="A93" s="6" t="s">
        <v>183</v>
      </c>
      <c r="D93" s="202">
        <v>10.199999999999999</v>
      </c>
      <c r="E93" s="3"/>
      <c r="F93" s="208">
        <v>-251837</v>
      </c>
      <c r="G93" s="41"/>
      <c r="H93" s="210">
        <v>-428659</v>
      </c>
      <c r="I93" s="41"/>
      <c r="J93" s="32">
        <v>-148247</v>
      </c>
      <c r="K93" s="41"/>
      <c r="L93" s="18">
        <v>-170183</v>
      </c>
    </row>
    <row r="94" spans="1:12" ht="16.5" customHeight="1">
      <c r="A94" s="6" t="s">
        <v>226</v>
      </c>
      <c r="D94" s="202"/>
      <c r="E94" s="3"/>
      <c r="F94" s="208"/>
      <c r="G94" s="41"/>
      <c r="H94" s="210"/>
      <c r="I94" s="41"/>
      <c r="J94" s="32"/>
      <c r="K94" s="41"/>
      <c r="L94" s="18"/>
    </row>
    <row r="95" spans="1:12" s="229" customFormat="1" ht="16.5" customHeight="1">
      <c r="B95" s="229" t="s">
        <v>230</v>
      </c>
      <c r="D95" s="202" t="s">
        <v>231</v>
      </c>
      <c r="E95" s="3"/>
      <c r="F95" s="208">
        <v>-9718</v>
      </c>
      <c r="G95" s="41"/>
      <c r="H95" s="210">
        <v>0</v>
      </c>
      <c r="I95" s="41"/>
      <c r="J95" s="32">
        <v>-7629</v>
      </c>
      <c r="K95" s="41"/>
      <c r="L95" s="18">
        <v>0</v>
      </c>
    </row>
    <row r="96" spans="1:12" ht="16.5" customHeight="1">
      <c r="A96" s="6" t="s">
        <v>227</v>
      </c>
      <c r="D96" s="202">
        <v>10.3</v>
      </c>
      <c r="E96" s="3"/>
      <c r="F96" s="208">
        <v>1200000</v>
      </c>
      <c r="G96" s="41"/>
      <c r="H96" s="210">
        <v>0</v>
      </c>
      <c r="I96" s="41"/>
      <c r="J96" s="32">
        <v>1200000</v>
      </c>
      <c r="K96" s="41"/>
      <c r="L96" s="18">
        <v>0</v>
      </c>
    </row>
    <row r="97" spans="1:12" ht="16.5" customHeight="1">
      <c r="A97" s="6" t="s">
        <v>207</v>
      </c>
      <c r="D97" s="202">
        <v>10.3</v>
      </c>
      <c r="E97" s="3"/>
      <c r="F97" s="208">
        <v>-1099600</v>
      </c>
      <c r="G97" s="41"/>
      <c r="H97" s="210">
        <v>0</v>
      </c>
      <c r="I97" s="41"/>
      <c r="J97" s="32">
        <v>-1099600</v>
      </c>
      <c r="K97" s="41"/>
      <c r="L97" s="18">
        <v>0</v>
      </c>
    </row>
    <row r="98" spans="1:12" ht="16.5" customHeight="1">
      <c r="A98" s="6" t="s">
        <v>143</v>
      </c>
      <c r="D98" s="202"/>
      <c r="E98" s="3"/>
      <c r="F98" s="208">
        <v>-190055</v>
      </c>
      <c r="G98" s="41"/>
      <c r="H98" s="210">
        <v>-74120</v>
      </c>
      <c r="I98" s="41"/>
      <c r="J98" s="32">
        <v>-190055</v>
      </c>
      <c r="K98" s="41"/>
      <c r="L98" s="18">
        <v>-74120</v>
      </c>
    </row>
    <row r="99" spans="1:12" ht="16.5" customHeight="1">
      <c r="A99" s="192" t="s">
        <v>228</v>
      </c>
      <c r="B99" s="192"/>
      <c r="E99" s="3"/>
      <c r="F99" s="46">
        <v>-24133</v>
      </c>
      <c r="G99" s="41"/>
      <c r="H99" s="47">
        <v>-118808</v>
      </c>
      <c r="I99" s="41"/>
      <c r="J99" s="46">
        <v>-362159</v>
      </c>
      <c r="K99" s="195"/>
      <c r="L99" s="47">
        <v>-120492</v>
      </c>
    </row>
    <row r="100" spans="1:12" ht="16.5" customHeight="1">
      <c r="A100" s="186"/>
      <c r="B100" s="212"/>
      <c r="C100" s="212"/>
      <c r="D100" s="212"/>
      <c r="E100" s="3"/>
      <c r="F100" s="32"/>
      <c r="G100" s="188"/>
      <c r="H100" s="18"/>
      <c r="I100" s="188"/>
      <c r="J100" s="32"/>
      <c r="K100" s="41"/>
      <c r="L100" s="18"/>
    </row>
    <row r="101" spans="1:12" ht="16.5" customHeight="1">
      <c r="A101" s="192" t="s">
        <v>184</v>
      </c>
      <c r="B101" s="42"/>
      <c r="C101" s="42"/>
      <c r="D101" s="1"/>
      <c r="E101" s="3"/>
      <c r="F101" s="46">
        <f>SUM(F85:F99)</f>
        <v>515250</v>
      </c>
      <c r="G101" s="41"/>
      <c r="H101" s="47">
        <f>SUM(H85:H99)</f>
        <v>431473</v>
      </c>
      <c r="I101" s="41"/>
      <c r="J101" s="46">
        <f>SUM(J85:J99)</f>
        <v>-1090655</v>
      </c>
      <c r="K101" s="195"/>
      <c r="L101" s="47">
        <f>SUM(L85:L99)</f>
        <v>584980</v>
      </c>
    </row>
    <row r="102" spans="1:12" ht="16.5" customHeight="1">
      <c r="A102" s="76" t="s">
        <v>185</v>
      </c>
      <c r="B102" s="1"/>
      <c r="C102" s="1"/>
      <c r="D102" s="1"/>
      <c r="E102" s="3"/>
      <c r="G102" s="41"/>
      <c r="I102" s="41"/>
      <c r="K102" s="195"/>
    </row>
    <row r="103" spans="1:12" ht="16.5" customHeight="1">
      <c r="A103" s="76"/>
      <c r="B103" s="1"/>
      <c r="C103" s="1"/>
      <c r="D103" s="1"/>
      <c r="E103" s="3"/>
      <c r="G103" s="41"/>
      <c r="I103" s="41"/>
      <c r="K103" s="195"/>
    </row>
    <row r="104" spans="1:12" ht="16.5" customHeight="1">
      <c r="A104" s="76"/>
      <c r="B104" s="1"/>
      <c r="C104" s="1"/>
      <c r="D104" s="1"/>
      <c r="E104" s="3"/>
      <c r="G104" s="41"/>
      <c r="I104" s="41"/>
      <c r="K104" s="195"/>
    </row>
    <row r="105" spans="1:12" s="232" customFormat="1" ht="15" customHeight="1">
      <c r="A105" s="76"/>
      <c r="B105" s="1"/>
      <c r="C105" s="1"/>
      <c r="D105" s="1"/>
      <c r="E105" s="3"/>
      <c r="F105" s="55"/>
      <c r="G105" s="41"/>
      <c r="H105" s="55"/>
      <c r="I105" s="41"/>
      <c r="J105" s="55"/>
      <c r="K105" s="195"/>
      <c r="L105" s="55"/>
    </row>
    <row r="106" spans="1:12" ht="3" customHeight="1">
      <c r="A106" s="76"/>
      <c r="B106" s="1"/>
      <c r="C106" s="1"/>
      <c r="D106" s="1"/>
      <c r="E106" s="3"/>
      <c r="G106" s="41"/>
      <c r="I106" s="195"/>
      <c r="J106" s="18"/>
      <c r="K106" s="33"/>
      <c r="L106" s="18"/>
    </row>
    <row r="107" spans="1:12" ht="22.15" customHeight="1">
      <c r="A107" s="240" t="s">
        <v>111</v>
      </c>
      <c r="B107" s="240"/>
      <c r="C107" s="240"/>
      <c r="D107" s="240"/>
      <c r="E107" s="240"/>
      <c r="F107" s="240"/>
      <c r="G107" s="240"/>
      <c r="H107" s="240"/>
      <c r="I107" s="240"/>
      <c r="J107" s="240"/>
      <c r="K107" s="240"/>
      <c r="L107" s="240"/>
    </row>
    <row r="108" spans="1:12" ht="16.5" customHeight="1">
      <c r="A108" s="213" t="s">
        <v>0</v>
      </c>
      <c r="B108" s="1"/>
      <c r="C108" s="1"/>
      <c r="E108" s="4"/>
      <c r="G108" s="184"/>
      <c r="I108" s="196"/>
      <c r="J108" s="197"/>
      <c r="K108" s="184"/>
      <c r="L108" s="197"/>
    </row>
    <row r="109" spans="1:12" ht="16.5" customHeight="1">
      <c r="A109" s="76" t="s">
        <v>165</v>
      </c>
      <c r="B109" s="1"/>
      <c r="C109" s="1"/>
      <c r="E109" s="4"/>
      <c r="G109" s="184"/>
      <c r="I109" s="196"/>
      <c r="K109" s="184"/>
    </row>
    <row r="110" spans="1:12" ht="16.5" customHeight="1">
      <c r="A110" s="179" t="str">
        <f>A56</f>
        <v>For the six-month period ended 30 June 2023</v>
      </c>
      <c r="B110" s="179"/>
      <c r="C110" s="179"/>
      <c r="D110" s="198"/>
      <c r="E110" s="84"/>
      <c r="F110" s="47"/>
      <c r="G110" s="199"/>
      <c r="H110" s="47"/>
      <c r="I110" s="199"/>
      <c r="J110" s="47"/>
      <c r="K110" s="199"/>
      <c r="L110" s="47"/>
    </row>
    <row r="111" spans="1:12" ht="16.5" customHeight="1">
      <c r="A111" s="1"/>
      <c r="B111" s="1"/>
      <c r="C111" s="1"/>
      <c r="E111" s="4"/>
      <c r="F111" s="18"/>
      <c r="G111" s="184"/>
      <c r="H111" s="18"/>
      <c r="I111" s="184"/>
      <c r="J111" s="18"/>
      <c r="K111" s="184"/>
      <c r="L111" s="18"/>
    </row>
    <row r="112" spans="1:12" ht="16.5" customHeight="1">
      <c r="A112" s="1"/>
      <c r="B112" s="1"/>
      <c r="C112" s="1"/>
      <c r="E112" s="4"/>
      <c r="F112" s="18"/>
      <c r="G112" s="184"/>
      <c r="H112" s="18"/>
      <c r="I112" s="184"/>
      <c r="J112" s="18"/>
      <c r="K112" s="184"/>
      <c r="L112" s="18"/>
    </row>
    <row r="113" spans="1:12" ht="16.5" customHeight="1">
      <c r="A113" s="1"/>
      <c r="B113" s="1"/>
      <c r="C113" s="1"/>
      <c r="E113" s="4"/>
      <c r="F113" s="237" t="s">
        <v>2</v>
      </c>
      <c r="G113" s="237"/>
      <c r="H113" s="237"/>
      <c r="I113" s="88"/>
      <c r="J113" s="237" t="s">
        <v>83</v>
      </c>
      <c r="K113" s="238"/>
      <c r="L113" s="238"/>
    </row>
    <row r="114" spans="1:12" ht="16.5" customHeight="1">
      <c r="A114" s="1"/>
      <c r="B114" s="1"/>
      <c r="C114" s="1"/>
      <c r="E114" s="4"/>
      <c r="F114" s="239" t="s">
        <v>84</v>
      </c>
      <c r="G114" s="239"/>
      <c r="H114" s="239"/>
      <c r="I114" s="88"/>
      <c r="J114" s="239" t="s">
        <v>85</v>
      </c>
      <c r="K114" s="239"/>
      <c r="L114" s="239"/>
    </row>
    <row r="115" spans="1:12" ht="16.5" customHeight="1">
      <c r="A115" s="1"/>
      <c r="B115" s="1"/>
      <c r="C115" s="1"/>
      <c r="E115" s="4"/>
      <c r="F115" s="17" t="s">
        <v>7</v>
      </c>
      <c r="G115" s="89"/>
      <c r="H115" s="17" t="s">
        <v>7</v>
      </c>
      <c r="I115" s="86"/>
      <c r="J115" s="17" t="s">
        <v>7</v>
      </c>
      <c r="K115" s="90"/>
      <c r="L115" s="17" t="s">
        <v>7</v>
      </c>
    </row>
    <row r="116" spans="1:12" ht="16.5" customHeight="1">
      <c r="D116" s="6"/>
      <c r="E116" s="54"/>
      <c r="F116" s="17" t="s">
        <v>199</v>
      </c>
      <c r="G116" s="91"/>
      <c r="H116" s="17" t="s">
        <v>9</v>
      </c>
      <c r="I116" s="54"/>
      <c r="J116" s="17" t="s">
        <v>199</v>
      </c>
      <c r="K116" s="91"/>
      <c r="L116" s="17" t="s">
        <v>9</v>
      </c>
    </row>
    <row r="117" spans="1:12" s="2" customFormat="1" ht="16.5" customHeight="1">
      <c r="A117" s="6"/>
      <c r="B117" s="6"/>
      <c r="C117" s="6"/>
      <c r="D117" s="23"/>
      <c r="E117" s="6"/>
      <c r="F117" s="223" t="s">
        <v>11</v>
      </c>
      <c r="G117" s="177"/>
      <c r="H117" s="162" t="s">
        <v>11</v>
      </c>
      <c r="I117" s="59"/>
      <c r="J117" s="162" t="s">
        <v>11</v>
      </c>
      <c r="K117" s="177"/>
      <c r="L117" s="162" t="s">
        <v>11</v>
      </c>
    </row>
    <row r="118" spans="1:12" ht="16.5" customHeight="1">
      <c r="A118" s="200"/>
      <c r="B118" s="200"/>
      <c r="C118" s="200"/>
      <c r="E118" s="3"/>
      <c r="F118" s="57"/>
      <c r="G118" s="188"/>
      <c r="I118" s="195"/>
      <c r="J118" s="57"/>
      <c r="K118" s="173"/>
    </row>
    <row r="119" spans="1:12" ht="16.5" customHeight="1">
      <c r="A119" s="214" t="s">
        <v>222</v>
      </c>
      <c r="B119" s="1"/>
      <c r="C119" s="1"/>
      <c r="D119" s="1"/>
      <c r="E119" s="3"/>
      <c r="F119" s="57">
        <f>F47+F82+F101</f>
        <v>233803</v>
      </c>
      <c r="G119" s="187"/>
      <c r="H119" s="55">
        <f>H47+H82+H101</f>
        <v>-481731</v>
      </c>
      <c r="I119" s="187"/>
      <c r="J119" s="57">
        <f>J47+J82+J101</f>
        <v>82611</v>
      </c>
      <c r="K119" s="55"/>
      <c r="L119" s="55">
        <f>L47+L82+L101</f>
        <v>-11346</v>
      </c>
    </row>
    <row r="120" spans="1:12" ht="16.5" customHeight="1">
      <c r="A120" s="215" t="s">
        <v>186</v>
      </c>
      <c r="B120" s="1"/>
      <c r="C120" s="1"/>
      <c r="D120" s="1"/>
      <c r="E120" s="3"/>
      <c r="F120" s="32">
        <v>360642</v>
      </c>
      <c r="G120" s="187"/>
      <c r="H120" s="18">
        <v>849068</v>
      </c>
      <c r="I120" s="187"/>
      <c r="J120" s="32">
        <v>131134</v>
      </c>
      <c r="K120" s="41"/>
      <c r="L120" s="18">
        <v>79389</v>
      </c>
    </row>
    <row r="121" spans="1:12" ht="16.5" customHeight="1">
      <c r="A121" s="215" t="s">
        <v>187</v>
      </c>
      <c r="B121" s="42"/>
      <c r="C121" s="1"/>
      <c r="D121" s="1"/>
      <c r="E121" s="3"/>
      <c r="F121" s="32"/>
      <c r="G121" s="187"/>
      <c r="H121" s="18"/>
      <c r="I121" s="187"/>
      <c r="J121" s="32"/>
      <c r="K121" s="41"/>
      <c r="L121" s="18"/>
    </row>
    <row r="122" spans="1:12" ht="16.5" customHeight="1">
      <c r="A122" s="215"/>
      <c r="B122" s="42" t="s">
        <v>188</v>
      </c>
      <c r="C122" s="1"/>
      <c r="D122" s="1"/>
      <c r="E122" s="3"/>
      <c r="F122" s="32">
        <v>25</v>
      </c>
      <c r="G122" s="187"/>
      <c r="H122" s="18">
        <v>7</v>
      </c>
      <c r="I122" s="187"/>
      <c r="J122" s="32">
        <v>-25011</v>
      </c>
      <c r="K122" s="41"/>
      <c r="L122" s="18">
        <v>-7</v>
      </c>
    </row>
    <row r="123" spans="1:12" ht="16.5" customHeight="1">
      <c r="A123" s="215" t="s">
        <v>187</v>
      </c>
      <c r="B123" s="42"/>
      <c r="C123" s="1"/>
      <c r="D123" s="1"/>
      <c r="E123" s="3"/>
      <c r="F123" s="32"/>
      <c r="G123" s="187"/>
      <c r="H123" s="18"/>
      <c r="I123" s="187"/>
      <c r="J123" s="32"/>
      <c r="K123" s="41"/>
      <c r="L123" s="18"/>
    </row>
    <row r="124" spans="1:12" ht="16.5" customHeight="1">
      <c r="A124" s="215"/>
      <c r="B124" s="42" t="s">
        <v>189</v>
      </c>
      <c r="C124" s="1"/>
      <c r="D124" s="1"/>
      <c r="E124" s="3"/>
      <c r="F124" s="46">
        <v>1624</v>
      </c>
      <c r="G124" s="41"/>
      <c r="H124" s="47">
        <v>4804</v>
      </c>
      <c r="I124" s="41"/>
      <c r="J124" s="46">
        <v>0</v>
      </c>
      <c r="K124" s="195"/>
      <c r="L124" s="47">
        <v>0</v>
      </c>
    </row>
    <row r="125" spans="1:12" ht="16.5" customHeight="1">
      <c r="A125" s="76"/>
      <c r="B125" s="1"/>
      <c r="C125" s="1"/>
      <c r="D125" s="1"/>
      <c r="E125" s="3"/>
      <c r="F125" s="32"/>
      <c r="G125" s="41"/>
      <c r="H125" s="18"/>
      <c r="I125" s="41"/>
      <c r="J125" s="57"/>
      <c r="K125" s="195"/>
    </row>
    <row r="126" spans="1:12" ht="16.5" customHeight="1" thickBot="1">
      <c r="A126" s="214" t="s">
        <v>190</v>
      </c>
      <c r="B126" s="1"/>
      <c r="C126" s="1"/>
      <c r="D126" s="1"/>
      <c r="E126" s="3"/>
      <c r="F126" s="175">
        <f>SUM(F119:F124)</f>
        <v>596094</v>
      </c>
      <c r="H126" s="168">
        <f>SUM(H119:H124)</f>
        <v>372148</v>
      </c>
      <c r="I126" s="59"/>
      <c r="J126" s="175">
        <f>SUM(J119:J124)</f>
        <v>188734</v>
      </c>
      <c r="K126" s="58"/>
      <c r="L126" s="168">
        <f>SUM(L119:L124)</f>
        <v>68036</v>
      </c>
    </row>
    <row r="127" spans="1:12" ht="16.5" customHeight="1" thickTop="1">
      <c r="A127" s="214"/>
      <c r="B127" s="1"/>
      <c r="C127" s="1"/>
      <c r="D127" s="1"/>
      <c r="E127" s="3"/>
      <c r="F127" s="32"/>
      <c r="H127" s="18"/>
      <c r="I127" s="59"/>
      <c r="J127" s="32"/>
      <c r="K127" s="58"/>
      <c r="L127" s="18"/>
    </row>
    <row r="128" spans="1:12" ht="16.5" customHeight="1">
      <c r="A128" s="214" t="s">
        <v>191</v>
      </c>
      <c r="B128" s="1"/>
      <c r="C128" s="1"/>
      <c r="D128" s="1"/>
      <c r="E128" s="3"/>
      <c r="F128" s="32"/>
      <c r="H128" s="18"/>
      <c r="I128" s="59"/>
      <c r="J128" s="32"/>
      <c r="K128" s="58"/>
      <c r="L128" s="18"/>
    </row>
    <row r="129" spans="1:12" ht="16.5" customHeight="1">
      <c r="A129" s="214"/>
      <c r="B129" s="1"/>
      <c r="C129" s="1"/>
      <c r="D129" s="1"/>
      <c r="E129" s="3"/>
      <c r="F129" s="32"/>
      <c r="H129" s="18"/>
      <c r="I129" s="59"/>
      <c r="J129" s="32"/>
      <c r="K129" s="58"/>
      <c r="L129" s="18"/>
    </row>
    <row r="130" spans="1:12" ht="16.5" customHeight="1">
      <c r="A130" s="215" t="s">
        <v>192</v>
      </c>
      <c r="B130" s="215"/>
      <c r="C130" s="215"/>
      <c r="D130" s="42"/>
      <c r="E130" s="3"/>
      <c r="F130" s="32"/>
      <c r="H130" s="18"/>
      <c r="I130" s="59"/>
      <c r="J130" s="32"/>
      <c r="K130" s="58"/>
      <c r="L130" s="18"/>
    </row>
    <row r="131" spans="1:12" ht="16.5" customHeight="1">
      <c r="A131" s="215" t="s">
        <v>193</v>
      </c>
      <c r="B131" s="215"/>
      <c r="C131" s="215"/>
      <c r="D131" s="42"/>
      <c r="E131" s="3"/>
      <c r="F131" s="44"/>
      <c r="G131" s="6"/>
      <c r="H131" s="6"/>
      <c r="I131" s="6"/>
      <c r="J131" s="207"/>
      <c r="K131" s="6"/>
      <c r="L131" s="6"/>
    </row>
    <row r="132" spans="1:12" ht="16.5" customHeight="1">
      <c r="A132" s="215"/>
      <c r="B132" s="215" t="s">
        <v>194</v>
      </c>
      <c r="C132" s="215"/>
      <c r="D132" s="42"/>
      <c r="E132" s="3"/>
      <c r="F132" s="57">
        <v>942895</v>
      </c>
      <c r="H132" s="86">
        <v>408</v>
      </c>
      <c r="I132" s="59"/>
      <c r="J132" s="32">
        <v>8</v>
      </c>
      <c r="K132" s="58"/>
      <c r="L132" s="18">
        <v>8</v>
      </c>
    </row>
    <row r="133" spans="1:12" ht="16.5" customHeight="1">
      <c r="A133" s="215" t="s">
        <v>224</v>
      </c>
      <c r="B133" s="215"/>
      <c r="C133" s="215"/>
      <c r="D133" s="42"/>
      <c r="E133" s="3"/>
      <c r="F133" s="57"/>
      <c r="H133" s="86"/>
      <c r="I133" s="59"/>
      <c r="J133" s="32"/>
      <c r="K133" s="58"/>
      <c r="L133" s="18"/>
    </row>
    <row r="134" spans="1:12" ht="16.5" customHeight="1">
      <c r="A134" s="215"/>
      <c r="B134" s="215" t="s">
        <v>225</v>
      </c>
      <c r="C134" s="215"/>
      <c r="D134" s="42"/>
      <c r="E134" s="3"/>
      <c r="F134" s="57">
        <v>7458</v>
      </c>
      <c r="H134" s="86">
        <v>0</v>
      </c>
      <c r="I134" s="59"/>
      <c r="J134" s="32">
        <v>0</v>
      </c>
      <c r="K134" s="58"/>
      <c r="L134" s="18">
        <v>0</v>
      </c>
    </row>
    <row r="135" spans="1:12" ht="16.5" customHeight="1">
      <c r="A135" s="215" t="s">
        <v>208</v>
      </c>
      <c r="B135" s="42"/>
      <c r="C135" s="42"/>
      <c r="D135" s="42"/>
      <c r="E135" s="3"/>
      <c r="F135" s="57">
        <v>19547</v>
      </c>
      <c r="H135" s="86" t="s">
        <v>157</v>
      </c>
      <c r="I135" s="59"/>
      <c r="J135" s="32">
        <v>4415</v>
      </c>
      <c r="K135" s="58"/>
      <c r="L135" s="18">
        <v>0</v>
      </c>
    </row>
    <row r="136" spans="1:12" ht="16.5" customHeight="1">
      <c r="A136" s="215" t="s">
        <v>223</v>
      </c>
      <c r="B136" s="42"/>
      <c r="C136" s="42"/>
      <c r="D136" s="42"/>
      <c r="E136" s="3"/>
      <c r="F136" s="57">
        <v>538</v>
      </c>
      <c r="H136" s="86">
        <v>0</v>
      </c>
      <c r="I136" s="59"/>
      <c r="J136" s="32">
        <v>538</v>
      </c>
      <c r="K136" s="58"/>
      <c r="L136" s="18">
        <v>0</v>
      </c>
    </row>
    <row r="137" spans="1:12" ht="16.5" customHeight="1">
      <c r="A137" s="215"/>
      <c r="B137" s="42"/>
      <c r="C137" s="42"/>
      <c r="D137" s="42"/>
      <c r="E137" s="3"/>
      <c r="F137" s="18"/>
      <c r="H137" s="18"/>
      <c r="I137" s="59"/>
      <c r="J137" s="18"/>
      <c r="K137" s="58"/>
      <c r="L137" s="18"/>
    </row>
    <row r="138" spans="1:12" ht="16.5" customHeight="1">
      <c r="A138" s="215"/>
      <c r="B138" s="42"/>
      <c r="C138" s="42"/>
      <c r="D138" s="42"/>
      <c r="E138" s="3"/>
      <c r="F138" s="18"/>
      <c r="H138" s="18"/>
      <c r="J138" s="86"/>
      <c r="L138" s="86"/>
    </row>
    <row r="139" spans="1:12" ht="16.5" customHeight="1">
      <c r="A139" s="215"/>
      <c r="B139" s="42"/>
      <c r="C139" s="42"/>
      <c r="D139" s="42"/>
      <c r="E139" s="3"/>
      <c r="F139" s="18"/>
      <c r="H139" s="18"/>
      <c r="J139" s="86"/>
      <c r="L139" s="86"/>
    </row>
    <row r="140" spans="1:12" ht="16.5" customHeight="1">
      <c r="A140" s="215"/>
      <c r="B140" s="42"/>
      <c r="C140" s="42"/>
      <c r="D140" s="42"/>
      <c r="E140" s="3"/>
      <c r="F140" s="18"/>
      <c r="H140" s="18"/>
      <c r="J140" s="86"/>
      <c r="L140" s="86"/>
    </row>
    <row r="141" spans="1:12" ht="16.5" customHeight="1">
      <c r="A141" s="215"/>
      <c r="B141" s="42"/>
      <c r="C141" s="42"/>
      <c r="D141" s="42"/>
      <c r="E141" s="3"/>
      <c r="F141" s="18"/>
      <c r="H141" s="18"/>
      <c r="J141" s="86"/>
      <c r="L141" s="86"/>
    </row>
    <row r="142" spans="1:12" ht="16.5" customHeight="1">
      <c r="A142" s="215"/>
      <c r="B142" s="42"/>
      <c r="C142" s="42"/>
      <c r="D142" s="42"/>
      <c r="E142" s="3"/>
      <c r="F142" s="18"/>
      <c r="H142" s="18"/>
      <c r="J142" s="86"/>
      <c r="L142" s="86"/>
    </row>
    <row r="143" spans="1:12" ht="16.5" customHeight="1">
      <c r="A143" s="215"/>
      <c r="B143" s="42"/>
      <c r="C143" s="42"/>
      <c r="D143" s="42"/>
      <c r="E143" s="3"/>
      <c r="F143" s="18"/>
      <c r="H143" s="18"/>
      <c r="J143" s="86"/>
      <c r="L143" s="86"/>
    </row>
    <row r="144" spans="1:12" ht="16.5" customHeight="1">
      <c r="A144" s="215"/>
      <c r="B144" s="42"/>
      <c r="C144" s="42"/>
      <c r="D144" s="42"/>
      <c r="E144" s="3"/>
      <c r="F144" s="18"/>
      <c r="H144" s="18"/>
      <c r="J144" s="86"/>
      <c r="L144" s="86"/>
    </row>
    <row r="145" spans="1:12" ht="16.5" customHeight="1">
      <c r="A145" s="215"/>
      <c r="B145" s="42"/>
      <c r="C145" s="42"/>
      <c r="D145" s="42"/>
      <c r="E145" s="3"/>
      <c r="F145" s="18"/>
      <c r="H145" s="18"/>
      <c r="J145" s="86"/>
      <c r="L145" s="86"/>
    </row>
    <row r="146" spans="1:12" ht="16.5" customHeight="1">
      <c r="A146" s="215"/>
      <c r="B146" s="42"/>
      <c r="C146" s="42"/>
      <c r="D146" s="42"/>
      <c r="E146" s="3"/>
      <c r="F146" s="18"/>
      <c r="H146" s="18"/>
      <c r="J146" s="86"/>
      <c r="L146" s="86"/>
    </row>
    <row r="147" spans="1:12" ht="16.5" customHeight="1">
      <c r="A147" s="215"/>
      <c r="B147" s="42"/>
      <c r="C147" s="42"/>
      <c r="D147" s="42"/>
      <c r="E147" s="3"/>
      <c r="F147" s="18"/>
      <c r="H147" s="18"/>
      <c r="J147" s="86"/>
      <c r="L147" s="86"/>
    </row>
    <row r="148" spans="1:12" ht="16.5" customHeight="1">
      <c r="A148" s="215"/>
      <c r="B148" s="42"/>
      <c r="C148" s="42"/>
      <c r="D148" s="42"/>
      <c r="E148" s="3"/>
      <c r="F148" s="18"/>
      <c r="H148" s="18"/>
      <c r="J148" s="86"/>
      <c r="L148" s="86"/>
    </row>
    <row r="149" spans="1:12" ht="16.5" customHeight="1">
      <c r="A149" s="215"/>
      <c r="B149" s="42"/>
      <c r="C149" s="42"/>
      <c r="D149" s="42"/>
      <c r="E149" s="3"/>
      <c r="F149" s="18"/>
      <c r="H149" s="18"/>
      <c r="J149" s="86"/>
      <c r="L149" s="86"/>
    </row>
    <row r="150" spans="1:12" ht="16.5" customHeight="1">
      <c r="A150" s="215"/>
      <c r="B150" s="42"/>
      <c r="C150" s="42"/>
      <c r="D150" s="42"/>
      <c r="E150" s="3"/>
      <c r="F150" s="18"/>
      <c r="H150" s="18"/>
      <c r="J150" s="86"/>
      <c r="L150" s="86"/>
    </row>
    <row r="151" spans="1:12" ht="16.5" customHeight="1">
      <c r="A151" s="215"/>
      <c r="B151" s="42"/>
      <c r="C151" s="42"/>
      <c r="D151" s="42"/>
      <c r="E151" s="3"/>
      <c r="F151" s="18"/>
      <c r="H151" s="18"/>
      <c r="J151" s="86"/>
      <c r="L151" s="86"/>
    </row>
    <row r="152" spans="1:12" ht="16.5" customHeight="1">
      <c r="A152" s="215"/>
      <c r="B152" s="42"/>
      <c r="C152" s="42"/>
      <c r="D152" s="42"/>
      <c r="E152" s="3"/>
      <c r="F152" s="18"/>
      <c r="H152" s="18"/>
      <c r="J152" s="86"/>
      <c r="L152" s="86"/>
    </row>
    <row r="153" spans="1:12" ht="16.5" customHeight="1">
      <c r="A153" s="215"/>
      <c r="B153" s="42"/>
      <c r="C153" s="42"/>
      <c r="D153" s="42"/>
      <c r="E153" s="3"/>
      <c r="F153" s="18"/>
      <c r="H153" s="18"/>
      <c r="J153" s="86"/>
      <c r="L153" s="86"/>
    </row>
    <row r="154" spans="1:12" s="232" customFormat="1" ht="16.5" customHeight="1">
      <c r="A154" s="215"/>
      <c r="B154" s="42"/>
      <c r="C154" s="42"/>
      <c r="D154" s="42"/>
      <c r="E154" s="3"/>
      <c r="F154" s="18"/>
      <c r="G154" s="59"/>
      <c r="H154" s="18"/>
      <c r="I154" s="58"/>
      <c r="J154" s="86"/>
      <c r="K154" s="59"/>
      <c r="L154" s="86"/>
    </row>
    <row r="155" spans="1:12" ht="16.5" customHeight="1">
      <c r="A155" s="215"/>
      <c r="B155" s="42"/>
      <c r="C155" s="42"/>
      <c r="D155" s="42"/>
      <c r="E155" s="3"/>
      <c r="F155" s="18"/>
      <c r="H155" s="18"/>
      <c r="J155" s="86"/>
      <c r="L155" s="86"/>
    </row>
    <row r="156" spans="1:12" ht="16.5" customHeight="1">
      <c r="A156" s="215"/>
      <c r="B156" s="42"/>
      <c r="C156" s="42"/>
      <c r="D156" s="42"/>
      <c r="E156" s="3"/>
      <c r="F156" s="18"/>
      <c r="H156" s="18"/>
      <c r="J156" s="86"/>
      <c r="L156" s="86"/>
    </row>
    <row r="157" spans="1:12" ht="16.5" customHeight="1">
      <c r="A157" s="215"/>
      <c r="B157" s="42"/>
      <c r="C157" s="42"/>
      <c r="D157" s="42"/>
      <c r="E157" s="3"/>
      <c r="F157" s="18"/>
      <c r="H157" s="18"/>
      <c r="J157" s="86"/>
      <c r="L157" s="86"/>
    </row>
    <row r="158" spans="1:12" ht="16.5" customHeight="1">
      <c r="A158" s="215"/>
      <c r="B158" s="42"/>
      <c r="C158" s="42"/>
      <c r="D158" s="42"/>
      <c r="E158" s="3"/>
      <c r="F158" s="18"/>
      <c r="H158" s="18"/>
      <c r="J158" s="86"/>
      <c r="L158" s="86"/>
    </row>
    <row r="159" spans="1:12" ht="15" customHeight="1">
      <c r="A159" s="215"/>
      <c r="B159" s="42"/>
      <c r="C159" s="42"/>
      <c r="D159" s="42"/>
      <c r="E159" s="3"/>
      <c r="F159" s="18"/>
      <c r="H159" s="18"/>
      <c r="J159" s="86"/>
      <c r="L159" s="86"/>
    </row>
    <row r="160" spans="1:12" ht="22.15" customHeight="1">
      <c r="A160" s="240" t="str">
        <f>A53</f>
        <v>The accompanying notes form part of this interim financial information.</v>
      </c>
      <c r="B160" s="240"/>
      <c r="C160" s="240"/>
      <c r="D160" s="240"/>
      <c r="E160" s="240"/>
      <c r="F160" s="240"/>
      <c r="G160" s="240"/>
      <c r="H160" s="240"/>
      <c r="I160" s="240"/>
      <c r="J160" s="240"/>
      <c r="K160" s="240"/>
      <c r="L160" s="240"/>
    </row>
  </sheetData>
  <mergeCells count="15">
    <mergeCell ref="F59:H59"/>
    <mergeCell ref="J59:L59"/>
    <mergeCell ref="F6:H6"/>
    <mergeCell ref="J6:L6"/>
    <mergeCell ref="F7:H7"/>
    <mergeCell ref="J7:L7"/>
    <mergeCell ref="A53:L53"/>
    <mergeCell ref="A160:L160"/>
    <mergeCell ref="F60:H60"/>
    <mergeCell ref="J60:L60"/>
    <mergeCell ref="A107:L107"/>
    <mergeCell ref="F113:H113"/>
    <mergeCell ref="J113:L113"/>
    <mergeCell ref="F114:H114"/>
    <mergeCell ref="J114:L11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  <ignoredErrors>
    <ignoredError sqref="G116 G9 G62 K62 K116 K9 I62 I116 I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2023-08-10T03:42:27Z</cp:lastPrinted>
  <dcterms:created xsi:type="dcterms:W3CDTF">2022-08-02T06:39:10Z</dcterms:created>
  <dcterms:modified xsi:type="dcterms:W3CDTF">2023-08-10T03:43:31Z</dcterms:modified>
</cp:coreProperties>
</file>