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aethaworn\Desktop\FS set\"/>
    </mc:Choice>
  </mc:AlternateContent>
  <xr:revisionPtr revIDLastSave="0" documentId="13_ncr:1_{A7D38122-A367-4E1C-A8E9-27EE4B139528}" xr6:coauthVersionLast="47" xr6:coauthVersionMax="47" xr10:uidLastSave="{00000000-0000-0000-0000-000000000000}"/>
  <bookViews>
    <workbookView xWindow="-120" yWindow="-120" windowWidth="29040" windowHeight="17640" tabRatio="883" xr2:uid="{00000000-000D-0000-FFFF-FFFF00000000}"/>
  </bookViews>
  <sheets>
    <sheet name="SFP" sheetId="7" r:id="rId1"/>
    <sheet name="PL" sheetId="2" r:id="rId2"/>
    <sheet name="CH-Consol FS" sheetId="3" r:id="rId3"/>
    <sheet name="CH-Separate FS" sheetId="4" r:id="rId4"/>
    <sheet name="CF" sheetId="5" r:id="rId5"/>
  </sheets>
  <definedNames>
    <definedName name="_xlnm._FilterDatabase" localSheetId="1" hidden="1">PL!$A$10:$L$10</definedName>
    <definedName name="_Hlk120336604" localSheetId="4">CF!$A$33</definedName>
    <definedName name="_xlnm.Print_Area" localSheetId="4">CF!$A$1:$J$78</definedName>
    <definedName name="_xlnm.Print_Area" localSheetId="2">'CH-Consol FS'!$A$1:$M$52</definedName>
    <definedName name="_xlnm.Print_Area" localSheetId="3">'CH-Separate FS'!$A$1:$M$51</definedName>
    <definedName name="_xlnm.Print_Area" localSheetId="1">PL!$B$1:$K$105</definedName>
    <definedName name="_xlnm.Print_Area" localSheetId="0">SFP!$A$1:$J$82</definedName>
    <definedName name="Z_A3B3E038_AAE0_4F24_B01A_BCF5B017EAC3_.wvu.PrintArea" localSheetId="4" hidden="1">CF!$A$1:$J$77</definedName>
    <definedName name="Z_A3B3E038_AAE0_4F24_B01A_BCF5B017EAC3_.wvu.PrintArea" localSheetId="2" hidden="1">'CH-Consol FS'!$A$1:$M$1</definedName>
    <definedName name="Z_A3B3E038_AAE0_4F24_B01A_BCF5B017EAC3_.wvu.PrintArea" localSheetId="3" hidden="1">'CH-Separate FS'!$A$1:$M$2</definedName>
    <definedName name="Z_A3B3E038_AAE0_4F24_B01A_BCF5B017EAC3_.wvu.PrintArea" localSheetId="1" hidden="1">PL!$A$1:$K$51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2" l="1"/>
  <c r="H20" i="5"/>
  <c r="H18" i="5"/>
  <c r="D16" i="5" l="1"/>
  <c r="H77" i="5"/>
  <c r="H73" i="5"/>
  <c r="D73" i="5"/>
  <c r="K48" i="4"/>
  <c r="M47" i="4"/>
  <c r="M46" i="4"/>
  <c r="M47" i="3"/>
  <c r="K48" i="3"/>
  <c r="K50" i="3" s="1"/>
  <c r="I48" i="3"/>
  <c r="H79" i="7"/>
  <c r="D79" i="7"/>
  <c r="H61" i="7"/>
  <c r="H54" i="7"/>
  <c r="H15" i="7"/>
  <c r="G48" i="3"/>
  <c r="E48" i="3"/>
  <c r="C48" i="3"/>
  <c r="K22" i="4"/>
  <c r="G22" i="4"/>
  <c r="E22" i="4"/>
  <c r="C22" i="4"/>
  <c r="K22" i="3"/>
  <c r="G22" i="3"/>
  <c r="E22" i="3"/>
  <c r="C22" i="3"/>
  <c r="J79" i="7"/>
  <c r="F79" i="7"/>
  <c r="J61" i="7"/>
  <c r="F61" i="7"/>
  <c r="D61" i="7"/>
  <c r="J54" i="7"/>
  <c r="J63" i="7" s="1"/>
  <c r="J81" i="7" s="1"/>
  <c r="F54" i="7"/>
  <c r="F63" i="7" s="1"/>
  <c r="F81" i="7" s="1"/>
  <c r="D54" i="7"/>
  <c r="J30" i="7"/>
  <c r="H30" i="7"/>
  <c r="F30" i="7"/>
  <c r="D30" i="7"/>
  <c r="J18" i="7"/>
  <c r="F18" i="7"/>
  <c r="D18" i="7"/>
  <c r="J69" i="5"/>
  <c r="J70" i="5" s="1"/>
  <c r="J46" i="5"/>
  <c r="J49" i="5" s="1"/>
  <c r="J33" i="5"/>
  <c r="J26" i="5"/>
  <c r="J22" i="5"/>
  <c r="J16" i="5"/>
  <c r="F70" i="5"/>
  <c r="F49" i="5"/>
  <c r="F22" i="5"/>
  <c r="F16" i="5"/>
  <c r="G48" i="4"/>
  <c r="E48" i="4"/>
  <c r="C48" i="4"/>
  <c r="K41" i="4"/>
  <c r="K43" i="4" s="1"/>
  <c r="I41" i="4"/>
  <c r="I43" i="4" s="1"/>
  <c r="G41" i="4"/>
  <c r="G43" i="4" s="1"/>
  <c r="E41" i="4"/>
  <c r="E43" i="4" s="1"/>
  <c r="C41" i="4"/>
  <c r="C43" i="4" s="1"/>
  <c r="M40" i="4"/>
  <c r="M41" i="4" s="1"/>
  <c r="M36" i="4"/>
  <c r="M36" i="3"/>
  <c r="M11" i="3"/>
  <c r="K41" i="3"/>
  <c r="I41" i="3"/>
  <c r="I43" i="3" s="1"/>
  <c r="G41" i="3"/>
  <c r="G43" i="3" s="1"/>
  <c r="E41" i="3"/>
  <c r="E43" i="3" s="1"/>
  <c r="C41" i="3"/>
  <c r="C43" i="3" s="1"/>
  <c r="C50" i="3" s="1"/>
  <c r="M40" i="3"/>
  <c r="M41" i="3" s="1"/>
  <c r="M43" i="3" s="1"/>
  <c r="F32" i="7" l="1"/>
  <c r="H18" i="7"/>
  <c r="J32" i="7"/>
  <c r="E50" i="4"/>
  <c r="G50" i="4"/>
  <c r="K50" i="4"/>
  <c r="M48" i="4"/>
  <c r="I50" i="3"/>
  <c r="H63" i="7"/>
  <c r="H81" i="7" s="1"/>
  <c r="D63" i="7"/>
  <c r="D81" i="7" s="1"/>
  <c r="E50" i="3"/>
  <c r="M48" i="3"/>
  <c r="G50" i="3"/>
  <c r="D32" i="7"/>
  <c r="C50" i="4"/>
  <c r="M43" i="4"/>
  <c r="I48" i="4"/>
  <c r="I50" i="4" s="1"/>
  <c r="M46" i="3"/>
  <c r="H32" i="7" l="1"/>
  <c r="M50" i="3"/>
  <c r="M50" i="4"/>
  <c r="K86" i="2" l="1"/>
  <c r="K88" i="2" s="1"/>
  <c r="K75" i="2"/>
  <c r="K70" i="2"/>
  <c r="K66" i="2"/>
  <c r="K34" i="2"/>
  <c r="K36" i="2" s="1"/>
  <c r="K23" i="2"/>
  <c r="K18" i="2"/>
  <c r="K14" i="2"/>
  <c r="G86" i="2"/>
  <c r="G88" i="2" s="1"/>
  <c r="G70" i="2"/>
  <c r="G66" i="2"/>
  <c r="G72" i="2" s="1"/>
  <c r="G77" i="2" s="1"/>
  <c r="G34" i="2"/>
  <c r="G36" i="2" s="1"/>
  <c r="G18" i="2"/>
  <c r="G14" i="2"/>
  <c r="K20" i="2" l="1"/>
  <c r="K25" i="2" s="1"/>
  <c r="K27" i="2" s="1"/>
  <c r="K72" i="2"/>
  <c r="K77" i="2" s="1"/>
  <c r="G20" i="2"/>
  <c r="G25" i="2" s="1"/>
  <c r="G27" i="2" s="1"/>
  <c r="G38" i="2" s="1"/>
  <c r="G46" i="2" s="1"/>
  <c r="G48" i="2" s="1"/>
  <c r="K79" i="2"/>
  <c r="J11" i="5"/>
  <c r="J27" i="5" s="1"/>
  <c r="J37" i="5" s="1"/>
  <c r="J39" i="5" s="1"/>
  <c r="J72" i="5" s="1"/>
  <c r="J74" i="5" s="1"/>
  <c r="G79" i="2"/>
  <c r="G90" i="2" s="1"/>
  <c r="G98" i="2" s="1"/>
  <c r="G100" i="2" s="1"/>
  <c r="I21" i="3" s="1"/>
  <c r="I22" i="3" s="1"/>
  <c r="F11" i="5"/>
  <c r="F27" i="5" s="1"/>
  <c r="F37" i="5" s="1"/>
  <c r="F39" i="5" s="1"/>
  <c r="F72" i="5" s="1"/>
  <c r="F74" i="5" s="1"/>
  <c r="K38" i="2"/>
  <c r="K46" i="2" s="1"/>
  <c r="K48" i="2" s="1"/>
  <c r="K93" i="2"/>
  <c r="K95" i="2" s="1"/>
  <c r="K41" i="2"/>
  <c r="K43" i="2" s="1"/>
  <c r="K90" i="2"/>
  <c r="K98" i="2" s="1"/>
  <c r="K100" i="2" s="1"/>
  <c r="I21" i="4" s="1"/>
  <c r="I22" i="4" s="1"/>
  <c r="G93" i="2"/>
  <c r="G95" i="2" s="1"/>
  <c r="G41" i="2" l="1"/>
  <c r="G43" i="2" s="1"/>
  <c r="K24" i="3"/>
  <c r="K16" i="3"/>
  <c r="I16" i="3"/>
  <c r="I18" i="3" s="1"/>
  <c r="G16" i="3"/>
  <c r="G18" i="3" s="1"/>
  <c r="G24" i="3" s="1"/>
  <c r="E16" i="3"/>
  <c r="E18" i="3" s="1"/>
  <c r="C16" i="3"/>
  <c r="C18" i="3" s="1"/>
  <c r="M15" i="3"/>
  <c r="M16" i="3" s="1"/>
  <c r="M18" i="3" s="1"/>
  <c r="M11" i="4"/>
  <c r="K16" i="4"/>
  <c r="K18" i="4" s="1"/>
  <c r="I16" i="4"/>
  <c r="I18" i="4" s="1"/>
  <c r="G16" i="4"/>
  <c r="G18" i="4" s="1"/>
  <c r="E16" i="4"/>
  <c r="E18" i="4" s="1"/>
  <c r="C16" i="4"/>
  <c r="C18" i="4" s="1"/>
  <c r="M15" i="4"/>
  <c r="M16" i="4" s="1"/>
  <c r="D49" i="5"/>
  <c r="H49" i="5"/>
  <c r="I86" i="2"/>
  <c r="I88" i="2" s="1"/>
  <c r="E86" i="2"/>
  <c r="E88" i="2" s="1"/>
  <c r="I70" i="2"/>
  <c r="E70" i="2"/>
  <c r="I66" i="2"/>
  <c r="E66" i="2"/>
  <c r="K24" i="4" l="1"/>
  <c r="G24" i="4"/>
  <c r="E24" i="4"/>
  <c r="C24" i="3"/>
  <c r="E24" i="3"/>
  <c r="M18" i="4"/>
  <c r="C24" i="4"/>
  <c r="I72" i="2"/>
  <c r="I77" i="2" s="1"/>
  <c r="E72" i="2"/>
  <c r="E77" i="2" s="1"/>
  <c r="I79" i="2" l="1"/>
  <c r="H11" i="5"/>
  <c r="H27" i="5" s="1"/>
  <c r="E79" i="2"/>
  <c r="D11" i="5"/>
  <c r="D27" i="5" s="1"/>
  <c r="H37" i="5" l="1"/>
  <c r="H39" i="5" s="1"/>
  <c r="D37" i="5"/>
  <c r="E93" i="2"/>
  <c r="E95" i="2" s="1"/>
  <c r="E90" i="2"/>
  <c r="I93" i="2"/>
  <c r="I95" i="2" s="1"/>
  <c r="I90" i="2"/>
  <c r="I98" i="2" s="1"/>
  <c r="I100" i="2" s="1"/>
  <c r="D39" i="5" l="1"/>
  <c r="I24" i="4"/>
  <c r="M21" i="4"/>
  <c r="M22" i="4" s="1"/>
  <c r="E98" i="2"/>
  <c r="E100" i="2" s="1"/>
  <c r="M24" i="4" l="1"/>
  <c r="M21" i="3"/>
  <c r="M22" i="3" l="1"/>
  <c r="I24" i="3"/>
  <c r="M24" i="3" l="1"/>
  <c r="H70" i="5" l="1"/>
  <c r="H72" i="5" s="1"/>
  <c r="D70" i="5"/>
  <c r="D72" i="5" s="1"/>
  <c r="E34" i="2" l="1"/>
  <c r="E36" i="2" s="1"/>
  <c r="I18" i="2"/>
  <c r="E18" i="2"/>
  <c r="E14" i="2"/>
  <c r="I14" i="2"/>
  <c r="I20" i="2" l="1"/>
  <c r="I25" i="2" s="1"/>
  <c r="E20" i="2"/>
  <c r="E25" i="2" s="1"/>
  <c r="E27" i="2" s="1"/>
  <c r="I36" i="2"/>
  <c r="H74" i="5" l="1"/>
  <c r="I27" i="2"/>
  <c r="E38" i="2"/>
  <c r="E41" i="2"/>
  <c r="E43" i="2" s="1"/>
  <c r="D74" i="5" l="1"/>
  <c r="E46" i="2"/>
  <c r="E48" i="2" s="1"/>
  <c r="I38" i="2"/>
  <c r="I46" i="2" s="1"/>
  <c r="I48" i="2" s="1"/>
  <c r="I41" i="2"/>
  <c r="I43" i="2" s="1"/>
</calcChain>
</file>

<file path=xl/sharedStrings.xml><?xml version="1.0" encoding="utf-8"?>
<sst xmlns="http://schemas.openxmlformats.org/spreadsheetml/2006/main" count="398" uniqueCount="195">
  <si>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</si>
  <si>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</si>
  <si>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</si>
  <si>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</si>
  <si>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</si>
  <si>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</si>
  <si>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</si>
  <si>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</si>
  <si>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</si>
  <si>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</si>
  <si>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</si>
  <si>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portion of loan receivables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</si>
  <si>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</si>
  <si>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</si>
  <si>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</si>
  <si>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</si>
  <si>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</si>
  <si>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</si>
  <si>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</si>
  <si>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</si>
  <si>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</si>
  <si>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</si>
  <si>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</si>
  <si>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</si>
  <si>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</si>
  <si>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</si>
  <si>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</si>
  <si>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</si>
  <si>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</si>
  <si>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</si>
  <si>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</si>
  <si>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</si>
  <si>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</si>
  <si>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</si>
  <si>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</si>
  <si>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</si>
  <si>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</si>
  <si>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</si>
  <si>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</si>
  <si>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</si>
  <si>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</si>
  <si>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</si>
  <si>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</si>
  <si>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</si>
  <si>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</si>
  <si>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</si>
  <si>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</si>
  <si>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</si>
  <si>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</si>
  <si>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</si>
  <si>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</si>
  <si>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</si>
  <si>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</si>
  <si>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</si>
  <si>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</si>
  <si>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</si>
  <si>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</si>
  <si>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</si>
  <si>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</si>
  <si>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</si>
  <si>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</si>
  <si>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</si>
  <si>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</si>
  <si>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</si>
  <si>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Profit attributable to:</t>
  </si>
  <si>
    <t>TAS 1.81ข.1.2</t>
  </si>
  <si>
    <t>Owners of parent</t>
  </si>
  <si>
    <t>TAS 1.81ข.1.1</t>
  </si>
  <si>
    <t>Non-controlling interests</t>
  </si>
  <si>
    <t>Total comprehensive income attributable to: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</si>
  <si>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</si>
  <si>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</si>
  <si>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</si>
  <si>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</si>
  <si>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</si>
  <si>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</si>
  <si>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</si>
  <si>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</si>
  <si>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</si>
  <si>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</si>
  <si>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</si>
  <si>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</si>
  <si>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</si>
  <si>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</si>
  <si>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</si>
  <si>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</si>
  <si>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</si>
  <si>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</si>
  <si>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</si>
  <si>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</si>
  <si>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</si>
  <si>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</si>
  <si>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</si>
  <si>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</si>
  <si>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</si>
  <si>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</si>
  <si>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</si>
  <si>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</si>
  <si>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</si>
  <si>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</si>
  <si>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</si>
  <si>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Provisions for employee benefits</t>
  </si>
  <si>
    <t xml:space="preserve">Net cash used in operating </t>
  </si>
  <si>
    <t>Payment of lease liabilities</t>
  </si>
  <si>
    <t>Profit before income tax</t>
  </si>
  <si>
    <t>Income tax</t>
  </si>
  <si>
    <t xml:space="preserve">Net cash used in operating activities </t>
  </si>
  <si>
    <t>Proceeds from sales of land, buildings and equipment</t>
  </si>
  <si>
    <t xml:space="preserve">Net cash from financing activities  </t>
  </si>
  <si>
    <t xml:space="preserve">Net cash used in investing activities  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</si>
  <si>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</si>
  <si>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</si>
  <si>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</si>
  <si>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</si>
  <si>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 xml:space="preserve">Provisions for employee benefit </t>
  </si>
  <si>
    <t xml:space="preserve">   financial institutions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</si>
  <si>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</si>
  <si>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</si>
  <si>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</si>
  <si>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</si>
  <si>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</si>
  <si>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</si>
  <si>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</si>
  <si>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</si>
  <si>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</si>
  <si>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</si>
  <si>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financial statements </t>
  </si>
  <si>
    <t>(Unaudited)</t>
  </si>
  <si>
    <t>Current portion of long-term borrowings from</t>
  </si>
  <si>
    <t>Expected credit loss</t>
  </si>
  <si>
    <t>Three-month period ended</t>
  </si>
  <si>
    <t>Fee and service income</t>
  </si>
  <si>
    <t xml:space="preserve">   hire purchase receivables</t>
  </si>
  <si>
    <t>Interest income from loan receivables and hire purchase receivables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</si>
  <si>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</si>
  <si>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</si>
  <si>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>Interest income received from loan receivables and</t>
  </si>
  <si>
    <t>Hedging</t>
  </si>
  <si>
    <t xml:space="preserve">    Profit for the period</t>
  </si>
  <si>
    <t>Proceed from debentures issuance</t>
  </si>
  <si>
    <t>Repayment of debentures redemption</t>
  </si>
  <si>
    <t>Income tax payable</t>
  </si>
  <si>
    <t xml:space="preserve">Lease liabilities </t>
  </si>
  <si>
    <t>Balance at 1 January 2022</t>
  </si>
  <si>
    <t>Income taxes paid</t>
  </si>
  <si>
    <t>Interest income received</t>
  </si>
  <si>
    <t>Increase in restricted bank deposits</t>
  </si>
  <si>
    <t>30 June</t>
  </si>
  <si>
    <t>Six-month period ended</t>
  </si>
  <si>
    <t>Adjustments to reconcile profit before income tax to cash received (paid)</t>
  </si>
  <si>
    <t>Provisions for employee benefits paid</t>
  </si>
  <si>
    <t>Dividends paid to shareholders of the Company</t>
  </si>
  <si>
    <t xml:space="preserve">Six-month period ended </t>
  </si>
  <si>
    <t>Transactions with owners, recorded directly in equity</t>
  </si>
  <si>
    <t xml:space="preserve">    Distributions to owners </t>
  </si>
  <si>
    <t xml:space="preserve">       Dividends</t>
  </si>
  <si>
    <t xml:space="preserve">    Total distributions to owners </t>
  </si>
  <si>
    <t>Total transactions with owners, recorded directly</t>
  </si>
  <si>
    <t xml:space="preserve">   in equity</t>
  </si>
  <si>
    <t>Six-month period ended 30 June 2022</t>
  </si>
  <si>
    <t>Balance at 30 June 2022</t>
  </si>
  <si>
    <t>Other 
components 
of equity</t>
  </si>
  <si>
    <t>Cash and cash equivalents at 30 June</t>
  </si>
  <si>
    <t>Short-term loans - employee and related parties</t>
  </si>
  <si>
    <t xml:space="preserve">   and hire purchase receivables</t>
  </si>
  <si>
    <t xml:space="preserve">Short-term loans </t>
  </si>
  <si>
    <t>Loan receivables and hire purchase receivables</t>
  </si>
  <si>
    <t>Derivative liabilities</t>
  </si>
  <si>
    <t>Share capital</t>
  </si>
  <si>
    <r>
      <t xml:space="preserve">Other components of </t>
    </r>
    <r>
      <rPr>
        <sz val="11"/>
        <rFont val="Times New Roman"/>
        <family val="1"/>
      </rPr>
      <t>equity</t>
    </r>
  </si>
  <si>
    <t>Six-month period ended 30 June 2023</t>
  </si>
  <si>
    <t>Balance at 1 January 2023</t>
  </si>
  <si>
    <t>Balance at 30 June 2023</t>
  </si>
  <si>
    <t xml:space="preserve">(Loss) gain arising from derecognition of financial assets measured </t>
  </si>
  <si>
    <t xml:space="preserve">   at amortised cost and hire purchase receivables</t>
  </si>
  <si>
    <t xml:space="preserve">    Distributions to owners</t>
  </si>
  <si>
    <t xml:space="preserve">    Total distributions to owners</t>
  </si>
  <si>
    <t>ordinary shares</t>
  </si>
  <si>
    <t xml:space="preserve">    Other comprehensive income for the period</t>
  </si>
  <si>
    <t xml:space="preserve">Loss (gain) arising from derecognition of financial assets </t>
  </si>
  <si>
    <t>premium on</t>
  </si>
  <si>
    <t xml:space="preserve">   measured at amortised cost and hire purchase receivables</t>
  </si>
  <si>
    <t>Current portion of long-term loans - related parties</t>
  </si>
  <si>
    <t>Long-term loans - related parties</t>
  </si>
  <si>
    <t>(Gain) loss on sales of land, building and equipment</t>
  </si>
  <si>
    <t>Loss (gain) on sales of assets held for sales</t>
  </si>
  <si>
    <t>Gain on lease modification</t>
  </si>
  <si>
    <t xml:space="preserve">Impairment loss of assets held for sales </t>
  </si>
  <si>
    <t>Long-term loan to related parties</t>
  </si>
  <si>
    <t>Proceeds from repayment of long-term loan to related parties</t>
  </si>
  <si>
    <t>Net (decrease) increase in cash and cash equivalents</t>
  </si>
  <si>
    <t xml:space="preserve">Net (repayment) proceed of short-term borrowings from </t>
  </si>
  <si>
    <t xml:space="preserve">   to profit or loss</t>
  </si>
  <si>
    <t xml:space="preserve">Income tax relating to items that will be reclassified subsequently </t>
  </si>
  <si>
    <t>Gain on cash flow hedges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</si>
</sst>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strike/>
      <sz val="11"/>
      <color rgb="FFFF000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5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5" fillId="0" borderId="0" xfId="0" applyFont="1" applyFill="1" applyAlignment="1"/>
    <xf numFmtId="164" fontId="3" fillId="0" borderId="0" xfId="1" applyNumberFormat="1" applyFont="1" applyFill="1" applyAlignment="1"/>
    <xf numFmtId="0" fontId="4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43" fontId="4" fillId="0" borderId="0" xfId="1" applyFont="1" applyFill="1" applyAlignment="1"/>
    <xf numFmtId="0" fontId="2" fillId="0" borderId="0" xfId="0" applyFont="1" applyFill="1"/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164" fontId="4" fillId="0" borderId="5" xfId="1" applyNumberFormat="1" applyFont="1" applyFill="1" applyBorder="1" applyAlignment="1">
      <alignment horizontal="right"/>
    </xf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39" fontId="4" fillId="0" borderId="2" xfId="0" applyNumberFormat="1" applyFont="1" applyFill="1" applyBorder="1" applyAlignment="1"/>
    <xf numFmtId="39" fontId="4" fillId="0" borderId="2" xfId="1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37" fontId="3" fillId="0" borderId="0" xfId="0" applyNumberFormat="1" applyFont="1"/>
    <xf numFmtId="37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1" xfId="0" applyNumberFormat="1" applyFont="1" applyBorder="1"/>
    <xf numFmtId="37" fontId="4" fillId="0" borderId="2" xfId="0" applyNumberFormat="1" applyFont="1" applyBorder="1"/>
    <xf numFmtId="0" fontId="11" fillId="0" borderId="0" xfId="0" quotePrefix="1" applyFont="1"/>
    <xf numFmtId="37" fontId="4" fillId="0" borderId="3" xfId="0" applyNumberFormat="1" applyFont="1" applyBorder="1"/>
    <xf numFmtId="164" fontId="1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41" fontId="4" fillId="0" borderId="1" xfId="1" quotePrefix="1" applyNumberFormat="1" applyFont="1" applyFill="1" applyBorder="1" applyAlignment="1">
      <alignment readingOrder="2"/>
    </xf>
    <xf numFmtId="49" fontId="3" fillId="0" borderId="0" xfId="1" applyNumberFormat="1" applyFont="1" applyFill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3" fillId="0" borderId="3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4" fillId="0" borderId="3" xfId="1" quotePrefix="1" applyNumberFormat="1" applyFont="1" applyFill="1" applyBorder="1" applyAlignment="1">
      <alignment readingOrder="2"/>
    </xf>
    <xf numFmtId="164" fontId="4" fillId="0" borderId="0" xfId="1" applyNumberFormat="1" applyFont="1" applyFill="1" applyAlignment="1">
      <alignment horizontal="center"/>
    </xf>
    <xf numFmtId="0" fontId="15" fillId="0" borderId="0" xfId="0" applyFont="1"/>
    <xf numFmtId="0" fontId="16" fillId="0" borderId="0" xfId="0" applyFont="1"/>
    <xf numFmtId="43" fontId="3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3" fillId="0" borderId="3" xfId="1" quotePrefix="1" applyNumberFormat="1" applyFont="1" applyFill="1" applyBorder="1" applyAlignment="1">
      <alignment horizontal="right" readingOrder="2"/>
    </xf>
    <xf numFmtId="164" fontId="4" fillId="0" borderId="0" xfId="1" applyNumberFormat="1" applyFont="1" applyFill="1" applyBorder="1" applyAlignment="1">
      <alignment horizontal="left"/>
    </xf>
    <xf numFmtId="41" fontId="3" fillId="0" borderId="0" xfId="1" quotePrefix="1" applyNumberFormat="1" applyFont="1" applyFill="1" applyAlignment="1">
      <alignment horizontal="right" readingOrder="2"/>
    </xf>
    <xf numFmtId="41" fontId="3" fillId="0" borderId="2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7" fontId="4" fillId="0" borderId="1" xfId="1" applyNumberFormat="1" applyFont="1" applyFill="1" applyBorder="1" applyAlignment="1"/>
    <xf numFmtId="37" fontId="4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3" xfId="1" applyNumberFormat="1" applyFont="1" applyFill="1" applyBorder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Alignment="1"/>
    <xf numFmtId="164" fontId="3" fillId="0" borderId="5" xfId="1" applyNumberFormat="1" applyFont="1" applyFill="1" applyBorder="1" applyAlignment="1"/>
    <xf numFmtId="37" fontId="3" fillId="0" borderId="0" xfId="0" applyNumberFormat="1" applyFont="1" applyAlignment="1"/>
    <xf numFmtId="0" fontId="10" fillId="0" borderId="0" xfId="0" applyFont="1" applyFill="1" applyAlignment="1"/>
    <xf numFmtId="0" fontId="4" fillId="0" borderId="0" xfId="0" applyFont="1" applyAlignment="1"/>
    <xf numFmtId="0" fontId="13" fillId="0" borderId="0" xfId="0" applyFont="1" applyFill="1" applyAlignment="1"/>
    <xf numFmtId="164" fontId="13" fillId="0" borderId="0" xfId="0" applyNumberFormat="1" applyFont="1" applyFill="1" applyAlignment="1"/>
    <xf numFmtId="41" fontId="4" fillId="0" borderId="0" xfId="1" quotePrefix="1" applyNumberFormat="1" applyFont="1" applyFill="1" applyAlignment="1">
      <alignment readingOrder="2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1" fontId="4" fillId="0" borderId="2" xfId="1" quotePrefix="1" applyNumberFormat="1" applyFont="1" applyFill="1" applyBorder="1" applyAlignment="1">
      <alignment readingOrder="2"/>
    </xf>
    <xf numFmtId="43" fontId="3" fillId="0" borderId="0" xfId="1" applyFont="1" applyFill="1" applyAlignment="1"/>
    <xf numFmtId="41" fontId="3" fillId="0" borderId="0" xfId="0" applyNumberFormat="1" applyFont="1" applyFill="1" applyAlignment="1"/>
    <xf numFmtId="164" fontId="3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3" fillId="0" borderId="0" xfId="0" applyNumberFormat="1" applyFont="1" applyFill="1" applyAlignment="1">
      <alignment horizontal="center" wrapText="1"/>
    </xf>
    <xf numFmtId="43" fontId="3" fillId="0" borderId="0" xfId="1" applyFont="1"/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A3E1E-6A88-4A33-9FE4-92D2BF358248}">
  <sheetPr>
    <pageSetUpPr fitToPage="1"/>
  </sheetPr>
  <dimension ref="A1:L87"/>
  <sheetViews>
    <sheetView tabSelected="1" view="pageBreakPreview" zoomScale="80" zoomScaleNormal="81" zoomScaleSheetLayoutView="80" workbookViewId="0">
      <selection activeCell="D84" sqref="D84:J84"/>
    </sheetView>
  </sheetViews>
  <sheetFormatPr defaultColWidth="9.140625" defaultRowHeight="15" x14ac:dyDescent="0.25"/>
  <cols>
    <col min="1" max="1" width="46.140625" style="4" customWidth="1"/>
    <col min="2" max="2" width="6.5703125" style="1" customWidth="1"/>
    <col min="3" max="3" width="1.140625" style="1" customWidth="1"/>
    <col min="4" max="4" width="13.140625" style="1" customWidth="1"/>
    <col min="5" max="5" width="1.140625" style="1" customWidth="1"/>
    <col min="6" max="6" width="13.140625" style="1" customWidth="1"/>
    <col min="7" max="7" width="1.140625" style="1" customWidth="1"/>
    <col min="8" max="8" width="13.140625" style="1" customWidth="1"/>
    <col min="9" max="9" width="1.140625" style="1" customWidth="1"/>
    <col min="10" max="10" width="13.140625" style="1" customWidth="1"/>
    <col min="11" max="16384" width="9.140625" style="1"/>
  </cols>
  <sheetData>
    <row r="1" spans="1:10" s="48" customFormat="1" ht="18.600000000000001" customHeight="1" x14ac:dyDescent="0.3">
      <c r="A1" s="47" t="s">
        <v>0</v>
      </c>
      <c r="B1" s="1"/>
    </row>
    <row r="2" spans="1:10" s="50" customFormat="1" ht="18.600000000000001" customHeight="1" x14ac:dyDescent="0.25">
      <c r="A2" s="49" t="s">
        <v>1</v>
      </c>
      <c r="B2" s="1"/>
    </row>
    <row r="3" spans="1:10" s="50" customFormat="1" ht="18.600000000000001" customHeight="1" x14ac:dyDescent="0.25">
      <c r="A3" s="49"/>
      <c r="B3" s="1"/>
    </row>
    <row r="4" spans="1:10" ht="18.600000000000001" customHeight="1" x14ac:dyDescent="0.25">
      <c r="A4" s="133"/>
      <c r="D4" s="145" t="s">
        <v>2</v>
      </c>
      <c r="E4" s="145"/>
      <c r="F4" s="145"/>
      <c r="H4" s="145" t="s">
        <v>3</v>
      </c>
      <c r="I4" s="145"/>
      <c r="J4" s="145"/>
    </row>
    <row r="5" spans="1:10" ht="18.600000000000001" customHeight="1" x14ac:dyDescent="0.25">
      <c r="B5" s="3"/>
      <c r="C5" s="3"/>
      <c r="D5" s="143" t="s">
        <v>126</v>
      </c>
      <c r="E5" s="143"/>
      <c r="F5" s="143"/>
      <c r="G5" s="132"/>
      <c r="H5" s="143" t="s">
        <v>126</v>
      </c>
      <c r="I5" s="143"/>
      <c r="J5" s="143"/>
    </row>
    <row r="6" spans="1:10" ht="18.600000000000001" customHeight="1" x14ac:dyDescent="0.25">
      <c r="B6" s="3"/>
      <c r="C6" s="3"/>
      <c r="D6" s="59" t="s">
        <v>147</v>
      </c>
      <c r="E6" s="59"/>
      <c r="F6" s="59" t="s">
        <v>5</v>
      </c>
      <c r="G6" s="132"/>
      <c r="H6" s="59" t="s">
        <v>147</v>
      </c>
      <c r="I6" s="59"/>
      <c r="J6" s="59" t="s">
        <v>5</v>
      </c>
    </row>
    <row r="7" spans="1:10" ht="18.600000000000001" customHeight="1" x14ac:dyDescent="0.25">
      <c r="A7" s="133" t="s">
        <v>6</v>
      </c>
      <c r="B7" s="131" t="s">
        <v>7</v>
      </c>
      <c r="C7" s="131"/>
      <c r="D7" s="3">
        <v>2023</v>
      </c>
      <c r="E7" s="3"/>
      <c r="F7" s="3">
        <v>2022</v>
      </c>
      <c r="G7" s="3"/>
      <c r="H7" s="3">
        <v>2023</v>
      </c>
      <c r="I7" s="3"/>
      <c r="J7" s="3">
        <v>2022</v>
      </c>
    </row>
    <row r="8" spans="1:10" ht="18.600000000000001" customHeight="1" x14ac:dyDescent="0.25">
      <c r="A8" s="133"/>
      <c r="B8" s="131"/>
      <c r="C8" s="131"/>
      <c r="D8" s="3" t="s">
        <v>127</v>
      </c>
      <c r="E8" s="3"/>
      <c r="F8" s="3"/>
      <c r="G8" s="3"/>
      <c r="H8" s="3" t="s">
        <v>127</v>
      </c>
      <c r="I8" s="3"/>
      <c r="J8" s="3"/>
    </row>
    <row r="9" spans="1:10" ht="18.600000000000001" customHeight="1" x14ac:dyDescent="0.25">
      <c r="B9" s="3"/>
      <c r="C9" s="3"/>
      <c r="D9" s="144" t="s">
        <v>8</v>
      </c>
      <c r="E9" s="144"/>
      <c r="F9" s="144"/>
      <c r="G9" s="144"/>
      <c r="H9" s="144"/>
      <c r="I9" s="144"/>
      <c r="J9" s="144"/>
    </row>
    <row r="10" spans="1:10" ht="18.600000000000001" customHeight="1" x14ac:dyDescent="0.25">
      <c r="A10" s="51" t="s">
        <v>9</v>
      </c>
      <c r="B10" s="131"/>
      <c r="C10" s="131"/>
    </row>
    <row r="11" spans="1:10" ht="18.600000000000001" customHeight="1" x14ac:dyDescent="0.25">
      <c r="A11" s="40" t="s">
        <v>10</v>
      </c>
      <c r="B11" s="131"/>
      <c r="C11" s="131"/>
      <c r="D11" s="21">
        <v>1640458</v>
      </c>
      <c r="E11" s="111"/>
      <c r="F11" s="21">
        <v>3212862</v>
      </c>
      <c r="G11" s="111"/>
      <c r="H11" s="21">
        <v>1360187</v>
      </c>
      <c r="I11" s="111"/>
      <c r="J11" s="21">
        <v>2930049</v>
      </c>
    </row>
    <row r="12" spans="1:10" ht="18.600000000000001" customHeight="1" x14ac:dyDescent="0.25">
      <c r="A12" s="40" t="s">
        <v>11</v>
      </c>
      <c r="B12" s="131"/>
      <c r="C12" s="131"/>
      <c r="D12" s="21"/>
      <c r="E12" s="111"/>
      <c r="F12" s="21"/>
      <c r="G12" s="111"/>
      <c r="H12" s="21"/>
      <c r="I12" s="111"/>
      <c r="J12" s="21"/>
    </row>
    <row r="13" spans="1:10" ht="18.600000000000001" customHeight="1" x14ac:dyDescent="0.25">
      <c r="A13" s="40" t="s">
        <v>164</v>
      </c>
      <c r="B13" s="131">
        <v>4</v>
      </c>
      <c r="C13" s="131"/>
      <c r="D13" s="21">
        <v>64202939</v>
      </c>
      <c r="E13" s="111"/>
      <c r="F13" s="21">
        <v>60165005</v>
      </c>
      <c r="G13" s="111"/>
      <c r="H13" s="21">
        <v>61008869</v>
      </c>
      <c r="I13" s="111"/>
      <c r="J13" s="21">
        <v>57183441</v>
      </c>
    </row>
    <row r="14" spans="1:10" ht="18.600000000000001" customHeight="1" x14ac:dyDescent="0.25">
      <c r="A14" s="40" t="s">
        <v>100</v>
      </c>
      <c r="B14" s="131">
        <v>3</v>
      </c>
      <c r="C14" s="131"/>
      <c r="D14" s="107">
        <v>0</v>
      </c>
      <c r="E14" s="111"/>
      <c r="F14" s="42">
        <v>0</v>
      </c>
      <c r="G14" s="111"/>
      <c r="H14" s="21">
        <v>4325497</v>
      </c>
      <c r="I14" s="111"/>
      <c r="J14" s="21">
        <v>5481808</v>
      </c>
    </row>
    <row r="15" spans="1:10" ht="18.600000000000001" customHeight="1" x14ac:dyDescent="0.25">
      <c r="A15" s="40" t="s">
        <v>165</v>
      </c>
      <c r="B15" s="131">
        <v>3</v>
      </c>
      <c r="C15" s="131"/>
      <c r="D15" s="21">
        <v>166700</v>
      </c>
      <c r="E15" s="111"/>
      <c r="F15" s="21">
        <v>144916</v>
      </c>
      <c r="G15" s="111"/>
      <c r="H15" s="21">
        <f>+D15</f>
        <v>166700</v>
      </c>
      <c r="I15" s="111"/>
      <c r="J15" s="21">
        <v>144916</v>
      </c>
    </row>
    <row r="16" spans="1:10" s="116" customFormat="1" ht="18.75" customHeight="1" x14ac:dyDescent="0.25">
      <c r="A16" s="116" t="s">
        <v>182</v>
      </c>
      <c r="B16" s="141">
        <v>3</v>
      </c>
      <c r="C16" s="141"/>
      <c r="D16" s="107">
        <v>0</v>
      </c>
      <c r="E16" s="111"/>
      <c r="F16" s="42">
        <v>0</v>
      </c>
      <c r="G16" s="111"/>
      <c r="H16" s="21">
        <v>500000</v>
      </c>
      <c r="I16" s="111"/>
      <c r="J16" s="21">
        <v>250000</v>
      </c>
    </row>
    <row r="17" spans="1:10" ht="18.600000000000001" customHeight="1" x14ac:dyDescent="0.25">
      <c r="A17" s="40" t="s">
        <v>12</v>
      </c>
      <c r="B17" s="131"/>
      <c r="C17" s="131"/>
      <c r="D17" s="21">
        <v>337184</v>
      </c>
      <c r="E17" s="111"/>
      <c r="F17" s="21">
        <v>279495</v>
      </c>
      <c r="G17" s="111"/>
      <c r="H17" s="21">
        <v>302427</v>
      </c>
      <c r="I17" s="111"/>
      <c r="J17" s="21">
        <v>209717</v>
      </c>
    </row>
    <row r="18" spans="1:10" ht="18.600000000000001" customHeight="1" x14ac:dyDescent="0.25">
      <c r="A18" s="52" t="s">
        <v>13</v>
      </c>
      <c r="B18" s="131"/>
      <c r="C18" s="131"/>
      <c r="D18" s="112">
        <f>SUM(D11:D17)</f>
        <v>66347281</v>
      </c>
      <c r="E18" s="113"/>
      <c r="F18" s="112">
        <f>SUM(F11:F17)</f>
        <v>63802278</v>
      </c>
      <c r="G18" s="113"/>
      <c r="H18" s="112">
        <f>SUM(H11:H17)</f>
        <v>67663680</v>
      </c>
      <c r="I18" s="113"/>
      <c r="J18" s="112">
        <f>SUM(J11:J17)</f>
        <v>66199931</v>
      </c>
    </row>
    <row r="19" spans="1:10" x14ac:dyDescent="0.25">
      <c r="B19" s="131"/>
      <c r="C19" s="131"/>
      <c r="D19" s="53"/>
      <c r="E19" s="53"/>
      <c r="F19" s="53"/>
      <c r="G19" s="53"/>
      <c r="H19" s="53"/>
      <c r="I19" s="53"/>
      <c r="J19" s="53"/>
    </row>
    <row r="20" spans="1:10" ht="18.600000000000001" customHeight="1" x14ac:dyDescent="0.25">
      <c r="A20" s="51" t="s">
        <v>14</v>
      </c>
      <c r="B20" s="131"/>
      <c r="C20" s="131"/>
      <c r="D20" s="53"/>
      <c r="E20" s="53"/>
      <c r="F20" s="53"/>
      <c r="G20" s="53"/>
      <c r="H20" s="53"/>
      <c r="I20" s="53"/>
      <c r="J20" s="53"/>
    </row>
    <row r="21" spans="1:10" ht="18.600000000000001" customHeight="1" x14ac:dyDescent="0.25">
      <c r="A21" s="40" t="s">
        <v>15</v>
      </c>
      <c r="B21" s="131"/>
      <c r="C21" s="131"/>
      <c r="D21" s="111">
        <v>13000</v>
      </c>
      <c r="E21" s="111"/>
      <c r="F21" s="111">
        <v>12000</v>
      </c>
      <c r="G21" s="111"/>
      <c r="H21" s="42">
        <v>0</v>
      </c>
      <c r="I21" s="111"/>
      <c r="J21" s="42">
        <v>0</v>
      </c>
    </row>
    <row r="22" spans="1:10" ht="18.600000000000001" customHeight="1" x14ac:dyDescent="0.25">
      <c r="A22" s="40" t="s">
        <v>166</v>
      </c>
      <c r="B22" s="131">
        <v>4</v>
      </c>
      <c r="C22" s="131"/>
      <c r="D22" s="111">
        <v>63948413</v>
      </c>
      <c r="E22" s="111"/>
      <c r="F22" s="111">
        <v>56762662</v>
      </c>
      <c r="G22" s="111"/>
      <c r="H22" s="42">
        <v>60224080</v>
      </c>
      <c r="I22" s="111"/>
      <c r="J22" s="42">
        <v>52646421</v>
      </c>
    </row>
    <row r="23" spans="1:10" ht="18.600000000000001" customHeight="1" x14ac:dyDescent="0.25">
      <c r="A23" s="40" t="s">
        <v>16</v>
      </c>
      <c r="B23" s="131"/>
      <c r="C23" s="131"/>
      <c r="D23" s="42">
        <v>0</v>
      </c>
      <c r="E23" s="53"/>
      <c r="F23" s="42">
        <v>0</v>
      </c>
      <c r="G23" s="53"/>
      <c r="H23" s="21">
        <v>1552000</v>
      </c>
      <c r="I23" s="53"/>
      <c r="J23" s="21">
        <v>1552000</v>
      </c>
    </row>
    <row r="24" spans="1:10" ht="18.600000000000001" customHeight="1" x14ac:dyDescent="0.25">
      <c r="A24" s="40" t="s">
        <v>183</v>
      </c>
      <c r="B24" s="131">
        <v>3</v>
      </c>
      <c r="C24" s="131"/>
      <c r="D24" s="42">
        <v>0</v>
      </c>
      <c r="E24" s="53"/>
      <c r="F24" s="42">
        <v>0</v>
      </c>
      <c r="G24" s="53"/>
      <c r="H24" s="21">
        <v>1112500</v>
      </c>
      <c r="I24" s="53"/>
      <c r="J24" s="21">
        <v>487500</v>
      </c>
    </row>
    <row r="25" spans="1:10" ht="18.600000000000001" customHeight="1" x14ac:dyDescent="0.25">
      <c r="A25" s="40" t="s">
        <v>17</v>
      </c>
      <c r="B25" s="131"/>
      <c r="C25" s="131"/>
      <c r="D25" s="53">
        <v>2124008</v>
      </c>
      <c r="E25" s="53"/>
      <c r="F25" s="53">
        <v>2037331</v>
      </c>
      <c r="G25" s="53"/>
      <c r="H25" s="21">
        <v>2123990</v>
      </c>
      <c r="I25" s="53"/>
      <c r="J25" s="21">
        <v>2037308</v>
      </c>
    </row>
    <row r="26" spans="1:10" ht="18.600000000000001" customHeight="1" x14ac:dyDescent="0.25">
      <c r="A26" s="40" t="s">
        <v>18</v>
      </c>
      <c r="B26" s="131">
        <v>3</v>
      </c>
      <c r="C26" s="131"/>
      <c r="D26" s="53">
        <v>4787579</v>
      </c>
      <c r="E26" s="53"/>
      <c r="F26" s="53">
        <v>4386164</v>
      </c>
      <c r="G26" s="42"/>
      <c r="H26" s="53">
        <v>4787579</v>
      </c>
      <c r="I26" s="42"/>
      <c r="J26" s="53">
        <v>4386164</v>
      </c>
    </row>
    <row r="27" spans="1:10" ht="18.600000000000001" customHeight="1" x14ac:dyDescent="0.25">
      <c r="A27" s="40" t="s">
        <v>19</v>
      </c>
      <c r="B27" s="131"/>
      <c r="C27" s="131"/>
      <c r="D27" s="53">
        <v>44444</v>
      </c>
      <c r="E27" s="53"/>
      <c r="F27" s="53">
        <v>47398</v>
      </c>
      <c r="G27" s="53"/>
      <c r="H27" s="21">
        <v>44412</v>
      </c>
      <c r="I27" s="53"/>
      <c r="J27" s="21">
        <v>47358</v>
      </c>
    </row>
    <row r="28" spans="1:10" ht="18.600000000000001" customHeight="1" x14ac:dyDescent="0.25">
      <c r="A28" s="40" t="s">
        <v>20</v>
      </c>
      <c r="B28" s="131"/>
      <c r="C28" s="131"/>
      <c r="D28" s="53">
        <v>1030204</v>
      </c>
      <c r="E28" s="53"/>
      <c r="F28" s="53">
        <v>826643</v>
      </c>
      <c r="G28" s="53"/>
      <c r="H28" s="21">
        <v>926242</v>
      </c>
      <c r="I28" s="53"/>
      <c r="J28" s="21">
        <v>751709</v>
      </c>
    </row>
    <row r="29" spans="1:10" ht="18.600000000000001" customHeight="1" x14ac:dyDescent="0.25">
      <c r="A29" s="40" t="s">
        <v>21</v>
      </c>
      <c r="B29" s="131"/>
      <c r="C29" s="131"/>
      <c r="D29" s="53">
        <v>203109</v>
      </c>
      <c r="E29" s="53"/>
      <c r="F29" s="53">
        <v>191721</v>
      </c>
      <c r="G29" s="53"/>
      <c r="H29" s="21">
        <v>203109</v>
      </c>
      <c r="I29" s="53"/>
      <c r="J29" s="21">
        <v>191721</v>
      </c>
    </row>
    <row r="30" spans="1:10" ht="18.600000000000001" customHeight="1" x14ac:dyDescent="0.25">
      <c r="A30" s="52" t="s">
        <v>22</v>
      </c>
      <c r="B30" s="131"/>
      <c r="C30" s="131"/>
      <c r="D30" s="73">
        <f>SUM(D21:D29)</f>
        <v>72150757</v>
      </c>
      <c r="E30" s="54"/>
      <c r="F30" s="73">
        <f>SUM(F21:F29)</f>
        <v>64263919</v>
      </c>
      <c r="G30" s="54"/>
      <c r="H30" s="73">
        <f>SUM(H21:H29)</f>
        <v>70973912</v>
      </c>
      <c r="I30" s="54"/>
      <c r="J30" s="73">
        <f>SUM(J21:J29)</f>
        <v>62100181</v>
      </c>
    </row>
    <row r="31" spans="1:10" x14ac:dyDescent="0.25">
      <c r="A31" s="52"/>
      <c r="B31" s="131"/>
      <c r="C31" s="131"/>
      <c r="D31" s="54"/>
      <c r="E31" s="54"/>
      <c r="F31" s="54"/>
      <c r="G31" s="54"/>
      <c r="H31" s="54"/>
      <c r="I31" s="54"/>
      <c r="J31" s="54"/>
    </row>
    <row r="32" spans="1:10" ht="18.600000000000001" customHeight="1" thickBot="1" x14ac:dyDescent="0.3">
      <c r="A32" s="52" t="s">
        <v>23</v>
      </c>
      <c r="B32" s="131"/>
      <c r="C32" s="131"/>
      <c r="D32" s="74">
        <f>D18+D30</f>
        <v>138498038</v>
      </c>
      <c r="E32" s="54"/>
      <c r="F32" s="74">
        <f>F18+F30</f>
        <v>128066197</v>
      </c>
      <c r="G32" s="54"/>
      <c r="H32" s="74">
        <f>H18+H30</f>
        <v>138637592</v>
      </c>
      <c r="I32" s="54"/>
      <c r="J32" s="74">
        <f>J18+J30</f>
        <v>128300112</v>
      </c>
    </row>
    <row r="33" spans="1:12" ht="15.75" thickTop="1" x14ac:dyDescent="0.25"/>
    <row r="35" spans="1:12" s="48" customFormat="1" ht="16.5" customHeight="1" x14ac:dyDescent="0.3">
      <c r="A35" s="47" t="s">
        <v>0</v>
      </c>
      <c r="B35" s="1"/>
    </row>
    <row r="36" spans="1:12" s="50" customFormat="1" ht="16.5" customHeight="1" x14ac:dyDescent="0.25">
      <c r="A36" s="49" t="s">
        <v>1</v>
      </c>
      <c r="B36" s="1"/>
    </row>
    <row r="37" spans="1:12" s="50" customFormat="1" ht="16.5" customHeight="1" x14ac:dyDescent="0.25">
      <c r="A37" s="49"/>
      <c r="B37" s="1"/>
      <c r="H37" s="75"/>
      <c r="J37" s="75"/>
    </row>
    <row r="38" spans="1:12" ht="16.5" customHeight="1" x14ac:dyDescent="0.25">
      <c r="A38" s="133"/>
      <c r="D38" s="145" t="s">
        <v>2</v>
      </c>
      <c r="E38" s="145"/>
      <c r="F38" s="145"/>
      <c r="H38" s="145" t="s">
        <v>3</v>
      </c>
      <c r="I38" s="145"/>
      <c r="J38" s="145"/>
    </row>
    <row r="39" spans="1:12" ht="16.5" customHeight="1" x14ac:dyDescent="0.25">
      <c r="B39" s="3"/>
      <c r="C39" s="3"/>
      <c r="D39" s="143" t="s">
        <v>126</v>
      </c>
      <c r="E39" s="143"/>
      <c r="F39" s="143"/>
      <c r="G39" s="132"/>
      <c r="H39" s="143" t="s">
        <v>126</v>
      </c>
      <c r="I39" s="143"/>
      <c r="J39" s="143"/>
    </row>
    <row r="40" spans="1:12" ht="16.5" customHeight="1" x14ac:dyDescent="0.25">
      <c r="B40" s="3"/>
      <c r="C40" s="3"/>
      <c r="D40" s="59" t="s">
        <v>147</v>
      </c>
      <c r="E40" s="59"/>
      <c r="F40" s="59" t="s">
        <v>5</v>
      </c>
      <c r="G40" s="132"/>
      <c r="H40" s="59" t="s">
        <v>147</v>
      </c>
      <c r="I40" s="59"/>
      <c r="J40" s="59" t="s">
        <v>5</v>
      </c>
    </row>
    <row r="41" spans="1:12" ht="16.5" customHeight="1" x14ac:dyDescent="0.25">
      <c r="A41" s="2" t="s">
        <v>24</v>
      </c>
      <c r="B41" s="131" t="s">
        <v>7</v>
      </c>
      <c r="C41" s="3"/>
      <c r="D41" s="3">
        <v>2023</v>
      </c>
      <c r="E41" s="3"/>
      <c r="F41" s="3">
        <v>2022</v>
      </c>
      <c r="G41" s="3"/>
      <c r="H41" s="3">
        <v>2023</v>
      </c>
      <c r="I41" s="3"/>
      <c r="J41" s="3">
        <v>2022</v>
      </c>
    </row>
    <row r="42" spans="1:12" ht="16.5" customHeight="1" x14ac:dyDescent="0.25">
      <c r="A42" s="2"/>
      <c r="B42" s="131"/>
      <c r="C42" s="3"/>
      <c r="D42" s="3" t="s">
        <v>127</v>
      </c>
      <c r="E42" s="3"/>
      <c r="F42" s="3"/>
      <c r="G42" s="3"/>
      <c r="H42" s="3" t="s">
        <v>127</v>
      </c>
      <c r="I42" s="3"/>
      <c r="J42" s="3"/>
    </row>
    <row r="43" spans="1:12" ht="16.5" customHeight="1" x14ac:dyDescent="0.25">
      <c r="C43" s="131"/>
      <c r="D43" s="144" t="s">
        <v>8</v>
      </c>
      <c r="E43" s="144"/>
      <c r="F43" s="144"/>
      <c r="G43" s="144"/>
      <c r="H43" s="144"/>
      <c r="I43" s="144"/>
      <c r="J43" s="144"/>
    </row>
    <row r="44" spans="1:12" ht="16.5" customHeight="1" x14ac:dyDescent="0.25">
      <c r="A44" s="55" t="s">
        <v>25</v>
      </c>
      <c r="B44" s="3"/>
      <c r="C44" s="3"/>
      <c r="E44" s="53"/>
      <c r="G44" s="53"/>
      <c r="H44" s="53"/>
      <c r="I44" s="53"/>
      <c r="J44" s="53"/>
    </row>
    <row r="45" spans="1:12" ht="16.5" customHeight="1" x14ac:dyDescent="0.25">
      <c r="A45" s="1" t="s">
        <v>26</v>
      </c>
      <c r="B45" s="131">
        <v>5</v>
      </c>
      <c r="C45" s="131"/>
      <c r="D45" s="53">
        <v>5625136</v>
      </c>
      <c r="E45" s="53"/>
      <c r="F45" s="53">
        <v>7945299</v>
      </c>
      <c r="G45" s="53"/>
      <c r="H45" s="21">
        <v>5625136</v>
      </c>
      <c r="I45" s="53"/>
      <c r="J45" s="21">
        <v>7945299</v>
      </c>
      <c r="L45" s="53"/>
    </row>
    <row r="46" spans="1:12" ht="16.5" customHeight="1" x14ac:dyDescent="0.25">
      <c r="A46" s="1" t="s">
        <v>167</v>
      </c>
      <c r="B46" s="131"/>
      <c r="C46" s="131"/>
      <c r="D46" s="42">
        <v>433115</v>
      </c>
      <c r="E46" s="53"/>
      <c r="F46" s="42">
        <v>431961</v>
      </c>
      <c r="G46" s="53"/>
      <c r="H46" s="42">
        <v>433115</v>
      </c>
      <c r="I46" s="53"/>
      <c r="J46" s="42">
        <v>431961</v>
      </c>
      <c r="L46" s="53"/>
    </row>
    <row r="47" spans="1:12" ht="16.5" customHeight="1" x14ac:dyDescent="0.25">
      <c r="A47" s="1" t="s">
        <v>27</v>
      </c>
      <c r="B47" s="131"/>
      <c r="C47" s="131"/>
      <c r="D47" s="21">
        <v>1250188</v>
      </c>
      <c r="E47" s="53"/>
      <c r="F47" s="21">
        <v>1211027</v>
      </c>
      <c r="G47" s="53"/>
      <c r="H47" s="21">
        <v>1221403</v>
      </c>
      <c r="I47" s="53"/>
      <c r="J47" s="21">
        <v>1185903</v>
      </c>
      <c r="L47" s="53"/>
    </row>
    <row r="48" spans="1:12" ht="16.5" customHeight="1" x14ac:dyDescent="0.25">
      <c r="A48" s="1" t="s">
        <v>128</v>
      </c>
      <c r="B48" s="131"/>
      <c r="C48" s="131"/>
      <c r="D48" s="21"/>
      <c r="E48" s="53"/>
      <c r="F48" s="21"/>
      <c r="G48" s="53"/>
      <c r="H48" s="21"/>
      <c r="I48" s="53"/>
      <c r="J48" s="21"/>
      <c r="L48" s="53"/>
    </row>
    <row r="49" spans="1:12" ht="16.5" customHeight="1" x14ac:dyDescent="0.25">
      <c r="A49" s="1" t="s">
        <v>115</v>
      </c>
      <c r="B49" s="131">
        <v>6</v>
      </c>
      <c r="C49" s="131"/>
      <c r="D49" s="21">
        <v>7242180</v>
      </c>
      <c r="E49" s="53"/>
      <c r="F49" s="21">
        <v>6515088</v>
      </c>
      <c r="G49" s="21"/>
      <c r="H49" s="21">
        <v>7242180</v>
      </c>
      <c r="I49" s="53"/>
      <c r="J49" s="21">
        <v>6515088</v>
      </c>
      <c r="L49" s="53"/>
    </row>
    <row r="50" spans="1:12" ht="16.5" customHeight="1" x14ac:dyDescent="0.25">
      <c r="A50" s="1" t="s">
        <v>28</v>
      </c>
      <c r="B50" s="131">
        <v>7</v>
      </c>
      <c r="C50" s="131"/>
      <c r="D50" s="21">
        <v>22246209</v>
      </c>
      <c r="E50" s="53"/>
      <c r="F50" s="21">
        <v>17338678</v>
      </c>
      <c r="G50" s="21"/>
      <c r="H50" s="21">
        <v>22246209</v>
      </c>
      <c r="I50" s="53"/>
      <c r="J50" s="21">
        <v>17338678</v>
      </c>
      <c r="L50" s="53"/>
    </row>
    <row r="51" spans="1:12" ht="16.5" customHeight="1" x14ac:dyDescent="0.25">
      <c r="A51" s="1" t="s">
        <v>125</v>
      </c>
      <c r="B51" s="131">
        <v>3</v>
      </c>
      <c r="C51" s="131"/>
      <c r="D51" s="21">
        <v>950575</v>
      </c>
      <c r="F51" s="21">
        <v>918783</v>
      </c>
      <c r="H51" s="21">
        <v>950575</v>
      </c>
      <c r="J51" s="21">
        <v>918783</v>
      </c>
      <c r="L51" s="53"/>
    </row>
    <row r="52" spans="1:12" ht="16.5" customHeight="1" x14ac:dyDescent="0.25">
      <c r="A52" s="40" t="s">
        <v>141</v>
      </c>
      <c r="B52" s="131"/>
      <c r="C52" s="131"/>
      <c r="D52" s="21">
        <v>793381</v>
      </c>
      <c r="E52" s="53"/>
      <c r="F52" s="21">
        <v>892936</v>
      </c>
      <c r="G52" s="53"/>
      <c r="H52" s="21">
        <v>715779</v>
      </c>
      <c r="I52" s="53"/>
      <c r="J52" s="21">
        <v>819985</v>
      </c>
      <c r="L52" s="53"/>
    </row>
    <row r="53" spans="1:12" ht="16.5" customHeight="1" x14ac:dyDescent="0.25">
      <c r="A53" s="40" t="s">
        <v>29</v>
      </c>
      <c r="B53" s="131">
        <v>3</v>
      </c>
      <c r="C53" s="131"/>
      <c r="D53" s="21">
        <v>131782</v>
      </c>
      <c r="E53" s="53"/>
      <c r="F53" s="21">
        <v>135903</v>
      </c>
      <c r="G53" s="53"/>
      <c r="H53" s="21">
        <v>1021984</v>
      </c>
      <c r="I53" s="53"/>
      <c r="J53" s="21">
        <v>914244</v>
      </c>
      <c r="L53" s="53"/>
    </row>
    <row r="54" spans="1:12" ht="16.5" customHeight="1" x14ac:dyDescent="0.25">
      <c r="A54" s="52" t="s">
        <v>30</v>
      </c>
      <c r="B54" s="131"/>
      <c r="C54" s="131"/>
      <c r="D54" s="73">
        <f>SUM(D45:D53)</f>
        <v>38672566</v>
      </c>
      <c r="E54" s="54"/>
      <c r="F54" s="73">
        <f>SUM(F45:F53)</f>
        <v>35389675</v>
      </c>
      <c r="G54" s="54"/>
      <c r="H54" s="73">
        <f>SUM(H45:H53)</f>
        <v>39456381</v>
      </c>
      <c r="I54" s="54"/>
      <c r="J54" s="73">
        <f>SUM(J45:J53)</f>
        <v>36069941</v>
      </c>
      <c r="L54" s="53"/>
    </row>
    <row r="55" spans="1:12" ht="10.5" customHeight="1" x14ac:dyDescent="0.25">
      <c r="B55" s="131"/>
      <c r="C55" s="131"/>
      <c r="D55" s="53"/>
      <c r="E55" s="53"/>
      <c r="F55" s="53"/>
      <c r="G55" s="53"/>
      <c r="H55" s="53"/>
      <c r="I55" s="53"/>
      <c r="J55" s="53"/>
    </row>
    <row r="56" spans="1:12" ht="16.5" customHeight="1" x14ac:dyDescent="0.25">
      <c r="A56" s="51" t="s">
        <v>31</v>
      </c>
      <c r="B56" s="131"/>
      <c r="C56" s="131"/>
      <c r="D56" s="53"/>
      <c r="E56" s="53"/>
      <c r="F56" s="53"/>
      <c r="G56" s="53"/>
      <c r="H56" s="53"/>
      <c r="I56" s="53"/>
      <c r="J56" s="53"/>
    </row>
    <row r="57" spans="1:12" ht="16.5" customHeight="1" x14ac:dyDescent="0.25">
      <c r="A57" s="4" t="s">
        <v>32</v>
      </c>
      <c r="B57" s="131">
        <v>6</v>
      </c>
      <c r="C57" s="131"/>
      <c r="D57" s="21">
        <v>16006494</v>
      </c>
      <c r="E57" s="53"/>
      <c r="F57" s="21">
        <v>17541033</v>
      </c>
      <c r="G57" s="53"/>
      <c r="H57" s="21">
        <v>16006494</v>
      </c>
      <c r="I57" s="53"/>
      <c r="J57" s="21">
        <v>17541033</v>
      </c>
      <c r="L57" s="53"/>
    </row>
    <row r="58" spans="1:12" ht="16.5" customHeight="1" x14ac:dyDescent="0.25">
      <c r="A58" s="4" t="s">
        <v>33</v>
      </c>
      <c r="B58" s="131">
        <v>7</v>
      </c>
      <c r="C58" s="131"/>
      <c r="D58" s="21">
        <v>50390250</v>
      </c>
      <c r="E58" s="53"/>
      <c r="F58" s="21">
        <v>42386634</v>
      </c>
      <c r="G58" s="53"/>
      <c r="H58" s="21">
        <v>50390250</v>
      </c>
      <c r="I58" s="53"/>
      <c r="J58" s="21">
        <v>42386634</v>
      </c>
      <c r="L58" s="53"/>
    </row>
    <row r="59" spans="1:12" ht="16.5" customHeight="1" x14ac:dyDescent="0.25">
      <c r="A59" s="1" t="s">
        <v>142</v>
      </c>
      <c r="B59" s="131">
        <v>3</v>
      </c>
      <c r="C59" s="131"/>
      <c r="D59" s="21">
        <v>3865922</v>
      </c>
      <c r="E59" s="53"/>
      <c r="F59" s="21">
        <v>3497309</v>
      </c>
      <c r="G59" s="53"/>
      <c r="H59" s="21">
        <v>3865922</v>
      </c>
      <c r="I59" s="53"/>
      <c r="J59" s="21">
        <v>3497309</v>
      </c>
      <c r="L59" s="53"/>
    </row>
    <row r="60" spans="1:12" ht="16.5" customHeight="1" x14ac:dyDescent="0.25">
      <c r="A60" s="40" t="s">
        <v>101</v>
      </c>
      <c r="B60" s="131"/>
      <c r="C60" s="131"/>
      <c r="D60" s="21">
        <v>176377</v>
      </c>
      <c r="E60" s="53"/>
      <c r="F60" s="21">
        <v>160945</v>
      </c>
      <c r="G60" s="53"/>
      <c r="H60" s="21">
        <v>176377</v>
      </c>
      <c r="I60" s="53"/>
      <c r="J60" s="21">
        <v>160945</v>
      </c>
      <c r="L60" s="53"/>
    </row>
    <row r="61" spans="1:12" ht="16.5" customHeight="1" x14ac:dyDescent="0.25">
      <c r="A61" s="52" t="s">
        <v>34</v>
      </c>
      <c r="B61" s="131"/>
      <c r="C61" s="131"/>
      <c r="D61" s="73">
        <f>SUM(D57:D60)</f>
        <v>70439043</v>
      </c>
      <c r="E61" s="54"/>
      <c r="F61" s="73">
        <f>SUM(F57:F60)</f>
        <v>63585921</v>
      </c>
      <c r="G61" s="54"/>
      <c r="H61" s="73">
        <f>SUM(H57:H60)</f>
        <v>70439043</v>
      </c>
      <c r="I61" s="54"/>
      <c r="J61" s="73">
        <f>SUM(J57:J60)</f>
        <v>63585921</v>
      </c>
      <c r="L61" s="53"/>
    </row>
    <row r="62" spans="1:12" ht="10.5" customHeight="1" x14ac:dyDescent="0.25">
      <c r="A62" s="52"/>
      <c r="B62" s="131"/>
      <c r="C62" s="131"/>
      <c r="D62" s="54"/>
      <c r="E62" s="54"/>
      <c r="F62" s="54"/>
      <c r="G62" s="54"/>
      <c r="H62" s="54"/>
      <c r="I62" s="54"/>
      <c r="J62" s="54"/>
    </row>
    <row r="63" spans="1:12" ht="16.5" customHeight="1" x14ac:dyDescent="0.25">
      <c r="A63" s="2" t="s">
        <v>35</v>
      </c>
      <c r="B63" s="131"/>
      <c r="C63" s="131"/>
      <c r="D63" s="76">
        <f>D54+D61</f>
        <v>109111609</v>
      </c>
      <c r="E63" s="54"/>
      <c r="F63" s="76">
        <f>F54+F61</f>
        <v>98975596</v>
      </c>
      <c r="G63" s="54"/>
      <c r="H63" s="76">
        <f>H54+H61</f>
        <v>109895424</v>
      </c>
      <c r="I63" s="54"/>
      <c r="J63" s="76">
        <f>J54+J61</f>
        <v>99655862</v>
      </c>
      <c r="L63" s="53"/>
    </row>
    <row r="64" spans="1:12" ht="10.5" customHeight="1" x14ac:dyDescent="0.25">
      <c r="A64" s="133"/>
      <c r="B64" s="131"/>
      <c r="C64" s="131"/>
    </row>
    <row r="65" spans="1:12" ht="16.5" customHeight="1" x14ac:dyDescent="0.25">
      <c r="A65" s="56" t="s">
        <v>36</v>
      </c>
      <c r="B65" s="131"/>
      <c r="C65" s="131"/>
      <c r="D65" s="53"/>
      <c r="E65" s="53"/>
      <c r="F65" s="53"/>
      <c r="G65" s="53"/>
      <c r="H65" s="53"/>
      <c r="I65" s="53"/>
      <c r="J65" s="53"/>
    </row>
    <row r="66" spans="1:12" ht="16.5" customHeight="1" x14ac:dyDescent="0.25">
      <c r="A66" s="1" t="s">
        <v>168</v>
      </c>
      <c r="B66" s="131"/>
      <c r="C66" s="131"/>
      <c r="D66" s="53"/>
      <c r="E66" s="53"/>
      <c r="F66" s="53"/>
      <c r="G66" s="53"/>
      <c r="H66" s="53"/>
      <c r="I66" s="53"/>
      <c r="J66" s="53"/>
    </row>
    <row r="67" spans="1:12" ht="16.5" customHeight="1" x14ac:dyDescent="0.25">
      <c r="A67" s="40" t="s">
        <v>116</v>
      </c>
      <c r="B67" s="131"/>
      <c r="C67" s="131"/>
      <c r="D67" s="53"/>
      <c r="E67" s="53"/>
      <c r="F67" s="53"/>
      <c r="G67" s="53"/>
      <c r="H67" s="53"/>
      <c r="I67" s="53"/>
      <c r="J67" s="53"/>
    </row>
    <row r="68" spans="1:12" ht="16.5" customHeight="1" x14ac:dyDescent="0.25">
      <c r="A68" s="57" t="s">
        <v>117</v>
      </c>
      <c r="B68" s="131"/>
      <c r="C68" s="131"/>
      <c r="D68" s="53"/>
      <c r="E68" s="53"/>
      <c r="F68" s="53"/>
      <c r="G68" s="53"/>
      <c r="H68" s="53"/>
      <c r="I68" s="53"/>
      <c r="J68" s="53"/>
    </row>
    <row r="69" spans="1:12" ht="16.5" customHeight="1" thickBot="1" x14ac:dyDescent="0.3">
      <c r="A69" s="57" t="s">
        <v>118</v>
      </c>
      <c r="B69" s="131"/>
      <c r="C69" s="131"/>
      <c r="D69" s="114">
        <v>2120000</v>
      </c>
      <c r="E69" s="53"/>
      <c r="F69" s="114">
        <v>2120000</v>
      </c>
      <c r="G69" s="53"/>
      <c r="H69" s="114">
        <v>2120000</v>
      </c>
      <c r="I69" s="53"/>
      <c r="J69" s="114">
        <v>2120000</v>
      </c>
      <c r="L69" s="140"/>
    </row>
    <row r="70" spans="1:12" ht="16.5" customHeight="1" thickTop="1" x14ac:dyDescent="0.25">
      <c r="A70" s="40" t="s">
        <v>119</v>
      </c>
      <c r="B70" s="131"/>
      <c r="C70" s="131"/>
      <c r="D70" s="111"/>
      <c r="E70" s="111"/>
      <c r="F70" s="111"/>
      <c r="G70" s="53"/>
      <c r="H70" s="111"/>
      <c r="I70" s="111"/>
      <c r="J70" s="111"/>
      <c r="L70" s="140"/>
    </row>
    <row r="71" spans="1:12" ht="16.5" customHeight="1" x14ac:dyDescent="0.25">
      <c r="A71" s="57" t="s">
        <v>117</v>
      </c>
      <c r="B71" s="131"/>
      <c r="C71" s="131"/>
      <c r="D71" s="111"/>
      <c r="E71" s="111"/>
      <c r="F71" s="111"/>
      <c r="G71" s="53"/>
      <c r="H71" s="111"/>
      <c r="I71" s="111"/>
      <c r="J71" s="111"/>
      <c r="L71" s="140"/>
    </row>
    <row r="72" spans="1:12" ht="16.5" customHeight="1" x14ac:dyDescent="0.25">
      <c r="A72" s="57" t="s">
        <v>118</v>
      </c>
      <c r="B72" s="131"/>
      <c r="C72" s="131"/>
      <c r="D72" s="21">
        <v>2120000</v>
      </c>
      <c r="E72" s="111"/>
      <c r="F72" s="21">
        <v>2120000</v>
      </c>
      <c r="G72" s="53"/>
      <c r="H72" s="21">
        <v>2120000</v>
      </c>
      <c r="I72" s="111"/>
      <c r="J72" s="21">
        <v>2120000</v>
      </c>
      <c r="L72" s="140"/>
    </row>
    <row r="73" spans="1:12" ht="16.5" customHeight="1" x14ac:dyDescent="0.25">
      <c r="A73" s="58" t="s">
        <v>37</v>
      </c>
      <c r="B73" s="131"/>
      <c r="C73" s="131"/>
      <c r="D73" s="21">
        <v>2379843</v>
      </c>
      <c r="E73" s="53"/>
      <c r="F73" s="21">
        <v>2379843</v>
      </c>
      <c r="G73" s="53"/>
      <c r="H73" s="21">
        <v>2379843</v>
      </c>
      <c r="I73" s="53"/>
      <c r="J73" s="21">
        <v>2379843</v>
      </c>
      <c r="L73" s="140"/>
    </row>
    <row r="74" spans="1:12" ht="16.5" customHeight="1" x14ac:dyDescent="0.25">
      <c r="A74" s="40" t="s">
        <v>38</v>
      </c>
      <c r="B74" s="131"/>
      <c r="C74" s="131"/>
      <c r="D74" s="21"/>
      <c r="E74" s="111"/>
      <c r="F74" s="21"/>
      <c r="G74" s="53"/>
      <c r="H74" s="21"/>
      <c r="I74" s="111"/>
      <c r="J74" s="21"/>
      <c r="L74" s="140"/>
    </row>
    <row r="75" spans="1:12" ht="16.5" customHeight="1" x14ac:dyDescent="0.25">
      <c r="A75" s="58" t="s">
        <v>120</v>
      </c>
      <c r="B75" s="131"/>
      <c r="C75" s="131"/>
      <c r="D75" s="21"/>
      <c r="E75" s="111"/>
      <c r="F75" s="21"/>
      <c r="G75" s="53"/>
      <c r="H75" s="21"/>
      <c r="I75" s="111"/>
      <c r="J75" s="21"/>
      <c r="L75" s="140"/>
    </row>
    <row r="76" spans="1:12" ht="16.5" customHeight="1" x14ac:dyDescent="0.25">
      <c r="A76" s="58" t="s">
        <v>121</v>
      </c>
      <c r="B76" s="131"/>
      <c r="C76" s="131"/>
      <c r="D76" s="21">
        <v>212000</v>
      </c>
      <c r="E76" s="111"/>
      <c r="F76" s="21">
        <v>212000</v>
      </c>
      <c r="G76" s="53"/>
      <c r="H76" s="21">
        <v>212000</v>
      </c>
      <c r="I76" s="111"/>
      <c r="J76" s="21">
        <v>212000</v>
      </c>
      <c r="L76" s="140"/>
    </row>
    <row r="77" spans="1:12" ht="16.5" customHeight="1" x14ac:dyDescent="0.25">
      <c r="A77" s="58" t="s">
        <v>122</v>
      </c>
      <c r="B77" s="131"/>
      <c r="C77" s="131"/>
      <c r="D77" s="15">
        <v>24758286</v>
      </c>
      <c r="E77" s="111"/>
      <c r="F77" s="21">
        <v>24502110</v>
      </c>
      <c r="G77" s="53"/>
      <c r="H77" s="21">
        <v>24114025</v>
      </c>
      <c r="I77" s="111"/>
      <c r="J77" s="21">
        <v>24055759</v>
      </c>
      <c r="K77" s="53"/>
      <c r="L77" s="140"/>
    </row>
    <row r="78" spans="1:12" ht="16.5" customHeight="1" x14ac:dyDescent="0.25">
      <c r="A78" s="58" t="s">
        <v>169</v>
      </c>
      <c r="B78" s="131"/>
      <c r="C78" s="131"/>
      <c r="D78" s="42">
        <v>-83700</v>
      </c>
      <c r="E78" s="111"/>
      <c r="F78" s="42">
        <v>-123352</v>
      </c>
      <c r="G78" s="53"/>
      <c r="H78" s="42">
        <v>-83700</v>
      </c>
      <c r="I78" s="115"/>
      <c r="J78" s="42">
        <v>-123352</v>
      </c>
      <c r="L78" s="140"/>
    </row>
    <row r="79" spans="1:12" ht="16.5" customHeight="1" x14ac:dyDescent="0.25">
      <c r="A79" s="2" t="s">
        <v>123</v>
      </c>
      <c r="B79" s="131"/>
      <c r="C79" s="131"/>
      <c r="D79" s="73">
        <f>SUM(D72:D78)</f>
        <v>29386429</v>
      </c>
      <c r="E79" s="54"/>
      <c r="F79" s="73">
        <f>SUM(F72:F78)</f>
        <v>29090601</v>
      </c>
      <c r="G79" s="54"/>
      <c r="H79" s="73">
        <f>SUM(H72:H78)</f>
        <v>28742168</v>
      </c>
      <c r="I79" s="54"/>
      <c r="J79" s="73">
        <f>SUM(J72:J78)</f>
        <v>28644250</v>
      </c>
      <c r="L79" s="140"/>
    </row>
    <row r="80" spans="1:12" ht="10.5" customHeight="1" x14ac:dyDescent="0.25">
      <c r="A80" s="2"/>
      <c r="B80" s="131"/>
      <c r="C80" s="131"/>
      <c r="D80" s="54"/>
      <c r="E80" s="54"/>
      <c r="F80" s="54"/>
      <c r="G80" s="54"/>
      <c r="H80" s="54"/>
      <c r="I80" s="54"/>
      <c r="J80" s="54"/>
      <c r="L80" s="140"/>
    </row>
    <row r="81" spans="1:12" ht="16.5" customHeight="1" thickBot="1" x14ac:dyDescent="0.3">
      <c r="A81" s="2" t="s">
        <v>124</v>
      </c>
      <c r="B81" s="131"/>
      <c r="C81" s="131"/>
      <c r="D81" s="74">
        <f>D63+D79</f>
        <v>138498038</v>
      </c>
      <c r="E81" s="54"/>
      <c r="F81" s="74">
        <f>F63+F79</f>
        <v>128066197</v>
      </c>
      <c r="G81" s="54"/>
      <c r="H81" s="74">
        <f>H63+H79</f>
        <v>138637592</v>
      </c>
      <c r="I81" s="113"/>
      <c r="J81" s="74">
        <f>J63+J79</f>
        <v>128300112</v>
      </c>
      <c r="L81" s="140"/>
    </row>
    <row r="82" spans="1:12" ht="15.75" thickTop="1" x14ac:dyDescent="0.25">
      <c r="A82" s="2"/>
      <c r="B82" s="131"/>
      <c r="C82" s="131"/>
      <c r="D82" s="54"/>
      <c r="E82" s="54"/>
      <c r="F82" s="54"/>
      <c r="G82" s="54"/>
      <c r="H82" s="24"/>
      <c r="I82" s="24"/>
      <c r="J82" s="24"/>
    </row>
    <row r="83" spans="1:12" x14ac:dyDescent="0.25">
      <c r="A83" s="1"/>
      <c r="D83" s="138"/>
      <c r="F83" s="138"/>
      <c r="H83" s="138"/>
      <c r="I83" s="21"/>
      <c r="J83" s="138"/>
    </row>
    <row r="84" spans="1:12" x14ac:dyDescent="0.25">
      <c r="A84" s="1"/>
      <c r="D84" s="153"/>
      <c r="H84" s="153"/>
      <c r="I84" s="21"/>
      <c r="J84" s="21"/>
    </row>
    <row r="85" spans="1:12" x14ac:dyDescent="0.25">
      <c r="A85" s="1"/>
      <c r="H85" s="21"/>
      <c r="I85" s="21"/>
      <c r="J85" s="21"/>
    </row>
    <row r="86" spans="1:12" x14ac:dyDescent="0.25">
      <c r="A86" s="1"/>
      <c r="H86" s="21"/>
      <c r="I86" s="21"/>
      <c r="J86" s="21"/>
    </row>
    <row r="87" spans="1:12" x14ac:dyDescent="0.25">
      <c r="A87" s="1"/>
      <c r="H87" s="21"/>
      <c r="I87" s="21"/>
      <c r="J87" s="21"/>
    </row>
  </sheetData>
  <mergeCells count="10">
    <mergeCell ref="D39:F39"/>
    <mergeCell ref="H39:J39"/>
    <mergeCell ref="D43:J43"/>
    <mergeCell ref="D4:F4"/>
    <mergeCell ref="H4:J4"/>
    <mergeCell ref="D5:F5"/>
    <mergeCell ref="H5:J5"/>
    <mergeCell ref="D9:J9"/>
    <mergeCell ref="D38:F38"/>
    <mergeCell ref="H38:J38"/>
  </mergeCells>
  <pageMargins left="0.7" right="0.7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form an integral part of these interim financial statements.&amp;"Angsana New,Regular"&amp;15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4"/>
  <sheetViews>
    <sheetView view="pageBreakPreview" topLeftCell="B55" zoomScale="80" zoomScaleNormal="80" zoomScaleSheetLayoutView="80" workbookViewId="0">
      <selection activeCell="E78" sqref="E78"/>
    </sheetView>
  </sheetViews>
  <sheetFormatPr defaultColWidth="9.140625" defaultRowHeight="15" x14ac:dyDescent="0.25"/>
  <cols>
    <col min="1" max="1" width="13.140625" style="78" hidden="1" customWidth="1"/>
    <col min="2" max="2" width="62.85546875" style="6" customWidth="1"/>
    <col min="3" max="3" width="5.42578125" style="18" customWidth="1"/>
    <col min="4" max="4" width="1" style="18" customWidth="1"/>
    <col min="5" max="5" width="12.85546875" style="18" bestFit="1" customWidth="1"/>
    <col min="6" max="6" width="1" style="18" customWidth="1"/>
    <col min="7" max="7" width="12.42578125" style="18" customWidth="1"/>
    <col min="8" max="8" width="1" style="18" customWidth="1"/>
    <col min="9" max="9" width="12.85546875" style="18" bestFit="1" customWidth="1"/>
    <col min="10" max="10" width="1" style="18" customWidth="1"/>
    <col min="11" max="11" width="12.42578125" style="18" customWidth="1"/>
    <col min="12" max="16384" width="9.140625" style="18"/>
  </cols>
  <sheetData>
    <row r="1" spans="1:11" ht="17.100000000000001" customHeight="1" x14ac:dyDescent="0.3">
      <c r="B1" s="47" t="s">
        <v>0</v>
      </c>
      <c r="C1" s="109"/>
      <c r="D1" s="109"/>
      <c r="E1" s="19"/>
      <c r="F1" s="19"/>
      <c r="G1" s="19"/>
      <c r="H1" s="19"/>
      <c r="I1" s="19"/>
      <c r="J1" s="19"/>
      <c r="K1" s="19"/>
    </row>
    <row r="2" spans="1:11" ht="17.100000000000001" customHeight="1" x14ac:dyDescent="0.25">
      <c r="B2" s="61" t="s">
        <v>39</v>
      </c>
      <c r="C2" s="7"/>
      <c r="D2" s="7"/>
      <c r="E2" s="110"/>
      <c r="F2" s="110"/>
      <c r="G2" s="110"/>
      <c r="H2" s="110"/>
      <c r="I2" s="110"/>
      <c r="J2" s="110"/>
      <c r="K2" s="110"/>
    </row>
    <row r="3" spans="1:11" ht="17.100000000000001" customHeight="1" x14ac:dyDescent="0.25">
      <c r="B3" s="78"/>
      <c r="C3" s="7"/>
      <c r="D3" s="7"/>
      <c r="E3" s="110"/>
      <c r="F3" s="110"/>
      <c r="G3" s="110"/>
      <c r="H3" s="110"/>
      <c r="I3" s="110"/>
      <c r="J3" s="110"/>
      <c r="K3" s="110"/>
    </row>
    <row r="4" spans="1:11" ht="17.100000000000001" customHeight="1" x14ac:dyDescent="0.25">
      <c r="C4" s="6"/>
      <c r="D4" s="6"/>
      <c r="E4" s="149" t="s">
        <v>2</v>
      </c>
      <c r="F4" s="149"/>
      <c r="G4" s="149"/>
      <c r="I4" s="149" t="s">
        <v>3</v>
      </c>
      <c r="J4" s="149"/>
      <c r="K4" s="149"/>
    </row>
    <row r="5" spans="1:11" ht="17.100000000000001" customHeight="1" x14ac:dyDescent="0.25">
      <c r="C5" s="7"/>
      <c r="D5" s="7"/>
      <c r="E5" s="149" t="s">
        <v>4</v>
      </c>
      <c r="F5" s="149"/>
      <c r="G5" s="149"/>
      <c r="H5" s="110"/>
      <c r="I5" s="149" t="s">
        <v>4</v>
      </c>
      <c r="J5" s="149"/>
      <c r="K5" s="149"/>
    </row>
    <row r="6" spans="1:11" ht="17.100000000000001" customHeight="1" x14ac:dyDescent="0.25">
      <c r="C6" s="7"/>
      <c r="D6" s="7"/>
      <c r="E6" s="148" t="s">
        <v>130</v>
      </c>
      <c r="F6" s="148"/>
      <c r="G6" s="148"/>
      <c r="H6" s="110"/>
      <c r="I6" s="148" t="s">
        <v>130</v>
      </c>
      <c r="J6" s="148"/>
      <c r="K6" s="148"/>
    </row>
    <row r="7" spans="1:11" ht="17.100000000000001" customHeight="1" x14ac:dyDescent="0.25">
      <c r="C7" s="7"/>
      <c r="D7" s="7"/>
      <c r="E7" s="147" t="s">
        <v>147</v>
      </c>
      <c r="F7" s="148"/>
      <c r="G7" s="148"/>
      <c r="H7" s="110"/>
      <c r="I7" s="147" t="s">
        <v>147</v>
      </c>
      <c r="J7" s="148"/>
      <c r="K7" s="148"/>
    </row>
    <row r="8" spans="1:11" ht="17.100000000000001" customHeight="1" x14ac:dyDescent="0.25">
      <c r="A8" s="78" t="s">
        <v>40</v>
      </c>
      <c r="C8" s="109"/>
      <c r="D8" s="109"/>
      <c r="E8" s="3">
        <v>2023</v>
      </c>
      <c r="F8" s="3"/>
      <c r="G8" s="3">
        <v>2022</v>
      </c>
      <c r="H8" s="3"/>
      <c r="I8" s="3">
        <v>2023</v>
      </c>
      <c r="J8" s="3"/>
      <c r="K8" s="3">
        <v>2022</v>
      </c>
    </row>
    <row r="9" spans="1:11" ht="17.100000000000001" customHeight="1" x14ac:dyDescent="0.25">
      <c r="B9" s="18"/>
      <c r="C9" s="109"/>
      <c r="D9" s="109"/>
      <c r="E9" s="146" t="s">
        <v>8</v>
      </c>
      <c r="F9" s="146"/>
      <c r="G9" s="146"/>
      <c r="H9" s="146"/>
      <c r="I9" s="146"/>
      <c r="J9" s="146"/>
      <c r="K9" s="146"/>
    </row>
    <row r="10" spans="1:11" ht="17.100000000000001" customHeight="1" x14ac:dyDescent="0.25">
      <c r="B10" s="20" t="s">
        <v>41</v>
      </c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1" ht="17.100000000000001" customHeight="1" x14ac:dyDescent="0.25">
      <c r="B11" s="40" t="s">
        <v>133</v>
      </c>
      <c r="C11" s="109"/>
      <c r="D11" s="109"/>
      <c r="E11" s="21">
        <v>5753721</v>
      </c>
      <c r="F11" s="21"/>
      <c r="G11" s="21">
        <v>4617194</v>
      </c>
      <c r="H11" s="21"/>
      <c r="I11" s="21">
        <v>5425064</v>
      </c>
      <c r="J11" s="21"/>
      <c r="K11" s="21">
        <v>4347657</v>
      </c>
    </row>
    <row r="12" spans="1:11" ht="17.100000000000001" customHeight="1" x14ac:dyDescent="0.25">
      <c r="B12" s="40" t="s">
        <v>131</v>
      </c>
      <c r="D12" s="109"/>
      <c r="E12" s="21">
        <v>254543</v>
      </c>
      <c r="F12" s="21"/>
      <c r="G12" s="21">
        <v>184599</v>
      </c>
      <c r="H12" s="21"/>
      <c r="I12" s="21">
        <v>222164</v>
      </c>
      <c r="J12" s="21"/>
      <c r="K12" s="21">
        <v>162251</v>
      </c>
    </row>
    <row r="13" spans="1:11" ht="17.100000000000001" customHeight="1" x14ac:dyDescent="0.25">
      <c r="B13" s="6" t="s">
        <v>42</v>
      </c>
      <c r="C13" s="109"/>
      <c r="D13" s="109"/>
      <c r="E13" s="21">
        <v>32777</v>
      </c>
      <c r="F13" s="21"/>
      <c r="G13" s="21">
        <v>22947</v>
      </c>
      <c r="H13" s="21"/>
      <c r="I13" s="21">
        <v>139195</v>
      </c>
      <c r="J13" s="21"/>
      <c r="K13" s="21">
        <v>96923</v>
      </c>
    </row>
    <row r="14" spans="1:11" ht="17.100000000000001" customHeight="1" x14ac:dyDescent="0.25">
      <c r="A14" s="78" t="s">
        <v>43</v>
      </c>
      <c r="B14" s="22" t="s">
        <v>44</v>
      </c>
      <c r="C14" s="109"/>
      <c r="D14" s="109"/>
      <c r="E14" s="23">
        <f>SUM(E11:E13)</f>
        <v>6041041</v>
      </c>
      <c r="F14" s="24"/>
      <c r="G14" s="23">
        <f>SUM(G11:G13)</f>
        <v>4824740</v>
      </c>
      <c r="H14" s="24"/>
      <c r="I14" s="23">
        <f>SUM(I11:I13)</f>
        <v>5786423</v>
      </c>
      <c r="J14" s="24"/>
      <c r="K14" s="23">
        <f>SUM(K11:K13)</f>
        <v>4606831</v>
      </c>
    </row>
    <row r="15" spans="1:11" ht="9" customHeight="1" x14ac:dyDescent="0.25">
      <c r="B15" s="78"/>
      <c r="C15" s="109"/>
      <c r="D15" s="109"/>
      <c r="E15" s="24"/>
      <c r="F15" s="24"/>
      <c r="G15" s="24"/>
      <c r="H15" s="24"/>
      <c r="I15" s="24"/>
      <c r="J15" s="24"/>
      <c r="K15" s="24"/>
    </row>
    <row r="16" spans="1:11" ht="17.100000000000001" customHeight="1" x14ac:dyDescent="0.25">
      <c r="B16" s="10" t="s">
        <v>45</v>
      </c>
      <c r="C16" s="109"/>
      <c r="D16" s="109"/>
      <c r="E16" s="24"/>
      <c r="F16" s="24"/>
      <c r="G16" s="24"/>
      <c r="H16" s="24"/>
      <c r="I16" s="24"/>
      <c r="J16" s="24"/>
      <c r="K16" s="24"/>
    </row>
    <row r="17" spans="1:11" ht="17.100000000000001" customHeight="1" x14ac:dyDescent="0.25">
      <c r="B17" s="6" t="s">
        <v>46</v>
      </c>
      <c r="C17" s="109"/>
      <c r="D17" s="109"/>
      <c r="E17" s="21">
        <v>2462930</v>
      </c>
      <c r="F17" s="21"/>
      <c r="G17" s="21">
        <v>1946219</v>
      </c>
      <c r="H17" s="21"/>
      <c r="I17" s="21">
        <v>2422854</v>
      </c>
      <c r="J17" s="21"/>
      <c r="K17" s="21">
        <v>1941583</v>
      </c>
    </row>
    <row r="18" spans="1:11" ht="17.100000000000001" customHeight="1" x14ac:dyDescent="0.25">
      <c r="B18" s="22" t="s">
        <v>47</v>
      </c>
      <c r="C18" s="109"/>
      <c r="D18" s="109"/>
      <c r="E18" s="23">
        <f>SUM(E17:E17)</f>
        <v>2462930</v>
      </c>
      <c r="F18" s="24"/>
      <c r="G18" s="23">
        <f>SUM(G17:G17)</f>
        <v>1946219</v>
      </c>
      <c r="H18" s="24"/>
      <c r="I18" s="23">
        <f>SUM(I17:I17)</f>
        <v>2422854</v>
      </c>
      <c r="J18" s="24"/>
      <c r="K18" s="23">
        <f>SUM(K17:K17)</f>
        <v>1941583</v>
      </c>
    </row>
    <row r="19" spans="1:11" ht="9" customHeight="1" x14ac:dyDescent="0.25">
      <c r="C19" s="109"/>
      <c r="D19" s="109"/>
      <c r="E19" s="21"/>
      <c r="F19" s="21"/>
      <c r="G19" s="21"/>
      <c r="H19" s="21"/>
      <c r="I19" s="21"/>
      <c r="J19" s="21"/>
      <c r="K19" s="21"/>
    </row>
    <row r="20" spans="1:11" ht="17.100000000000001" customHeight="1" x14ac:dyDescent="0.25">
      <c r="B20" s="22" t="s">
        <v>48</v>
      </c>
      <c r="C20" s="109"/>
      <c r="D20" s="109"/>
      <c r="E20" s="24">
        <f>E14-E18</f>
        <v>3578111</v>
      </c>
      <c r="F20" s="24"/>
      <c r="G20" s="24">
        <f>G14-G18</f>
        <v>2878521</v>
      </c>
      <c r="H20" s="24"/>
      <c r="I20" s="24">
        <f>I14-I18</f>
        <v>3363569</v>
      </c>
      <c r="J20" s="24"/>
      <c r="K20" s="24">
        <f>K14-K18</f>
        <v>2665248</v>
      </c>
    </row>
    <row r="21" spans="1:11" ht="17.100000000000001" customHeight="1" x14ac:dyDescent="0.25">
      <c r="B21" s="1" t="s">
        <v>173</v>
      </c>
      <c r="C21" s="109"/>
      <c r="D21" s="109"/>
      <c r="E21" s="15"/>
      <c r="F21" s="21"/>
      <c r="G21" s="15"/>
      <c r="H21" s="21"/>
      <c r="I21" s="15"/>
      <c r="J21" s="21"/>
      <c r="K21" s="15"/>
    </row>
    <row r="22" spans="1:11" ht="17.100000000000001" customHeight="1" x14ac:dyDescent="0.25">
      <c r="B22" s="1" t="s">
        <v>174</v>
      </c>
      <c r="C22" s="109"/>
      <c r="D22" s="109"/>
      <c r="E22" s="15">
        <v>-183152</v>
      </c>
      <c r="F22" s="21"/>
      <c r="G22" s="15">
        <v>43803</v>
      </c>
      <c r="H22" s="21"/>
      <c r="I22" s="15">
        <v>-167499</v>
      </c>
      <c r="J22" s="21"/>
      <c r="K22" s="15">
        <v>33031</v>
      </c>
    </row>
    <row r="23" spans="1:11" ht="17.100000000000001" customHeight="1" x14ac:dyDescent="0.25">
      <c r="A23" s="78" t="s">
        <v>49</v>
      </c>
      <c r="B23" s="18" t="s">
        <v>50</v>
      </c>
      <c r="C23" s="109"/>
      <c r="D23" s="109"/>
      <c r="E23" s="15">
        <v>-908747</v>
      </c>
      <c r="F23" s="21"/>
      <c r="G23" s="15">
        <v>-662638</v>
      </c>
      <c r="H23" s="21"/>
      <c r="I23" s="15">
        <v>-908747</v>
      </c>
      <c r="J23" s="21"/>
      <c r="K23" s="15">
        <f>+G23</f>
        <v>-662638</v>
      </c>
    </row>
    <row r="24" spans="1:11" ht="17.100000000000001" customHeight="1" x14ac:dyDescent="0.25">
      <c r="B24" s="18" t="s">
        <v>129</v>
      </c>
      <c r="C24" s="109"/>
      <c r="D24" s="109"/>
      <c r="E24" s="21">
        <v>-1016718</v>
      </c>
      <c r="F24" s="21"/>
      <c r="G24" s="21">
        <v>-524326</v>
      </c>
      <c r="H24" s="21"/>
      <c r="I24" s="21">
        <v>-951091</v>
      </c>
      <c r="J24" s="21"/>
      <c r="K24" s="21">
        <v>-439305</v>
      </c>
    </row>
    <row r="25" spans="1:11" ht="17.100000000000001" customHeight="1" x14ac:dyDescent="0.25">
      <c r="A25" s="78" t="s">
        <v>51</v>
      </c>
      <c r="B25" s="22" t="s">
        <v>104</v>
      </c>
      <c r="C25" s="109"/>
      <c r="D25" s="109"/>
      <c r="E25" s="41">
        <f>SUM(E20:E24)</f>
        <v>1469494</v>
      </c>
      <c r="F25" s="24"/>
      <c r="G25" s="41">
        <f>SUM(G20:G24)</f>
        <v>1735360</v>
      </c>
      <c r="H25" s="24"/>
      <c r="I25" s="41">
        <f>SUM(I20:I24)</f>
        <v>1336232</v>
      </c>
      <c r="J25" s="24"/>
      <c r="K25" s="41">
        <f>SUM(K20:K24)</f>
        <v>1596336</v>
      </c>
    </row>
    <row r="26" spans="1:11" ht="17.100000000000001" customHeight="1" x14ac:dyDescent="0.25">
      <c r="A26" s="78" t="s">
        <v>52</v>
      </c>
      <c r="B26" s="18" t="s">
        <v>105</v>
      </c>
      <c r="C26" s="109"/>
      <c r="D26" s="109"/>
      <c r="E26" s="16">
        <v>-269397</v>
      </c>
      <c r="F26" s="21"/>
      <c r="G26" s="16">
        <v>-354751</v>
      </c>
      <c r="H26" s="21"/>
      <c r="I26" s="21">
        <v>-242487</v>
      </c>
      <c r="J26" s="21"/>
      <c r="K26" s="21">
        <v>-326832</v>
      </c>
    </row>
    <row r="27" spans="1:11" ht="17.100000000000001" customHeight="1" x14ac:dyDescent="0.25">
      <c r="A27" s="78" t="s">
        <v>53</v>
      </c>
      <c r="B27" s="22" t="s">
        <v>54</v>
      </c>
      <c r="C27" s="109"/>
      <c r="D27" s="109"/>
      <c r="E27" s="23">
        <f>E25+E26</f>
        <v>1200097</v>
      </c>
      <c r="F27" s="24"/>
      <c r="G27" s="23">
        <f>G25+G26</f>
        <v>1380609</v>
      </c>
      <c r="H27" s="24"/>
      <c r="I27" s="23">
        <f>I25+I26</f>
        <v>1093745</v>
      </c>
      <c r="J27" s="24"/>
      <c r="K27" s="23">
        <f>K25+K26</f>
        <v>1269504</v>
      </c>
    </row>
    <row r="28" spans="1:11" ht="9" customHeight="1" x14ac:dyDescent="0.25"/>
    <row r="29" spans="1:11" ht="17.100000000000001" customHeight="1" x14ac:dyDescent="0.25">
      <c r="A29" s="78" t="s">
        <v>55</v>
      </c>
      <c r="B29" s="78" t="s">
        <v>56</v>
      </c>
      <c r="C29" s="109"/>
      <c r="D29" s="109"/>
      <c r="E29" s="26"/>
      <c r="F29" s="22"/>
      <c r="G29" s="26"/>
      <c r="H29" s="22"/>
      <c r="I29" s="26"/>
      <c r="J29" s="22"/>
      <c r="K29" s="26"/>
    </row>
    <row r="30" spans="1:11" ht="17.100000000000001" customHeight="1" x14ac:dyDescent="0.25">
      <c r="A30" s="78" t="s">
        <v>57</v>
      </c>
      <c r="B30" s="10" t="s">
        <v>58</v>
      </c>
      <c r="C30" s="109"/>
      <c r="D30" s="109"/>
      <c r="E30" s="27"/>
      <c r="G30" s="27"/>
      <c r="I30" s="27"/>
      <c r="K30" s="27"/>
    </row>
    <row r="31" spans="1:11" ht="17.25" customHeight="1" x14ac:dyDescent="0.25">
      <c r="A31" s="78" t="s">
        <v>59</v>
      </c>
      <c r="B31" s="18" t="s">
        <v>194</v>
      </c>
      <c r="C31" s="109"/>
      <c r="D31" s="109"/>
      <c r="E31" s="79">
        <v>72909</v>
      </c>
      <c r="F31" s="21"/>
      <c r="G31" s="79">
        <v>0</v>
      </c>
      <c r="H31" s="21"/>
      <c r="I31" s="79">
        <v>72909</v>
      </c>
      <c r="J31" s="21"/>
      <c r="K31" s="79">
        <v>0</v>
      </c>
    </row>
    <row r="32" spans="1:11" ht="17.25" customHeight="1" x14ac:dyDescent="0.25">
      <c r="A32" s="78" t="s">
        <v>60</v>
      </c>
      <c r="B32" s="9" t="s">
        <v>193</v>
      </c>
      <c r="C32" s="109"/>
      <c r="D32" s="109"/>
    </row>
    <row r="33" spans="1:11" ht="17.25" customHeight="1" x14ac:dyDescent="0.25">
      <c r="B33" s="1" t="s">
        <v>192</v>
      </c>
      <c r="C33" s="142"/>
      <c r="D33" s="142"/>
      <c r="E33" s="43">
        <v>-14582</v>
      </c>
      <c r="F33" s="21"/>
      <c r="G33" s="43">
        <v>0</v>
      </c>
      <c r="H33" s="21"/>
      <c r="I33" s="43">
        <v>-14582</v>
      </c>
      <c r="J33" s="21"/>
      <c r="K33" s="43">
        <v>0</v>
      </c>
    </row>
    <row r="34" spans="1:11" ht="17.100000000000001" customHeight="1" x14ac:dyDescent="0.25">
      <c r="B34" s="78" t="s">
        <v>61</v>
      </c>
      <c r="C34" s="109"/>
      <c r="D34" s="109"/>
      <c r="E34" s="80">
        <f>SUM(E31:E33)</f>
        <v>58327</v>
      </c>
      <c r="F34" s="24"/>
      <c r="G34" s="80">
        <f>SUM(G31:G33)</f>
        <v>0</v>
      </c>
      <c r="H34" s="24"/>
      <c r="I34" s="80">
        <f>SUM(I31:I33)</f>
        <v>58327</v>
      </c>
      <c r="J34" s="24"/>
      <c r="K34" s="80">
        <f>SUM(K31:K33)</f>
        <v>0</v>
      </c>
    </row>
    <row r="35" spans="1:11" ht="9" customHeight="1" x14ac:dyDescent="0.25">
      <c r="B35" s="62"/>
      <c r="C35" s="63"/>
      <c r="D35" s="63"/>
      <c r="E35" s="64"/>
      <c r="F35" s="64"/>
      <c r="G35" s="64"/>
      <c r="H35" s="64"/>
      <c r="I35" s="64"/>
      <c r="J35" s="64"/>
      <c r="K35" s="64"/>
    </row>
    <row r="36" spans="1:11" s="22" customFormat="1" ht="17.100000000000001" customHeight="1" x14ac:dyDescent="0.25">
      <c r="A36" s="78" t="s">
        <v>62</v>
      </c>
      <c r="B36" s="22" t="s">
        <v>111</v>
      </c>
      <c r="C36" s="17"/>
      <c r="D36" s="17"/>
      <c r="E36" s="80">
        <f>+E34</f>
        <v>58327</v>
      </c>
      <c r="F36" s="24"/>
      <c r="G36" s="80">
        <f>+G34</f>
        <v>0</v>
      </c>
      <c r="H36" s="24"/>
      <c r="I36" s="80">
        <f>+I34</f>
        <v>58327</v>
      </c>
      <c r="J36" s="24"/>
      <c r="K36" s="80">
        <f>+K34</f>
        <v>0</v>
      </c>
    </row>
    <row r="37" spans="1:11" s="22" customFormat="1" ht="9" customHeight="1" x14ac:dyDescent="0.25">
      <c r="A37" s="78"/>
      <c r="B37" s="66"/>
      <c r="C37" s="67"/>
      <c r="D37" s="67"/>
      <c r="E37" s="64"/>
      <c r="F37" s="64"/>
      <c r="G37" s="64"/>
      <c r="H37" s="64"/>
      <c r="I37" s="64"/>
      <c r="J37" s="64"/>
      <c r="K37" s="64"/>
    </row>
    <row r="38" spans="1:11" ht="17.100000000000001" customHeight="1" thickBot="1" x14ac:dyDescent="0.3">
      <c r="A38" s="78" t="s">
        <v>63</v>
      </c>
      <c r="B38" s="22" t="s">
        <v>112</v>
      </c>
      <c r="C38" s="109"/>
      <c r="D38" s="109"/>
      <c r="E38" s="65">
        <f>E36+E27</f>
        <v>1258424</v>
      </c>
      <c r="F38" s="24"/>
      <c r="G38" s="65">
        <f>G36+G27</f>
        <v>1380609</v>
      </c>
      <c r="H38" s="24"/>
      <c r="I38" s="65">
        <f>I36+I27</f>
        <v>1152072</v>
      </c>
      <c r="J38" s="24"/>
      <c r="K38" s="65">
        <f>K36+K27</f>
        <v>1269504</v>
      </c>
    </row>
    <row r="39" spans="1:11" ht="9" customHeight="1" thickTop="1" x14ac:dyDescent="0.25"/>
    <row r="40" spans="1:11" ht="17.100000000000001" customHeight="1" x14ac:dyDescent="0.25">
      <c r="A40" s="78" t="s">
        <v>53</v>
      </c>
      <c r="B40" s="22" t="s">
        <v>64</v>
      </c>
      <c r="C40" s="109"/>
      <c r="D40" s="109"/>
    </row>
    <row r="41" spans="1:11" ht="17.100000000000001" customHeight="1" x14ac:dyDescent="0.25">
      <c r="A41" s="78" t="s">
        <v>65</v>
      </c>
      <c r="B41" s="6" t="s">
        <v>66</v>
      </c>
      <c r="C41" s="109"/>
      <c r="D41" s="109"/>
      <c r="E41" s="21">
        <f>E27</f>
        <v>1200097</v>
      </c>
      <c r="F41" s="21"/>
      <c r="G41" s="21">
        <f>G27</f>
        <v>1380609</v>
      </c>
      <c r="H41" s="21"/>
      <c r="I41" s="21">
        <f>I27</f>
        <v>1093745</v>
      </c>
      <c r="J41" s="21"/>
      <c r="K41" s="21">
        <f>K27</f>
        <v>1269504</v>
      </c>
    </row>
    <row r="42" spans="1:11" ht="17.100000000000001" customHeight="1" x14ac:dyDescent="0.25">
      <c r="A42" s="78" t="s">
        <v>67</v>
      </c>
      <c r="B42" s="6" t="s">
        <v>68</v>
      </c>
      <c r="C42" s="109"/>
      <c r="D42" s="109"/>
      <c r="E42" s="43">
        <v>0</v>
      </c>
      <c r="G42" s="43">
        <v>0</v>
      </c>
      <c r="I42" s="43">
        <v>0</v>
      </c>
      <c r="K42" s="43">
        <v>0</v>
      </c>
    </row>
    <row r="43" spans="1:11" ht="15.75" thickBot="1" x14ac:dyDescent="0.3">
      <c r="B43" s="78"/>
      <c r="C43" s="109"/>
      <c r="D43" s="109"/>
      <c r="E43" s="25">
        <f>SUM(E41:E42)</f>
        <v>1200097</v>
      </c>
      <c r="F43" s="22"/>
      <c r="G43" s="25">
        <f>SUM(G41:G42)</f>
        <v>1380609</v>
      </c>
      <c r="H43" s="22"/>
      <c r="I43" s="25">
        <f>SUM(I41:I42)</f>
        <v>1093745</v>
      </c>
      <c r="J43" s="22"/>
      <c r="K43" s="25">
        <f>SUM(K41:K42)</f>
        <v>1269504</v>
      </c>
    </row>
    <row r="44" spans="1:11" ht="9" customHeight="1" thickTop="1" x14ac:dyDescent="0.25">
      <c r="B44" s="78"/>
      <c r="C44" s="109"/>
      <c r="D44" s="109"/>
      <c r="E44" s="26"/>
      <c r="F44" s="22"/>
      <c r="G44" s="26"/>
      <c r="H44" s="22"/>
      <c r="I44" s="22"/>
      <c r="J44" s="22"/>
      <c r="K44" s="22"/>
    </row>
    <row r="45" spans="1:11" ht="17.100000000000001" customHeight="1" x14ac:dyDescent="0.25">
      <c r="A45" s="78" t="s">
        <v>63</v>
      </c>
      <c r="B45" s="22" t="s">
        <v>69</v>
      </c>
      <c r="C45" s="109"/>
      <c r="D45" s="109"/>
      <c r="E45" s="26"/>
      <c r="F45" s="22"/>
      <c r="G45" s="26"/>
      <c r="H45" s="22"/>
      <c r="I45" s="22"/>
      <c r="J45" s="22"/>
      <c r="K45" s="22"/>
    </row>
    <row r="46" spans="1:11" ht="17.100000000000001" customHeight="1" x14ac:dyDescent="0.25">
      <c r="A46" s="78" t="s">
        <v>70</v>
      </c>
      <c r="B46" s="6" t="s">
        <v>66</v>
      </c>
      <c r="C46" s="109"/>
      <c r="D46" s="109"/>
      <c r="E46" s="21">
        <f>E38</f>
        <v>1258424</v>
      </c>
      <c r="F46" s="21"/>
      <c r="G46" s="21">
        <f>G38</f>
        <v>1380609</v>
      </c>
      <c r="H46" s="21"/>
      <c r="I46" s="21">
        <f>I38</f>
        <v>1152072</v>
      </c>
      <c r="J46" s="21"/>
      <c r="K46" s="21">
        <f>K38</f>
        <v>1269504</v>
      </c>
    </row>
    <row r="47" spans="1:11" ht="17.100000000000001" customHeight="1" x14ac:dyDescent="0.25">
      <c r="A47" s="78" t="s">
        <v>71</v>
      </c>
      <c r="B47" s="6" t="s">
        <v>68</v>
      </c>
      <c r="C47" s="109"/>
      <c r="D47" s="109"/>
      <c r="E47" s="43">
        <v>0</v>
      </c>
      <c r="G47" s="43">
        <v>0</v>
      </c>
      <c r="I47" s="43">
        <v>0</v>
      </c>
      <c r="K47" s="43">
        <v>0</v>
      </c>
    </row>
    <row r="48" spans="1:11" ht="17.100000000000001" customHeight="1" thickBot="1" x14ac:dyDescent="0.3">
      <c r="B48" s="78"/>
      <c r="C48" s="109"/>
      <c r="D48" s="109"/>
      <c r="E48" s="25">
        <f>SUM(E46:E47)</f>
        <v>1258424</v>
      </c>
      <c r="G48" s="25">
        <f>SUM(G46:G47)</f>
        <v>1380609</v>
      </c>
      <c r="I48" s="25">
        <f>SUM(I46:I47)</f>
        <v>1152072</v>
      </c>
      <c r="K48" s="25">
        <f>SUM(K46:K47)</f>
        <v>1269504</v>
      </c>
    </row>
    <row r="49" spans="1:11" ht="9" customHeight="1" thickTop="1" x14ac:dyDescent="0.25">
      <c r="B49" s="78"/>
      <c r="C49" s="109"/>
      <c r="D49" s="109"/>
      <c r="E49" s="26"/>
      <c r="F49" s="22"/>
      <c r="G49" s="26"/>
      <c r="I49" s="22"/>
      <c r="J49" s="22"/>
      <c r="K49" s="22"/>
    </row>
    <row r="50" spans="1:11" ht="17.100000000000001" customHeight="1" x14ac:dyDescent="0.25">
      <c r="B50" s="22" t="s">
        <v>135</v>
      </c>
      <c r="C50" s="109"/>
      <c r="D50" s="109"/>
      <c r="E50" s="26"/>
      <c r="F50" s="22"/>
      <c r="G50" s="26"/>
      <c r="I50" s="22"/>
      <c r="J50" s="22"/>
      <c r="K50" s="22"/>
    </row>
    <row r="51" spans="1:11" ht="17.100000000000001" customHeight="1" thickBot="1" x14ac:dyDescent="0.3">
      <c r="A51" s="78" t="s">
        <v>72</v>
      </c>
      <c r="B51" s="18" t="s">
        <v>134</v>
      </c>
      <c r="C51" s="109"/>
      <c r="D51" s="109"/>
      <c r="E51" s="45">
        <v>0.56999999999999995</v>
      </c>
      <c r="F51" s="22"/>
      <c r="G51" s="45">
        <v>0.65</v>
      </c>
      <c r="H51" s="28"/>
      <c r="I51" s="45">
        <v>0.52</v>
      </c>
      <c r="J51" s="28"/>
      <c r="K51" s="45">
        <v>0.6</v>
      </c>
    </row>
    <row r="52" spans="1:11" ht="15.75" thickTop="1" x14ac:dyDescent="0.25"/>
    <row r="53" spans="1:11" ht="17.100000000000001" customHeight="1" x14ac:dyDescent="0.3">
      <c r="B53" s="47" t="s">
        <v>0</v>
      </c>
      <c r="C53" s="109"/>
      <c r="D53" s="109"/>
      <c r="E53" s="19"/>
      <c r="F53" s="19"/>
      <c r="G53" s="19"/>
      <c r="H53" s="19"/>
      <c r="I53" s="19"/>
      <c r="J53" s="19"/>
      <c r="K53" s="19"/>
    </row>
    <row r="54" spans="1:11" ht="17.100000000000001" customHeight="1" x14ac:dyDescent="0.25">
      <c r="B54" s="61" t="s">
        <v>39</v>
      </c>
      <c r="C54" s="7"/>
      <c r="D54" s="7"/>
      <c r="E54" s="110"/>
      <c r="F54" s="110"/>
      <c r="G54" s="110"/>
      <c r="H54" s="110"/>
      <c r="I54" s="110"/>
      <c r="J54" s="110"/>
      <c r="K54" s="110"/>
    </row>
    <row r="55" spans="1:11" x14ac:dyDescent="0.25">
      <c r="B55" s="78"/>
      <c r="C55" s="7"/>
      <c r="D55" s="7"/>
      <c r="E55" s="110"/>
      <c r="F55" s="110"/>
      <c r="G55" s="110"/>
      <c r="H55" s="110"/>
      <c r="I55" s="110"/>
      <c r="J55" s="110"/>
      <c r="K55" s="110"/>
    </row>
    <row r="56" spans="1:11" ht="17.100000000000001" customHeight="1" x14ac:dyDescent="0.25">
      <c r="C56" s="6"/>
      <c r="D56" s="6"/>
      <c r="E56" s="149" t="s">
        <v>2</v>
      </c>
      <c r="F56" s="149"/>
      <c r="G56" s="149"/>
      <c r="I56" s="149" t="s">
        <v>3</v>
      </c>
      <c r="J56" s="149"/>
      <c r="K56" s="149"/>
    </row>
    <row r="57" spans="1:11" ht="17.100000000000001" customHeight="1" x14ac:dyDescent="0.25">
      <c r="C57" s="7"/>
      <c r="D57" s="7"/>
      <c r="E57" s="149" t="s">
        <v>4</v>
      </c>
      <c r="F57" s="149"/>
      <c r="G57" s="149"/>
      <c r="H57" s="110"/>
      <c r="I57" s="149" t="s">
        <v>4</v>
      </c>
      <c r="J57" s="149"/>
      <c r="K57" s="149"/>
    </row>
    <row r="58" spans="1:11" ht="17.100000000000001" customHeight="1" x14ac:dyDescent="0.25">
      <c r="C58" s="7"/>
      <c r="D58" s="7"/>
      <c r="E58" s="148" t="s">
        <v>148</v>
      </c>
      <c r="F58" s="148"/>
      <c r="G58" s="148"/>
      <c r="H58" s="110"/>
      <c r="I58" s="148" t="s">
        <v>148</v>
      </c>
      <c r="J58" s="148"/>
      <c r="K58" s="148"/>
    </row>
    <row r="59" spans="1:11" ht="17.100000000000001" customHeight="1" x14ac:dyDescent="0.25">
      <c r="C59" s="7"/>
      <c r="D59" s="7"/>
      <c r="E59" s="147" t="s">
        <v>147</v>
      </c>
      <c r="F59" s="148"/>
      <c r="G59" s="148"/>
      <c r="H59" s="110"/>
      <c r="I59" s="147" t="s">
        <v>147</v>
      </c>
      <c r="J59" s="148"/>
      <c r="K59" s="148"/>
    </row>
    <row r="60" spans="1:11" ht="17.100000000000001" customHeight="1" x14ac:dyDescent="0.25">
      <c r="C60" s="109" t="s">
        <v>7</v>
      </c>
      <c r="D60" s="109"/>
      <c r="E60" s="3">
        <v>2023</v>
      </c>
      <c r="F60" s="3"/>
      <c r="G60" s="3">
        <v>2022</v>
      </c>
      <c r="H60" s="3"/>
      <c r="I60" s="3">
        <v>2023</v>
      </c>
      <c r="J60" s="3"/>
      <c r="K60" s="3">
        <v>2022</v>
      </c>
    </row>
    <row r="61" spans="1:11" ht="17.100000000000001" customHeight="1" x14ac:dyDescent="0.25">
      <c r="B61" s="18"/>
      <c r="C61" s="109"/>
      <c r="D61" s="109"/>
      <c r="E61" s="146" t="s">
        <v>8</v>
      </c>
      <c r="F61" s="146"/>
      <c r="G61" s="146"/>
      <c r="H61" s="146"/>
      <c r="I61" s="146"/>
      <c r="J61" s="146"/>
      <c r="K61" s="146"/>
    </row>
    <row r="62" spans="1:11" ht="17.100000000000001" customHeight="1" x14ac:dyDescent="0.25">
      <c r="B62" s="20" t="s">
        <v>41</v>
      </c>
      <c r="C62" s="109"/>
      <c r="D62" s="109"/>
      <c r="E62" s="109"/>
      <c r="F62" s="109"/>
      <c r="G62" s="109"/>
      <c r="H62" s="109"/>
      <c r="I62" s="109"/>
      <c r="J62" s="109"/>
      <c r="K62" s="109"/>
    </row>
    <row r="63" spans="1:11" ht="17.100000000000001" customHeight="1" x14ac:dyDescent="0.25">
      <c r="B63" s="40" t="s">
        <v>133</v>
      </c>
      <c r="C63" s="109"/>
      <c r="D63" s="109"/>
      <c r="E63" s="21">
        <v>11150519</v>
      </c>
      <c r="F63" s="21"/>
      <c r="G63" s="21">
        <v>8902329</v>
      </c>
      <c r="H63" s="21"/>
      <c r="I63" s="21">
        <v>10503495</v>
      </c>
      <c r="J63" s="21"/>
      <c r="K63" s="21">
        <v>8402538</v>
      </c>
    </row>
    <row r="64" spans="1:11" ht="17.100000000000001" customHeight="1" x14ac:dyDescent="0.25">
      <c r="B64" s="40" t="s">
        <v>131</v>
      </c>
      <c r="C64" s="109"/>
      <c r="D64" s="109"/>
      <c r="E64" s="21">
        <v>472317</v>
      </c>
      <c r="F64" s="21"/>
      <c r="G64" s="21">
        <v>333645</v>
      </c>
      <c r="H64" s="21"/>
      <c r="I64" s="21">
        <v>409489</v>
      </c>
      <c r="J64" s="21"/>
      <c r="K64" s="21">
        <v>290840</v>
      </c>
    </row>
    <row r="65" spans="2:11" ht="17.100000000000001" customHeight="1" x14ac:dyDescent="0.25">
      <c r="B65" s="6" t="s">
        <v>42</v>
      </c>
      <c r="C65" s="109">
        <v>3</v>
      </c>
      <c r="D65" s="109"/>
      <c r="E65" s="21">
        <v>48384</v>
      </c>
      <c r="F65" s="21"/>
      <c r="G65" s="21">
        <v>36586</v>
      </c>
      <c r="H65" s="21"/>
      <c r="I65" s="21">
        <v>255664</v>
      </c>
      <c r="J65" s="21"/>
      <c r="K65" s="21">
        <v>184349</v>
      </c>
    </row>
    <row r="66" spans="2:11" ht="17.100000000000001" customHeight="1" x14ac:dyDescent="0.25">
      <c r="B66" s="22" t="s">
        <v>44</v>
      </c>
      <c r="C66" s="109">
        <v>8</v>
      </c>
      <c r="D66" s="109"/>
      <c r="E66" s="23">
        <f>SUM(E63:E65)</f>
        <v>11671220</v>
      </c>
      <c r="F66" s="24"/>
      <c r="G66" s="23">
        <f>SUM(G63:G65)</f>
        <v>9272560</v>
      </c>
      <c r="H66" s="24"/>
      <c r="I66" s="23">
        <f>SUM(I63:I65)</f>
        <v>11168648</v>
      </c>
      <c r="J66" s="24"/>
      <c r="K66" s="23">
        <f>SUM(K63:K65)</f>
        <v>8877727</v>
      </c>
    </row>
    <row r="67" spans="2:11" ht="9" customHeight="1" x14ac:dyDescent="0.25">
      <c r="B67" s="78"/>
      <c r="C67" s="109"/>
      <c r="D67" s="109"/>
      <c r="E67" s="24"/>
      <c r="F67" s="24"/>
      <c r="G67" s="24"/>
      <c r="H67" s="24"/>
      <c r="I67" s="24"/>
      <c r="J67" s="24"/>
      <c r="K67" s="24"/>
    </row>
    <row r="68" spans="2:11" ht="17.100000000000001" customHeight="1" x14ac:dyDescent="0.25">
      <c r="B68" s="10" t="s">
        <v>45</v>
      </c>
      <c r="C68" s="109"/>
      <c r="D68" s="109"/>
      <c r="E68" s="24"/>
      <c r="F68" s="24"/>
      <c r="G68" s="24"/>
      <c r="H68" s="24"/>
      <c r="I68" s="24"/>
      <c r="J68" s="24"/>
      <c r="K68" s="24"/>
    </row>
    <row r="69" spans="2:11" ht="17.100000000000001" customHeight="1" x14ac:dyDescent="0.25">
      <c r="B69" s="6" t="s">
        <v>46</v>
      </c>
      <c r="C69" s="109">
        <v>3</v>
      </c>
      <c r="D69" s="109"/>
      <c r="E69" s="21">
        <v>4814931</v>
      </c>
      <c r="F69" s="21"/>
      <c r="G69" s="21">
        <v>3909140</v>
      </c>
      <c r="H69" s="21"/>
      <c r="I69" s="21">
        <v>4756921</v>
      </c>
      <c r="J69" s="21"/>
      <c r="K69" s="21">
        <v>3903235</v>
      </c>
    </row>
    <row r="70" spans="2:11" ht="17.100000000000001" customHeight="1" x14ac:dyDescent="0.25">
      <c r="B70" s="22" t="s">
        <v>47</v>
      </c>
      <c r="C70" s="109"/>
      <c r="D70" s="109"/>
      <c r="E70" s="23">
        <f>SUM(E69:E69)</f>
        <v>4814931</v>
      </c>
      <c r="F70" s="24"/>
      <c r="G70" s="23">
        <f>SUM(G69:G69)</f>
        <v>3909140</v>
      </c>
      <c r="H70" s="24"/>
      <c r="I70" s="23">
        <f>SUM(I69:I69)</f>
        <v>4756921</v>
      </c>
      <c r="J70" s="24"/>
      <c r="K70" s="23">
        <f>SUM(K69:K69)</f>
        <v>3903235</v>
      </c>
    </row>
    <row r="71" spans="2:11" ht="9" customHeight="1" x14ac:dyDescent="0.25">
      <c r="C71" s="109"/>
      <c r="D71" s="109"/>
      <c r="E71" s="21"/>
      <c r="F71" s="21"/>
      <c r="G71" s="21"/>
      <c r="H71" s="21"/>
      <c r="I71" s="21"/>
      <c r="J71" s="21"/>
      <c r="K71" s="21"/>
    </row>
    <row r="72" spans="2:11" x14ac:dyDescent="0.25">
      <c r="B72" s="22" t="s">
        <v>48</v>
      </c>
      <c r="C72" s="109"/>
      <c r="D72" s="109"/>
      <c r="E72" s="24">
        <f>E66-E70</f>
        <v>6856289</v>
      </c>
      <c r="F72" s="24"/>
      <c r="G72" s="24">
        <f>G66-G70</f>
        <v>5363420</v>
      </c>
      <c r="H72" s="24"/>
      <c r="I72" s="24">
        <f>I66-I70</f>
        <v>6411727</v>
      </c>
      <c r="J72" s="24"/>
      <c r="K72" s="24">
        <f>K66-K70</f>
        <v>4974492</v>
      </c>
    </row>
    <row r="73" spans="2:11" ht="17.25" customHeight="1" x14ac:dyDescent="0.25">
      <c r="B73" s="1" t="s">
        <v>173</v>
      </c>
      <c r="C73" s="109"/>
      <c r="D73" s="109"/>
      <c r="E73" s="15"/>
      <c r="F73" s="21"/>
      <c r="G73" s="15"/>
      <c r="H73" s="21"/>
      <c r="I73" s="15"/>
      <c r="J73" s="21"/>
      <c r="K73" s="15"/>
    </row>
    <row r="74" spans="2:11" ht="17.25" customHeight="1" x14ac:dyDescent="0.25">
      <c r="B74" s="1" t="s">
        <v>174</v>
      </c>
      <c r="C74" s="109"/>
      <c r="D74" s="109"/>
      <c r="E74" s="15">
        <v>-294673</v>
      </c>
      <c r="F74" s="21"/>
      <c r="G74" s="15">
        <v>64111</v>
      </c>
      <c r="H74" s="21"/>
      <c r="I74" s="15">
        <v>-278661</v>
      </c>
      <c r="J74" s="21"/>
      <c r="K74" s="15">
        <v>53339</v>
      </c>
    </row>
    <row r="75" spans="2:11" ht="17.25" customHeight="1" x14ac:dyDescent="0.25">
      <c r="B75" s="18" t="s">
        <v>50</v>
      </c>
      <c r="C75" s="109">
        <v>3</v>
      </c>
      <c r="D75" s="109"/>
      <c r="E75" s="15">
        <v>-1756415</v>
      </c>
      <c r="F75" s="21"/>
      <c r="G75" s="15">
        <v>-1266238</v>
      </c>
      <c r="H75" s="21"/>
      <c r="I75" s="15">
        <v>-1756415</v>
      </c>
      <c r="J75" s="21"/>
      <c r="K75" s="15">
        <f>+G75</f>
        <v>-1266238</v>
      </c>
    </row>
    <row r="76" spans="2:11" ht="17.100000000000001" customHeight="1" x14ac:dyDescent="0.25">
      <c r="B76" s="18" t="s">
        <v>129</v>
      </c>
      <c r="C76" s="109"/>
      <c r="D76" s="109"/>
      <c r="E76" s="21">
        <v>-1970708</v>
      </c>
      <c r="F76" s="21"/>
      <c r="G76" s="21">
        <v>-693545</v>
      </c>
      <c r="H76" s="21"/>
      <c r="I76" s="21">
        <v>-1789975</v>
      </c>
      <c r="J76" s="21"/>
      <c r="K76" s="21">
        <v>-511464</v>
      </c>
    </row>
    <row r="77" spans="2:11" ht="17.100000000000001" customHeight="1" x14ac:dyDescent="0.25">
      <c r="B77" s="22" t="s">
        <v>104</v>
      </c>
      <c r="C77" s="109"/>
      <c r="D77" s="109"/>
      <c r="E77" s="41">
        <f>SUM(E72:E76)</f>
        <v>2834493</v>
      </c>
      <c r="F77" s="24"/>
      <c r="G77" s="41">
        <f>SUM(G72:G76)</f>
        <v>3467748</v>
      </c>
      <c r="H77" s="24"/>
      <c r="I77" s="41">
        <f>SUM(I72:I76)</f>
        <v>2586676</v>
      </c>
      <c r="J77" s="24"/>
      <c r="K77" s="41">
        <f>SUM(K72:K76)</f>
        <v>3250129</v>
      </c>
    </row>
    <row r="78" spans="2:11" ht="17.100000000000001" customHeight="1" x14ac:dyDescent="0.25">
      <c r="B78" s="18" t="s">
        <v>105</v>
      </c>
      <c r="C78" s="109"/>
      <c r="D78" s="109"/>
      <c r="E78" s="16">
        <v>-564317</v>
      </c>
      <c r="F78" s="21"/>
      <c r="G78" s="16">
        <v>-711575</v>
      </c>
      <c r="H78" s="21"/>
      <c r="I78" s="21">
        <v>-514410</v>
      </c>
      <c r="J78" s="21"/>
      <c r="K78" s="21">
        <v>-667936</v>
      </c>
    </row>
    <row r="79" spans="2:11" ht="17.100000000000001" customHeight="1" x14ac:dyDescent="0.25">
      <c r="B79" s="22" t="s">
        <v>54</v>
      </c>
      <c r="C79" s="109"/>
      <c r="D79" s="109"/>
      <c r="E79" s="23">
        <f>E77+E78</f>
        <v>2270176</v>
      </c>
      <c r="F79" s="24"/>
      <c r="G79" s="23">
        <f>G77+G78</f>
        <v>2756173</v>
      </c>
      <c r="H79" s="24"/>
      <c r="I79" s="23">
        <f>I77+I78</f>
        <v>2072266</v>
      </c>
      <c r="J79" s="24"/>
      <c r="K79" s="23">
        <f>K77+K78</f>
        <v>2582193</v>
      </c>
    </row>
    <row r="80" spans="2:11" ht="9" customHeight="1" x14ac:dyDescent="0.25"/>
    <row r="81" spans="2:11" ht="17.100000000000001" customHeight="1" x14ac:dyDescent="0.25">
      <c r="B81" s="78" t="s">
        <v>56</v>
      </c>
      <c r="C81" s="109"/>
      <c r="D81" s="109"/>
      <c r="E81" s="26"/>
      <c r="F81" s="22"/>
      <c r="G81" s="26"/>
      <c r="H81" s="22"/>
      <c r="I81" s="26"/>
      <c r="J81" s="22"/>
      <c r="K81" s="26"/>
    </row>
    <row r="82" spans="2:11" ht="17.100000000000001" customHeight="1" x14ac:dyDescent="0.25">
      <c r="B82" s="10" t="s">
        <v>58</v>
      </c>
      <c r="C82" s="109"/>
      <c r="D82" s="109"/>
      <c r="E82" s="27"/>
      <c r="G82" s="27"/>
      <c r="I82" s="27"/>
      <c r="K82" s="27"/>
    </row>
    <row r="83" spans="2:11" ht="17.25" customHeight="1" x14ac:dyDescent="0.25">
      <c r="B83" s="18" t="s">
        <v>194</v>
      </c>
      <c r="C83" s="109"/>
      <c r="D83" s="109"/>
      <c r="E83" s="79">
        <v>49565</v>
      </c>
      <c r="F83" s="21"/>
      <c r="G83" s="79">
        <v>0</v>
      </c>
      <c r="H83" s="21"/>
      <c r="I83" s="79">
        <v>49565</v>
      </c>
      <c r="J83" s="21"/>
      <c r="K83" s="79">
        <v>0</v>
      </c>
    </row>
    <row r="84" spans="2:11" ht="17.25" customHeight="1" x14ac:dyDescent="0.25">
      <c r="B84" s="9" t="s">
        <v>193</v>
      </c>
      <c r="C84" s="109"/>
      <c r="D84" s="109"/>
      <c r="F84" s="21"/>
      <c r="H84" s="21"/>
      <c r="J84" s="21"/>
    </row>
    <row r="85" spans="2:11" ht="17.25" customHeight="1" x14ac:dyDescent="0.25">
      <c r="B85" s="1" t="s">
        <v>192</v>
      </c>
      <c r="C85" s="142"/>
      <c r="D85" s="142"/>
      <c r="E85" s="43">
        <v>-9913</v>
      </c>
      <c r="F85" s="21"/>
      <c r="G85" s="43">
        <v>0</v>
      </c>
      <c r="H85" s="21"/>
      <c r="I85" s="43">
        <v>-9913</v>
      </c>
      <c r="J85" s="21"/>
      <c r="K85" s="43">
        <v>0</v>
      </c>
    </row>
    <row r="86" spans="2:11" ht="17.100000000000001" customHeight="1" x14ac:dyDescent="0.25">
      <c r="B86" s="78" t="s">
        <v>61</v>
      </c>
      <c r="C86" s="109"/>
      <c r="D86" s="109"/>
      <c r="E86" s="80">
        <f>SUM(E83:E85)</f>
        <v>39652</v>
      </c>
      <c r="F86" s="24"/>
      <c r="G86" s="80">
        <f>SUM(G83:G85)</f>
        <v>0</v>
      </c>
      <c r="H86" s="24"/>
      <c r="I86" s="80">
        <f>SUM(I83:I85)</f>
        <v>39652</v>
      </c>
      <c r="J86" s="24"/>
      <c r="K86" s="80">
        <f>SUM(K83:K85)</f>
        <v>0</v>
      </c>
    </row>
    <row r="87" spans="2:11" ht="9" customHeight="1" x14ac:dyDescent="0.25">
      <c r="B87" s="62"/>
      <c r="C87" s="63"/>
      <c r="D87" s="63"/>
      <c r="E87" s="64"/>
      <c r="F87" s="64"/>
      <c r="G87" s="64"/>
      <c r="H87" s="64"/>
      <c r="I87" s="64"/>
      <c r="J87" s="64"/>
      <c r="K87" s="64"/>
    </row>
    <row r="88" spans="2:11" ht="17.100000000000001" customHeight="1" x14ac:dyDescent="0.25">
      <c r="B88" s="22" t="s">
        <v>111</v>
      </c>
      <c r="C88" s="17"/>
      <c r="D88" s="17"/>
      <c r="E88" s="80">
        <f>+E86</f>
        <v>39652</v>
      </c>
      <c r="F88" s="24"/>
      <c r="G88" s="80">
        <f>+G86</f>
        <v>0</v>
      </c>
      <c r="H88" s="24"/>
      <c r="I88" s="80">
        <f>+I86</f>
        <v>39652</v>
      </c>
      <c r="J88" s="24"/>
      <c r="K88" s="80">
        <f>+K86</f>
        <v>0</v>
      </c>
    </row>
    <row r="89" spans="2:11" ht="9" customHeight="1" x14ac:dyDescent="0.25">
      <c r="B89" s="66"/>
      <c r="C89" s="67"/>
      <c r="D89" s="67"/>
      <c r="E89" s="64"/>
      <c r="F89" s="64"/>
      <c r="G89" s="64"/>
      <c r="H89" s="64"/>
      <c r="I89" s="64"/>
      <c r="J89" s="64"/>
      <c r="K89" s="64"/>
    </row>
    <row r="90" spans="2:11" ht="17.100000000000001" customHeight="1" thickBot="1" x14ac:dyDescent="0.3">
      <c r="B90" s="22" t="s">
        <v>112</v>
      </c>
      <c r="C90" s="109"/>
      <c r="D90" s="109"/>
      <c r="E90" s="65">
        <f>E88+E79</f>
        <v>2309828</v>
      </c>
      <c r="F90" s="24"/>
      <c r="G90" s="65">
        <f>G88+G79</f>
        <v>2756173</v>
      </c>
      <c r="H90" s="24"/>
      <c r="I90" s="65">
        <f>I88+I79</f>
        <v>2111918</v>
      </c>
      <c r="J90" s="24"/>
      <c r="K90" s="65">
        <f>K88+K79</f>
        <v>2582193</v>
      </c>
    </row>
    <row r="91" spans="2:11" ht="9" customHeight="1" thickTop="1" x14ac:dyDescent="0.25"/>
    <row r="92" spans="2:11" ht="17.100000000000001" customHeight="1" x14ac:dyDescent="0.25">
      <c r="B92" s="22" t="s">
        <v>64</v>
      </c>
      <c r="C92" s="109"/>
      <c r="D92" s="109"/>
    </row>
    <row r="93" spans="2:11" ht="17.100000000000001" customHeight="1" x14ac:dyDescent="0.25">
      <c r="B93" s="6" t="s">
        <v>66</v>
      </c>
      <c r="C93" s="109"/>
      <c r="D93" s="109"/>
      <c r="E93" s="21">
        <f>E79</f>
        <v>2270176</v>
      </c>
      <c r="F93" s="21"/>
      <c r="G93" s="21">
        <f>G79</f>
        <v>2756173</v>
      </c>
      <c r="H93" s="21"/>
      <c r="I93" s="21">
        <f>I79</f>
        <v>2072266</v>
      </c>
      <c r="J93" s="21"/>
      <c r="K93" s="21">
        <f>K79</f>
        <v>2582193</v>
      </c>
    </row>
    <row r="94" spans="2:11" ht="17.100000000000001" customHeight="1" x14ac:dyDescent="0.25">
      <c r="B94" s="6" t="s">
        <v>68</v>
      </c>
      <c r="C94" s="109"/>
      <c r="D94" s="109"/>
      <c r="E94" s="43">
        <v>0</v>
      </c>
      <c r="G94" s="43">
        <v>0</v>
      </c>
      <c r="I94" s="43">
        <v>0</v>
      </c>
      <c r="K94" s="43">
        <v>0</v>
      </c>
    </row>
    <row r="95" spans="2:11" ht="17.100000000000001" customHeight="1" thickBot="1" x14ac:dyDescent="0.3">
      <c r="B95" s="78"/>
      <c r="C95" s="109"/>
      <c r="D95" s="109"/>
      <c r="E95" s="25">
        <f>SUM(E93:E94)</f>
        <v>2270176</v>
      </c>
      <c r="F95" s="22"/>
      <c r="G95" s="25">
        <f>SUM(G93:G94)</f>
        <v>2756173</v>
      </c>
      <c r="H95" s="22"/>
      <c r="I95" s="25">
        <f>SUM(I93:I94)</f>
        <v>2072266</v>
      </c>
      <c r="J95" s="22"/>
      <c r="K95" s="25">
        <f>SUM(K93:K94)</f>
        <v>2582193</v>
      </c>
    </row>
    <row r="96" spans="2:11" ht="9" customHeight="1" thickTop="1" x14ac:dyDescent="0.25">
      <c r="B96" s="78"/>
      <c r="C96" s="109"/>
      <c r="D96" s="109"/>
      <c r="E96" s="26"/>
      <c r="F96" s="22"/>
      <c r="G96" s="26"/>
      <c r="H96" s="22"/>
      <c r="I96" s="22"/>
      <c r="J96" s="22"/>
      <c r="K96" s="22"/>
    </row>
    <row r="97" spans="2:11" ht="17.100000000000001" customHeight="1" x14ac:dyDescent="0.25">
      <c r="B97" s="22" t="s">
        <v>69</v>
      </c>
      <c r="C97" s="109"/>
      <c r="D97" s="109"/>
      <c r="E97" s="26"/>
      <c r="F97" s="22"/>
      <c r="G97" s="26"/>
      <c r="H97" s="22"/>
      <c r="I97" s="22"/>
      <c r="J97" s="22"/>
      <c r="K97" s="22"/>
    </row>
    <row r="98" spans="2:11" ht="17.100000000000001" customHeight="1" x14ac:dyDescent="0.25">
      <c r="B98" s="6" t="s">
        <v>66</v>
      </c>
      <c r="C98" s="109"/>
      <c r="D98" s="109"/>
      <c r="E98" s="21">
        <f>E90</f>
        <v>2309828</v>
      </c>
      <c r="F98" s="21"/>
      <c r="G98" s="21">
        <f>G90</f>
        <v>2756173</v>
      </c>
      <c r="H98" s="21"/>
      <c r="I98" s="21">
        <f>I90</f>
        <v>2111918</v>
      </c>
      <c r="J98" s="21"/>
      <c r="K98" s="21">
        <f>K90</f>
        <v>2582193</v>
      </c>
    </row>
    <row r="99" spans="2:11" ht="17.100000000000001" customHeight="1" x14ac:dyDescent="0.25">
      <c r="B99" s="6" t="s">
        <v>68</v>
      </c>
      <c r="C99" s="109"/>
      <c r="D99" s="109"/>
      <c r="E99" s="43">
        <v>0</v>
      </c>
      <c r="G99" s="43">
        <v>0</v>
      </c>
      <c r="I99" s="43">
        <v>0</v>
      </c>
      <c r="K99" s="43">
        <v>0</v>
      </c>
    </row>
    <row r="100" spans="2:11" ht="17.100000000000001" customHeight="1" thickBot="1" x14ac:dyDescent="0.3">
      <c r="B100" s="78"/>
      <c r="C100" s="109"/>
      <c r="D100" s="109"/>
      <c r="E100" s="25">
        <f>SUM(E98:E99)</f>
        <v>2309828</v>
      </c>
      <c r="G100" s="25">
        <f>SUM(G98:G99)</f>
        <v>2756173</v>
      </c>
      <c r="I100" s="25">
        <f>SUM(I98:I99)</f>
        <v>2111918</v>
      </c>
      <c r="K100" s="25">
        <f>SUM(K98:K99)</f>
        <v>2582193</v>
      </c>
    </row>
    <row r="101" spans="2:11" ht="9" customHeight="1" thickTop="1" x14ac:dyDescent="0.25">
      <c r="B101" s="78"/>
      <c r="C101" s="109"/>
      <c r="D101" s="109"/>
      <c r="E101" s="26"/>
      <c r="F101" s="22"/>
      <c r="G101" s="26"/>
      <c r="I101" s="22"/>
      <c r="J101" s="22"/>
      <c r="K101" s="22"/>
    </row>
    <row r="102" spans="2:11" ht="17.100000000000001" customHeight="1" x14ac:dyDescent="0.25">
      <c r="B102" s="22" t="s">
        <v>135</v>
      </c>
      <c r="C102" s="109"/>
      <c r="D102" s="109"/>
      <c r="E102" s="26"/>
      <c r="F102" s="22"/>
      <c r="G102" s="26"/>
      <c r="I102" s="22"/>
      <c r="J102" s="22"/>
      <c r="K102" s="22"/>
    </row>
    <row r="103" spans="2:11" ht="17.100000000000001" customHeight="1" thickBot="1" x14ac:dyDescent="0.3">
      <c r="B103" s="18" t="s">
        <v>134</v>
      </c>
      <c r="C103" s="109"/>
      <c r="D103" s="109"/>
      <c r="E103" s="45">
        <v>1.07</v>
      </c>
      <c r="F103" s="22"/>
      <c r="G103" s="45">
        <v>1.3</v>
      </c>
      <c r="H103" s="28"/>
      <c r="I103" s="46">
        <v>0.98</v>
      </c>
      <c r="J103" s="28"/>
      <c r="K103" s="46">
        <v>1.22</v>
      </c>
    </row>
    <row r="104" spans="2:11" ht="15.75" thickTop="1" x14ac:dyDescent="0.25"/>
  </sheetData>
  <mergeCells count="18">
    <mergeCell ref="E59:G59"/>
    <mergeCell ref="I59:K59"/>
    <mergeCell ref="E61:K61"/>
    <mergeCell ref="E56:G56"/>
    <mergeCell ref="I56:K56"/>
    <mergeCell ref="E57:G57"/>
    <mergeCell ref="I57:K57"/>
    <mergeCell ref="E58:G58"/>
    <mergeCell ref="I58:K58"/>
    <mergeCell ref="E9:K9"/>
    <mergeCell ref="E7:G7"/>
    <mergeCell ref="I7:K7"/>
    <mergeCell ref="E4:G4"/>
    <mergeCell ref="I4:K4"/>
    <mergeCell ref="E6:G6"/>
    <mergeCell ref="I6:K6"/>
    <mergeCell ref="E5:G5"/>
    <mergeCell ref="I5:K5"/>
  </mergeCells>
  <pageMargins left="0.7" right="0.7" top="0.48" bottom="0.5" header="0.5" footer="0.5"/>
  <pageSetup paperSize="9" scale="81" firstPageNumber="4" fitToHeight="0" orientation="portrait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2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51"/>
  <sheetViews>
    <sheetView view="pageBreakPreview" topLeftCell="A46" zoomScale="80" zoomScaleNormal="80" zoomScaleSheetLayoutView="80" workbookViewId="0">
      <selection activeCell="A32" sqref="A32"/>
    </sheetView>
  </sheetViews>
  <sheetFormatPr defaultColWidth="9.140625" defaultRowHeight="15" x14ac:dyDescent="0.25"/>
  <cols>
    <col min="1" max="1" width="54.85546875" style="6" customWidth="1"/>
    <col min="2" max="2" width="6.140625" style="29" customWidth="1"/>
    <col min="3" max="3" width="15.42578125" style="5" customWidth="1"/>
    <col min="4" max="4" width="1.5703125" style="5" customWidth="1"/>
    <col min="5" max="5" width="15.42578125" style="5" customWidth="1"/>
    <col min="6" max="6" width="1.5703125" style="5" customWidth="1"/>
    <col min="7" max="7" width="15.42578125" style="5" customWidth="1"/>
    <col min="8" max="8" width="1.5703125" style="5" customWidth="1"/>
    <col min="9" max="9" width="15.42578125" style="5" customWidth="1"/>
    <col min="10" max="10" width="1.5703125" style="5" customWidth="1"/>
    <col min="11" max="11" width="15.42578125" style="5" customWidth="1"/>
    <col min="12" max="12" width="1.5703125" style="5" customWidth="1"/>
    <col min="13" max="13" width="15.42578125" style="5" customWidth="1"/>
    <col min="14" max="14" width="1.42578125" style="5" customWidth="1"/>
    <col min="15" max="16384" width="9.140625" style="5"/>
  </cols>
  <sheetData>
    <row r="1" spans="1:42" ht="19.5" customHeight="1" x14ac:dyDescent="0.25">
      <c r="A1" s="60" t="s">
        <v>0</v>
      </c>
      <c r="B1" s="100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30"/>
    </row>
    <row r="2" spans="1:42" ht="19.5" customHeight="1" x14ac:dyDescent="0.25">
      <c r="A2" s="94" t="s">
        <v>73</v>
      </c>
      <c r="B2" s="33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42" ht="19.5" customHeight="1" x14ac:dyDescent="0.25">
      <c r="A3" s="151"/>
      <c r="B3" s="151"/>
      <c r="C3" s="151"/>
      <c r="D3" s="151"/>
      <c r="E3" s="151"/>
      <c r="F3" s="1"/>
      <c r="G3" s="1"/>
      <c r="H3" s="1"/>
      <c r="I3" s="1"/>
      <c r="J3" s="1"/>
      <c r="K3" s="1"/>
      <c r="L3" s="1"/>
      <c r="M3" s="1"/>
    </row>
    <row r="4" spans="1:42" ht="19.5" customHeight="1" x14ac:dyDescent="0.25">
      <c r="A4" s="4"/>
      <c r="B4" s="33"/>
      <c r="C4" s="145" t="s">
        <v>74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42" ht="45" x14ac:dyDescent="0.25">
      <c r="A5" s="81"/>
      <c r="B5" s="33"/>
      <c r="C5" s="3"/>
      <c r="D5" s="1"/>
      <c r="E5" s="1"/>
      <c r="F5" s="3"/>
      <c r="G5" s="150" t="s">
        <v>38</v>
      </c>
      <c r="H5" s="150"/>
      <c r="I5" s="150"/>
      <c r="J5" s="3"/>
      <c r="K5" s="95" t="s">
        <v>161</v>
      </c>
      <c r="L5" s="96"/>
      <c r="M5" s="1"/>
    </row>
    <row r="6" spans="1:42" ht="19.5" customHeight="1" x14ac:dyDescent="0.25">
      <c r="A6" s="81"/>
      <c r="B6" s="33"/>
      <c r="C6" s="3" t="s">
        <v>75</v>
      </c>
      <c r="D6" s="1"/>
      <c r="E6" s="81" t="s">
        <v>77</v>
      </c>
      <c r="F6" s="3"/>
      <c r="G6" s="1"/>
      <c r="H6" s="1"/>
      <c r="I6" s="1"/>
      <c r="J6" s="3"/>
      <c r="K6" s="3"/>
      <c r="L6" s="96"/>
      <c r="M6" s="1"/>
    </row>
    <row r="7" spans="1:42" s="6" customFormat="1" ht="19.5" customHeight="1" x14ac:dyDescent="0.25">
      <c r="A7" s="81"/>
      <c r="B7" s="33"/>
      <c r="C7" s="3" t="s">
        <v>76</v>
      </c>
      <c r="D7" s="1"/>
      <c r="E7" s="81" t="s">
        <v>180</v>
      </c>
      <c r="F7" s="3"/>
      <c r="G7" s="3" t="s">
        <v>78</v>
      </c>
      <c r="H7" s="3"/>
      <c r="I7" s="3"/>
      <c r="J7" s="3"/>
      <c r="K7" s="3" t="s">
        <v>137</v>
      </c>
      <c r="L7" s="3"/>
      <c r="M7" s="81" t="s">
        <v>79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</row>
    <row r="8" spans="1:42" s="6" customFormat="1" ht="19.5" customHeight="1" x14ac:dyDescent="0.25">
      <c r="A8" s="81"/>
      <c r="B8" s="71" t="s">
        <v>7</v>
      </c>
      <c r="C8" s="3" t="s">
        <v>80</v>
      </c>
      <c r="D8" s="1"/>
      <c r="E8" s="81" t="s">
        <v>177</v>
      </c>
      <c r="F8" s="3"/>
      <c r="G8" s="3" t="s">
        <v>81</v>
      </c>
      <c r="H8" s="3"/>
      <c r="I8" s="81" t="s">
        <v>82</v>
      </c>
      <c r="J8" s="3"/>
      <c r="K8" s="3" t="s">
        <v>81</v>
      </c>
      <c r="L8" s="3"/>
      <c r="M8" s="81" t="s">
        <v>83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s="6" customFormat="1" ht="19.5" customHeight="1" x14ac:dyDescent="0.25">
      <c r="A9" s="82"/>
      <c r="B9" s="71"/>
      <c r="C9" s="144" t="s">
        <v>8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s="6" customFormat="1" ht="19.5" customHeight="1" x14ac:dyDescent="0.25">
      <c r="A10" s="72" t="s">
        <v>159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s="6" customFormat="1" ht="19.5" customHeight="1" x14ac:dyDescent="0.25">
      <c r="A11" s="2" t="s">
        <v>143</v>
      </c>
      <c r="B11" s="71"/>
      <c r="C11" s="83">
        <v>2120000</v>
      </c>
      <c r="D11" s="71"/>
      <c r="E11" s="83">
        <v>2379843</v>
      </c>
      <c r="F11" s="71"/>
      <c r="G11" s="83">
        <v>212000</v>
      </c>
      <c r="H11" s="71"/>
      <c r="I11" s="83">
        <v>20156657</v>
      </c>
      <c r="J11" s="71"/>
      <c r="K11" s="42">
        <v>0</v>
      </c>
      <c r="L11" s="71"/>
      <c r="M11" s="34">
        <f>SUM(C11:K11)</f>
        <v>24868500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s="6" customFormat="1" x14ac:dyDescent="0.25">
      <c r="A12" s="2"/>
      <c r="B12" s="71"/>
      <c r="C12" s="83"/>
      <c r="D12" s="71"/>
      <c r="E12" s="83"/>
      <c r="F12" s="71"/>
      <c r="G12" s="83"/>
      <c r="H12" s="71"/>
      <c r="I12" s="83"/>
      <c r="J12" s="71"/>
      <c r="K12" s="106"/>
      <c r="L12" s="71"/>
      <c r="M12" s="3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ht="19.5" customHeight="1" x14ac:dyDescent="0.25">
      <c r="A13" s="2" t="s">
        <v>153</v>
      </c>
      <c r="B13" s="7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42" ht="19.5" customHeight="1" x14ac:dyDescent="0.25">
      <c r="A14" s="55" t="s">
        <v>175</v>
      </c>
      <c r="B14" s="71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</row>
    <row r="15" spans="1:42" ht="19.5" customHeight="1" x14ac:dyDescent="0.25">
      <c r="A15" s="4" t="s">
        <v>155</v>
      </c>
      <c r="B15" s="71">
        <v>9</v>
      </c>
      <c r="C15" s="43">
        <v>0</v>
      </c>
      <c r="D15" s="122"/>
      <c r="E15" s="43">
        <v>0</v>
      </c>
      <c r="F15" s="122"/>
      <c r="G15" s="43">
        <v>0</v>
      </c>
      <c r="H15" s="122"/>
      <c r="I15" s="43">
        <v>-784400</v>
      </c>
      <c r="J15" s="122"/>
      <c r="K15" s="105">
        <v>0</v>
      </c>
      <c r="L15" s="122"/>
      <c r="M15" s="43">
        <f>SUM(C15:K15)</f>
        <v>-784400</v>
      </c>
    </row>
    <row r="16" spans="1:42" ht="19.5" customHeight="1" x14ac:dyDescent="0.25">
      <c r="A16" s="55" t="s">
        <v>176</v>
      </c>
      <c r="B16" s="71"/>
      <c r="C16" s="43">
        <f>SUM(C15)</f>
        <v>0</v>
      </c>
      <c r="D16" s="31"/>
      <c r="E16" s="43">
        <f>SUM(E15)</f>
        <v>0</v>
      </c>
      <c r="F16" s="31"/>
      <c r="G16" s="43">
        <f>SUM(G15)</f>
        <v>0</v>
      </c>
      <c r="H16" s="102"/>
      <c r="I16" s="80">
        <f>SUM(I15)</f>
        <v>-784400</v>
      </c>
      <c r="J16" s="81"/>
      <c r="K16" s="43">
        <f>SUM(K15)</f>
        <v>0</v>
      </c>
      <c r="L16" s="102"/>
      <c r="M16" s="80">
        <f>SUM(M15)</f>
        <v>-784400</v>
      </c>
    </row>
    <row r="17" spans="1:42" ht="19.5" customHeight="1" x14ac:dyDescent="0.25">
      <c r="A17" s="2" t="s">
        <v>157</v>
      </c>
      <c r="B17" s="7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</row>
    <row r="18" spans="1:42" ht="19.5" customHeight="1" x14ac:dyDescent="0.25">
      <c r="A18" s="2" t="s">
        <v>158</v>
      </c>
      <c r="B18" s="71"/>
      <c r="C18" s="80">
        <f>SUM(C16)</f>
        <v>0</v>
      </c>
      <c r="D18" s="103"/>
      <c r="E18" s="80">
        <f>SUM(E16)</f>
        <v>0</v>
      </c>
      <c r="F18" s="103"/>
      <c r="G18" s="80">
        <f>SUM(G16)</f>
        <v>0</v>
      </c>
      <c r="H18" s="103"/>
      <c r="I18" s="80">
        <f>SUM(I16)</f>
        <v>-784400</v>
      </c>
      <c r="J18" s="103"/>
      <c r="K18" s="80">
        <v>0</v>
      </c>
      <c r="L18" s="103"/>
      <c r="M18" s="80">
        <f>SUM(M16)</f>
        <v>-784400</v>
      </c>
    </row>
    <row r="19" spans="1:42" x14ac:dyDescent="0.25">
      <c r="A19" s="2"/>
      <c r="B19" s="71"/>
      <c r="C19" s="83"/>
      <c r="D19" s="71"/>
      <c r="E19" s="83"/>
      <c r="F19" s="71"/>
      <c r="G19" s="83"/>
      <c r="H19" s="71"/>
      <c r="I19" s="83"/>
      <c r="J19" s="71"/>
      <c r="K19" s="83"/>
      <c r="L19" s="71"/>
      <c r="M19" s="34"/>
    </row>
    <row r="20" spans="1:42" ht="19.5" customHeight="1" x14ac:dyDescent="0.25">
      <c r="A20" s="72" t="s">
        <v>113</v>
      </c>
      <c r="B20" s="71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2" ht="19.5" customHeight="1" x14ac:dyDescent="0.25">
      <c r="A21" s="4" t="s">
        <v>138</v>
      </c>
      <c r="B21" s="71"/>
      <c r="C21" s="42">
        <v>0</v>
      </c>
      <c r="D21" s="15"/>
      <c r="E21" s="42">
        <v>0</v>
      </c>
      <c r="F21" s="15"/>
      <c r="G21" s="42">
        <v>0</v>
      </c>
      <c r="H21" s="14"/>
      <c r="I21" s="42">
        <f>PL!G100</f>
        <v>2756173</v>
      </c>
      <c r="J21" s="14"/>
      <c r="K21" s="79">
        <v>0</v>
      </c>
      <c r="L21" s="14"/>
      <c r="M21" s="79">
        <f>SUM(C21:K21)</f>
        <v>2756173</v>
      </c>
    </row>
    <row r="22" spans="1:42" ht="19.5" customHeight="1" x14ac:dyDescent="0.25">
      <c r="A22" s="72" t="s">
        <v>112</v>
      </c>
      <c r="B22" s="104"/>
      <c r="C22" s="84">
        <f>SUM(C21:C21)</f>
        <v>0</v>
      </c>
      <c r="D22" s="135"/>
      <c r="E22" s="84">
        <f>SUM(E21:E21)</f>
        <v>0</v>
      </c>
      <c r="F22" s="135"/>
      <c r="G22" s="84">
        <f>SUM(G21:G21)</f>
        <v>0</v>
      </c>
      <c r="H22" s="136"/>
      <c r="I22" s="84">
        <f>SUM(I21:I21)</f>
        <v>2756173</v>
      </c>
      <c r="J22" s="99"/>
      <c r="K22" s="84">
        <f>SUM(K21:K21)</f>
        <v>0</v>
      </c>
      <c r="L22" s="102"/>
      <c r="M22" s="84">
        <f>SUM(C22:L22)</f>
        <v>2756173</v>
      </c>
    </row>
    <row r="23" spans="1:42" x14ac:dyDescent="0.25">
      <c r="A23" s="1"/>
      <c r="B23" s="71"/>
      <c r="C23" s="31"/>
      <c r="D23" s="88"/>
      <c r="E23" s="31"/>
      <c r="F23" s="88"/>
      <c r="G23" s="31"/>
      <c r="H23" s="88"/>
      <c r="I23" s="31"/>
      <c r="J23" s="88"/>
      <c r="K23" s="31"/>
      <c r="L23" s="85"/>
      <c r="M23" s="31"/>
    </row>
    <row r="24" spans="1:42" ht="19.5" customHeight="1" thickBot="1" x14ac:dyDescent="0.3">
      <c r="A24" s="2" t="s">
        <v>160</v>
      </c>
      <c r="B24" s="71"/>
      <c r="C24" s="90">
        <f>C11+C18+C22</f>
        <v>2120000</v>
      </c>
      <c r="D24" s="34"/>
      <c r="E24" s="90">
        <f>E11+E18+E22</f>
        <v>2379843</v>
      </c>
      <c r="F24" s="34"/>
      <c r="G24" s="90">
        <f>G11+G18+G22</f>
        <v>212000</v>
      </c>
      <c r="H24" s="34"/>
      <c r="I24" s="90">
        <f>I11+I18+I22</f>
        <v>22128430</v>
      </c>
      <c r="J24" s="34"/>
      <c r="K24" s="108">
        <f>K11+K18+K22</f>
        <v>0</v>
      </c>
      <c r="L24" s="34"/>
      <c r="M24" s="90">
        <f>SUM(C24:L24)</f>
        <v>26840273</v>
      </c>
    </row>
    <row r="25" spans="1:42" ht="15.75" thickTop="1" x14ac:dyDescent="0.25">
      <c r="A25" s="5"/>
      <c r="B25" s="91"/>
      <c r="C25" s="32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42" ht="19.5" customHeight="1" x14ac:dyDescent="0.25">
      <c r="A26" s="60" t="s">
        <v>0</v>
      </c>
      <c r="B26" s="100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30"/>
    </row>
    <row r="27" spans="1:42" ht="19.5" customHeight="1" x14ac:dyDescent="0.25">
      <c r="A27" s="94" t="s">
        <v>73</v>
      </c>
      <c r="B27" s="3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42" ht="19.5" customHeight="1" x14ac:dyDescent="0.25">
      <c r="A28" s="151"/>
      <c r="B28" s="151"/>
      <c r="C28" s="151"/>
      <c r="D28" s="151"/>
      <c r="E28" s="151"/>
      <c r="F28" s="1"/>
      <c r="G28" s="1"/>
      <c r="H28" s="1"/>
      <c r="I28" s="1"/>
      <c r="J28" s="1"/>
      <c r="K28" s="1"/>
      <c r="L28" s="1"/>
      <c r="M28" s="1"/>
    </row>
    <row r="29" spans="1:42" ht="19.5" customHeight="1" x14ac:dyDescent="0.25">
      <c r="A29" s="4"/>
      <c r="B29" s="33"/>
      <c r="C29" s="145" t="s">
        <v>74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</row>
    <row r="30" spans="1:42" ht="45" x14ac:dyDescent="0.25">
      <c r="A30" s="81"/>
      <c r="B30" s="33"/>
      <c r="C30" s="3"/>
      <c r="D30" s="1"/>
      <c r="E30" s="1"/>
      <c r="F30" s="3"/>
      <c r="G30" s="150" t="s">
        <v>38</v>
      </c>
      <c r="H30" s="150"/>
      <c r="I30" s="150"/>
      <c r="J30" s="3"/>
      <c r="K30" s="95" t="s">
        <v>161</v>
      </c>
      <c r="L30" s="96"/>
      <c r="M30" s="1"/>
    </row>
    <row r="31" spans="1:42" ht="19.5" customHeight="1" x14ac:dyDescent="0.25">
      <c r="A31" s="81"/>
      <c r="B31" s="33"/>
      <c r="C31" s="3" t="s">
        <v>75</v>
      </c>
      <c r="D31" s="1"/>
      <c r="E31" s="81" t="s">
        <v>77</v>
      </c>
      <c r="F31" s="3"/>
      <c r="G31" s="1"/>
      <c r="H31" s="1"/>
      <c r="I31" s="1"/>
      <c r="J31" s="3"/>
      <c r="K31" s="3"/>
      <c r="L31" s="96"/>
      <c r="M31" s="1"/>
    </row>
    <row r="32" spans="1:42" s="6" customFormat="1" ht="19.5" customHeight="1" x14ac:dyDescent="0.25">
      <c r="A32" s="81"/>
      <c r="B32" s="33"/>
      <c r="C32" s="3" t="s">
        <v>76</v>
      </c>
      <c r="D32" s="1"/>
      <c r="E32" s="81" t="s">
        <v>180</v>
      </c>
      <c r="F32" s="3"/>
      <c r="G32" s="3" t="s">
        <v>78</v>
      </c>
      <c r="H32" s="3"/>
      <c r="I32" s="3"/>
      <c r="J32" s="3"/>
      <c r="K32" s="3" t="s">
        <v>137</v>
      </c>
      <c r="L32" s="3"/>
      <c r="M32" s="81" t="s">
        <v>79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</row>
    <row r="33" spans="1:42" s="6" customFormat="1" ht="19.5" customHeight="1" x14ac:dyDescent="0.25">
      <c r="A33" s="81"/>
      <c r="B33" s="117" t="s">
        <v>7</v>
      </c>
      <c r="C33" s="3" t="s">
        <v>80</v>
      </c>
      <c r="D33" s="1"/>
      <c r="E33" s="81" t="s">
        <v>177</v>
      </c>
      <c r="F33" s="3"/>
      <c r="G33" s="3" t="s">
        <v>81</v>
      </c>
      <c r="H33" s="3"/>
      <c r="I33" s="81" t="s">
        <v>82</v>
      </c>
      <c r="J33" s="3"/>
      <c r="K33" s="3" t="s">
        <v>81</v>
      </c>
      <c r="L33" s="3"/>
      <c r="M33" s="81" t="s">
        <v>83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</row>
    <row r="34" spans="1:42" s="6" customFormat="1" ht="19.5" customHeight="1" x14ac:dyDescent="0.25">
      <c r="A34" s="82"/>
      <c r="B34" s="117"/>
      <c r="C34" s="144" t="s">
        <v>8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2" s="6" customFormat="1" ht="19.5" customHeight="1" x14ac:dyDescent="0.25">
      <c r="A35" s="120" t="s">
        <v>170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2" s="6" customFormat="1" ht="19.5" customHeight="1" x14ac:dyDescent="0.25">
      <c r="A36" s="2" t="s">
        <v>171</v>
      </c>
      <c r="B36" s="117"/>
      <c r="C36" s="83">
        <v>2120000</v>
      </c>
      <c r="D36" s="121"/>
      <c r="E36" s="83">
        <v>2379843</v>
      </c>
      <c r="F36" s="121"/>
      <c r="G36" s="83">
        <v>212000</v>
      </c>
      <c r="H36" s="121"/>
      <c r="I36" s="83">
        <v>24502110</v>
      </c>
      <c r="J36" s="121"/>
      <c r="K36" s="130">
        <v>-123352</v>
      </c>
      <c r="L36" s="117"/>
      <c r="M36" s="34">
        <f>SUM(C36:K36)</f>
        <v>29090601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</row>
    <row r="37" spans="1:42" s="6" customFormat="1" x14ac:dyDescent="0.25">
      <c r="A37" s="2"/>
      <c r="B37" s="117"/>
      <c r="C37" s="83"/>
      <c r="D37" s="117"/>
      <c r="E37" s="83"/>
      <c r="F37" s="117"/>
      <c r="G37" s="83"/>
      <c r="H37" s="117"/>
      <c r="I37" s="83"/>
      <c r="J37" s="117"/>
      <c r="K37" s="106"/>
      <c r="L37" s="117"/>
      <c r="M37" s="34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</row>
    <row r="38" spans="1:42" ht="19.5" customHeight="1" x14ac:dyDescent="0.25">
      <c r="A38" s="2" t="s">
        <v>153</v>
      </c>
      <c r="B38" s="117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</row>
    <row r="39" spans="1:42" ht="19.5" customHeight="1" x14ac:dyDescent="0.25">
      <c r="A39" s="55" t="s">
        <v>175</v>
      </c>
      <c r="B39" s="117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</row>
    <row r="40" spans="1:42" ht="19.5" customHeight="1" x14ac:dyDescent="0.25">
      <c r="A40" s="4" t="s">
        <v>155</v>
      </c>
      <c r="B40" s="121">
        <v>9</v>
      </c>
      <c r="C40" s="43">
        <v>0</v>
      </c>
      <c r="D40" s="122"/>
      <c r="E40" s="43">
        <v>0</v>
      </c>
      <c r="F40" s="122"/>
      <c r="G40" s="43">
        <v>0</v>
      </c>
      <c r="H40" s="122"/>
      <c r="I40" s="43">
        <v>-2014000</v>
      </c>
      <c r="J40" s="122"/>
      <c r="K40" s="105">
        <v>0</v>
      </c>
      <c r="L40" s="122"/>
      <c r="M40" s="43">
        <f>SUM(C40:K40)</f>
        <v>-2014000</v>
      </c>
    </row>
    <row r="41" spans="1:42" ht="19.5" customHeight="1" x14ac:dyDescent="0.25">
      <c r="A41" s="55" t="s">
        <v>176</v>
      </c>
      <c r="B41" s="117"/>
      <c r="C41" s="43">
        <f>SUM(C40)</f>
        <v>0</v>
      </c>
      <c r="D41" s="31"/>
      <c r="E41" s="43">
        <f>SUM(E40)</f>
        <v>0</v>
      </c>
      <c r="F41" s="31"/>
      <c r="G41" s="43">
        <f>SUM(G40)</f>
        <v>0</v>
      </c>
      <c r="H41" s="102"/>
      <c r="I41" s="80">
        <f>SUM(I40)</f>
        <v>-2014000</v>
      </c>
      <c r="J41" s="81"/>
      <c r="K41" s="43">
        <f>SUM(K40)</f>
        <v>0</v>
      </c>
      <c r="L41" s="102"/>
      <c r="M41" s="80">
        <f>SUM(M40)</f>
        <v>-2014000</v>
      </c>
    </row>
    <row r="42" spans="1:42" ht="19.5" customHeight="1" x14ac:dyDescent="0.25">
      <c r="A42" s="2" t="s">
        <v>157</v>
      </c>
      <c r="B42" s="117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</row>
    <row r="43" spans="1:42" ht="19.5" customHeight="1" x14ac:dyDescent="0.25">
      <c r="A43" s="2" t="s">
        <v>158</v>
      </c>
      <c r="B43" s="117"/>
      <c r="C43" s="80">
        <f>SUM(C41)</f>
        <v>0</v>
      </c>
      <c r="D43" s="103"/>
      <c r="E43" s="80">
        <f>SUM(E41)</f>
        <v>0</v>
      </c>
      <c r="F43" s="103"/>
      <c r="G43" s="80">
        <f>SUM(G41)</f>
        <v>0</v>
      </c>
      <c r="H43" s="103"/>
      <c r="I43" s="80">
        <f>SUM(I41)</f>
        <v>-2014000</v>
      </c>
      <c r="J43" s="103"/>
      <c r="K43" s="80">
        <v>0</v>
      </c>
      <c r="L43" s="103"/>
      <c r="M43" s="80">
        <f>SUM(M41)</f>
        <v>-2014000</v>
      </c>
    </row>
    <row r="44" spans="1:42" x14ac:dyDescent="0.25">
      <c r="A44" s="2"/>
      <c r="B44" s="117"/>
      <c r="C44" s="83"/>
      <c r="D44" s="117"/>
      <c r="E44" s="83"/>
      <c r="F44" s="117"/>
      <c r="G44" s="83"/>
      <c r="H44" s="117"/>
      <c r="I44" s="83"/>
      <c r="J44" s="117"/>
      <c r="K44" s="83"/>
      <c r="L44" s="117"/>
      <c r="M44" s="34"/>
    </row>
    <row r="45" spans="1:42" ht="19.5" customHeight="1" x14ac:dyDescent="0.25">
      <c r="A45" s="120" t="s">
        <v>113</v>
      </c>
      <c r="B45" s="11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42" ht="19.5" customHeight="1" x14ac:dyDescent="0.25">
      <c r="A46" s="4" t="s">
        <v>138</v>
      </c>
      <c r="B46" s="117"/>
      <c r="C46" s="42">
        <v>0</v>
      </c>
      <c r="D46" s="15"/>
      <c r="E46" s="42">
        <v>0</v>
      </c>
      <c r="F46" s="15"/>
      <c r="G46" s="42">
        <v>0</v>
      </c>
      <c r="H46" s="14"/>
      <c r="I46" s="42">
        <v>2270176</v>
      </c>
      <c r="J46" s="14"/>
      <c r="K46" s="79">
        <v>0</v>
      </c>
      <c r="L46" s="14"/>
      <c r="M46" s="79">
        <f>SUM(C46:K46)</f>
        <v>2270176</v>
      </c>
    </row>
    <row r="47" spans="1:42" ht="19.5" customHeight="1" x14ac:dyDescent="0.25">
      <c r="A47" s="4" t="s">
        <v>178</v>
      </c>
      <c r="B47" s="134"/>
      <c r="C47" s="42">
        <v>0</v>
      </c>
      <c r="D47" s="15"/>
      <c r="E47" s="42">
        <v>0</v>
      </c>
      <c r="F47" s="15"/>
      <c r="G47" s="42">
        <v>0</v>
      </c>
      <c r="H47" s="14"/>
      <c r="I47" s="42">
        <v>0</v>
      </c>
      <c r="J47" s="14"/>
      <c r="K47" s="43">
        <v>39652</v>
      </c>
      <c r="L47" s="14"/>
      <c r="M47" s="43">
        <f>SUM(C47:K47)</f>
        <v>39652</v>
      </c>
    </row>
    <row r="48" spans="1:42" ht="19.5" customHeight="1" x14ac:dyDescent="0.25">
      <c r="A48" s="120" t="s">
        <v>112</v>
      </c>
      <c r="B48" s="104"/>
      <c r="C48" s="84">
        <f>SUM(C46:C47)</f>
        <v>0</v>
      </c>
      <c r="D48" s="135"/>
      <c r="E48" s="84">
        <f>SUM(E46:E47)</f>
        <v>0</v>
      </c>
      <c r="F48" s="135"/>
      <c r="G48" s="84">
        <f>SUM(G46:G47)</f>
        <v>0</v>
      </c>
      <c r="H48" s="136"/>
      <c r="I48" s="84">
        <f>SUM(I46:I47)</f>
        <v>2270176</v>
      </c>
      <c r="J48" s="99"/>
      <c r="K48" s="84">
        <f>SUM(K46:K47)</f>
        <v>39652</v>
      </c>
      <c r="L48" s="102"/>
      <c r="M48" s="84">
        <f>SUM(C48:L48)</f>
        <v>2309828</v>
      </c>
    </row>
    <row r="49" spans="1:13" x14ac:dyDescent="0.25">
      <c r="A49" s="1"/>
      <c r="B49" s="117"/>
      <c r="C49" s="31"/>
      <c r="D49" s="88"/>
      <c r="E49" s="31"/>
      <c r="F49" s="88"/>
      <c r="G49" s="31"/>
      <c r="H49" s="88"/>
      <c r="I49" s="31"/>
      <c r="J49" s="88"/>
      <c r="K49" s="31"/>
      <c r="L49" s="85"/>
      <c r="M49" s="31"/>
    </row>
    <row r="50" spans="1:13" ht="19.5" customHeight="1" thickBot="1" x14ac:dyDescent="0.3">
      <c r="A50" s="2" t="s">
        <v>172</v>
      </c>
      <c r="B50" s="117"/>
      <c r="C50" s="90">
        <f>C36+C43+C48</f>
        <v>2120000</v>
      </c>
      <c r="D50" s="34"/>
      <c r="E50" s="90">
        <f>E36+E43+E48</f>
        <v>2379843</v>
      </c>
      <c r="F50" s="34"/>
      <c r="G50" s="90">
        <f>G36+G43+G48</f>
        <v>212000</v>
      </c>
      <c r="H50" s="34"/>
      <c r="I50" s="90">
        <f>I36+I43+I48</f>
        <v>24758286</v>
      </c>
      <c r="J50" s="34"/>
      <c r="K50" s="137">
        <f>K36+K43+K48</f>
        <v>-83700</v>
      </c>
      <c r="L50" s="34"/>
      <c r="M50" s="90">
        <f>SUM(C50:L50)</f>
        <v>29386429</v>
      </c>
    </row>
    <row r="51" spans="1:13" ht="15.75" thickTop="1" x14ac:dyDescent="0.25"/>
  </sheetData>
  <mergeCells count="8">
    <mergeCell ref="G30:I30"/>
    <mergeCell ref="C34:M34"/>
    <mergeCell ref="C9:M9"/>
    <mergeCell ref="A3:E3"/>
    <mergeCell ref="C4:M4"/>
    <mergeCell ref="G5:I5"/>
    <mergeCell ref="A28:E28"/>
    <mergeCell ref="C29:M29"/>
  </mergeCells>
  <pageMargins left="0.7" right="0.7" top="0.48" bottom="0.5" header="0.5" footer="0.5"/>
  <pageSetup paperSize="9" scale="93" firstPageNumber="6" fitToHeight="0" orientation="landscape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51"/>
  <sheetViews>
    <sheetView view="pageBreakPreview" topLeftCell="A49" zoomScale="80" zoomScaleNormal="80" zoomScaleSheetLayoutView="80" workbookViewId="0">
      <selection activeCell="D11" sqref="D11"/>
    </sheetView>
  </sheetViews>
  <sheetFormatPr defaultColWidth="9.140625" defaultRowHeight="15" x14ac:dyDescent="0.25"/>
  <cols>
    <col min="1" max="1" width="52.42578125" style="6" customWidth="1"/>
    <col min="2" max="2" width="6.42578125" style="33" customWidth="1"/>
    <col min="3" max="3" width="15.85546875" style="1" customWidth="1"/>
    <col min="4" max="4" width="1.7109375" style="1" customWidth="1"/>
    <col min="5" max="5" width="15.85546875" style="1" customWidth="1"/>
    <col min="6" max="6" width="1.7109375" style="1" customWidth="1"/>
    <col min="7" max="7" width="15.85546875" style="1" customWidth="1"/>
    <col min="8" max="8" width="1.7109375" style="1" customWidth="1"/>
    <col min="9" max="9" width="15.85546875" style="1" customWidth="1"/>
    <col min="10" max="10" width="1.7109375" style="1" customWidth="1"/>
    <col min="11" max="11" width="15.85546875" style="1" customWidth="1"/>
    <col min="12" max="12" width="1.7109375" style="1" customWidth="1"/>
    <col min="13" max="13" width="15.85546875" style="1" customWidth="1"/>
    <col min="14" max="14" width="1.42578125" style="1" customWidth="1"/>
    <col min="15" max="15" width="9.7109375" style="1" bestFit="1" customWidth="1"/>
    <col min="16" max="16384" width="9.140625" style="1"/>
  </cols>
  <sheetData>
    <row r="1" spans="1:42" ht="17.45" customHeight="1" x14ac:dyDescent="0.25">
      <c r="A1" s="60" t="s">
        <v>0</v>
      </c>
      <c r="N1" s="34"/>
    </row>
    <row r="2" spans="1:42" ht="17.45" customHeight="1" x14ac:dyDescent="0.25">
      <c r="A2" s="94" t="s">
        <v>73</v>
      </c>
      <c r="N2" s="35"/>
    </row>
    <row r="3" spans="1:42" ht="17.45" customHeight="1" x14ac:dyDescent="0.25">
      <c r="A3" s="151"/>
      <c r="B3" s="151"/>
      <c r="C3" s="151"/>
      <c r="D3" s="151"/>
      <c r="E3" s="151"/>
    </row>
    <row r="4" spans="1:42" ht="17.45" customHeight="1" x14ac:dyDescent="0.25">
      <c r="A4" s="4"/>
      <c r="C4" s="145" t="s">
        <v>84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42" ht="45" x14ac:dyDescent="0.25">
      <c r="A5" s="4"/>
      <c r="C5" s="3"/>
      <c r="D5" s="92"/>
      <c r="E5" s="3"/>
      <c r="F5" s="3"/>
      <c r="G5" s="150" t="s">
        <v>38</v>
      </c>
      <c r="H5" s="150"/>
      <c r="I5" s="150"/>
      <c r="K5" s="95" t="s">
        <v>161</v>
      </c>
      <c r="L5" s="3"/>
      <c r="M5" s="92"/>
    </row>
    <row r="6" spans="1:42" ht="17.45" customHeight="1" x14ac:dyDescent="0.25">
      <c r="A6" s="81"/>
      <c r="C6" s="3" t="s">
        <v>75</v>
      </c>
      <c r="E6" s="81" t="s">
        <v>77</v>
      </c>
      <c r="F6" s="3"/>
      <c r="J6" s="3"/>
      <c r="K6" s="3"/>
      <c r="L6" s="96"/>
    </row>
    <row r="7" spans="1:42" ht="17.45" customHeight="1" x14ac:dyDescent="0.25">
      <c r="A7" s="81"/>
      <c r="C7" s="3" t="s">
        <v>76</v>
      </c>
      <c r="E7" s="81" t="s">
        <v>180</v>
      </c>
      <c r="F7" s="3"/>
      <c r="G7" s="3" t="s">
        <v>78</v>
      </c>
      <c r="H7" s="3"/>
      <c r="I7" s="3"/>
      <c r="J7" s="3"/>
      <c r="K7" s="3" t="s">
        <v>137</v>
      </c>
      <c r="L7" s="3"/>
      <c r="M7" s="81" t="s">
        <v>79</v>
      </c>
    </row>
    <row r="8" spans="1:42" s="4" customFormat="1" ht="17.45" customHeight="1" x14ac:dyDescent="0.25">
      <c r="A8" s="81"/>
      <c r="B8" s="71" t="s">
        <v>7</v>
      </c>
      <c r="C8" s="3" t="s">
        <v>80</v>
      </c>
      <c r="D8" s="1"/>
      <c r="E8" s="81" t="s">
        <v>177</v>
      </c>
      <c r="F8" s="3"/>
      <c r="G8" s="3" t="s">
        <v>81</v>
      </c>
      <c r="H8" s="3"/>
      <c r="I8" s="81" t="s">
        <v>82</v>
      </c>
      <c r="J8" s="3"/>
      <c r="K8" s="3" t="s">
        <v>81</v>
      </c>
      <c r="L8" s="3"/>
      <c r="M8" s="81" t="s">
        <v>83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s="4" customFormat="1" ht="17.45" customHeight="1" x14ac:dyDescent="0.25">
      <c r="A9" s="82"/>
      <c r="B9" s="71"/>
      <c r="C9" s="144" t="s">
        <v>8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s="4" customFormat="1" ht="17.45" customHeight="1" x14ac:dyDescent="0.25">
      <c r="A10" s="72" t="s">
        <v>159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s="4" customFormat="1" ht="17.45" customHeight="1" x14ac:dyDescent="0.25">
      <c r="A11" s="2" t="s">
        <v>143</v>
      </c>
      <c r="B11" s="71"/>
      <c r="C11" s="86">
        <v>2120000</v>
      </c>
      <c r="D11" s="71"/>
      <c r="E11" s="86">
        <v>2379843</v>
      </c>
      <c r="F11" s="71"/>
      <c r="G11" s="86">
        <v>212000</v>
      </c>
      <c r="H11" s="71"/>
      <c r="I11" s="86">
        <v>19925080</v>
      </c>
      <c r="J11" s="71"/>
      <c r="K11" s="79">
        <v>0</v>
      </c>
      <c r="L11" s="71"/>
      <c r="M11" s="34">
        <f>SUM(C11:K11)</f>
        <v>24636923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s="4" customFormat="1" x14ac:dyDescent="0.25">
      <c r="A12" s="2"/>
      <c r="B12" s="71"/>
      <c r="C12" s="86"/>
      <c r="D12" s="71"/>
      <c r="E12" s="86"/>
      <c r="F12" s="71"/>
      <c r="G12" s="86"/>
      <c r="H12" s="71"/>
      <c r="I12" s="86"/>
      <c r="J12" s="71"/>
      <c r="K12" s="86"/>
      <c r="L12" s="71"/>
      <c r="M12" s="3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s="4" customFormat="1" ht="17.45" customHeight="1" x14ac:dyDescent="0.25">
      <c r="A13" s="2" t="s">
        <v>153</v>
      </c>
      <c r="B13" s="7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17.45" customHeight="1" x14ac:dyDescent="0.25">
      <c r="A14" s="55" t="s">
        <v>154</v>
      </c>
      <c r="B14" s="7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</row>
    <row r="15" spans="1:42" ht="17.45" customHeight="1" x14ac:dyDescent="0.25">
      <c r="A15" s="4" t="s">
        <v>155</v>
      </c>
      <c r="B15" s="71">
        <v>9</v>
      </c>
      <c r="C15" s="43">
        <v>0</v>
      </c>
      <c r="D15" s="15"/>
      <c r="E15" s="43">
        <v>0</v>
      </c>
      <c r="F15" s="15"/>
      <c r="G15" s="43">
        <v>0</v>
      </c>
      <c r="H15" s="81"/>
      <c r="I15" s="16">
        <v>-784400</v>
      </c>
      <c r="J15" s="81"/>
      <c r="K15" s="43">
        <v>0</v>
      </c>
      <c r="L15" s="81"/>
      <c r="M15" s="97">
        <f>SUM(C15:K15)</f>
        <v>-784400</v>
      </c>
    </row>
    <row r="16" spans="1:42" ht="17.45" customHeight="1" x14ac:dyDescent="0.25">
      <c r="A16" s="55" t="s">
        <v>156</v>
      </c>
      <c r="B16" s="71"/>
      <c r="C16" s="84">
        <f>SUM(C15)</f>
        <v>0</v>
      </c>
      <c r="D16" s="31"/>
      <c r="E16" s="84">
        <f>SUM(E15)</f>
        <v>0</v>
      </c>
      <c r="F16" s="31"/>
      <c r="G16" s="84">
        <f>SUM(G15)</f>
        <v>0</v>
      </c>
      <c r="H16" s="81"/>
      <c r="I16" s="98">
        <f>SUM(I15)</f>
        <v>-784400</v>
      </c>
      <c r="J16" s="81"/>
      <c r="K16" s="84">
        <f>SUM(K15)</f>
        <v>0</v>
      </c>
      <c r="L16" s="81"/>
      <c r="M16" s="98">
        <f>SUM(M15)</f>
        <v>-784400</v>
      </c>
    </row>
    <row r="17" spans="1:14" ht="17.45" customHeight="1" x14ac:dyDescent="0.25">
      <c r="A17" s="2" t="s">
        <v>157</v>
      </c>
      <c r="B17" s="7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</row>
    <row r="18" spans="1:14" ht="17.45" customHeight="1" x14ac:dyDescent="0.25">
      <c r="A18" s="2" t="s">
        <v>158</v>
      </c>
      <c r="B18" s="71"/>
      <c r="C18" s="43">
        <f>SUM(C16)</f>
        <v>0</v>
      </c>
      <c r="D18" s="99"/>
      <c r="E18" s="43">
        <f>SUM(E16)</f>
        <v>0</v>
      </c>
      <c r="F18" s="99"/>
      <c r="G18" s="43">
        <f>SUM(G16)</f>
        <v>0</v>
      </c>
      <c r="H18" s="99"/>
      <c r="I18" s="98">
        <f>SUM(I16)</f>
        <v>-784400</v>
      </c>
      <c r="J18" s="99"/>
      <c r="K18" s="43">
        <f>SUM(K16)</f>
        <v>0</v>
      </c>
      <c r="L18" s="99"/>
      <c r="M18" s="98">
        <f>SUM(C18:K18)</f>
        <v>-784400</v>
      </c>
    </row>
    <row r="19" spans="1:14" x14ac:dyDescent="0.25">
      <c r="A19" s="2"/>
      <c r="B19" s="71"/>
      <c r="C19" s="86"/>
      <c r="D19" s="71"/>
      <c r="E19" s="86"/>
      <c r="F19" s="71"/>
      <c r="G19" s="86"/>
      <c r="H19" s="71"/>
      <c r="I19" s="86"/>
      <c r="J19" s="71"/>
      <c r="K19" s="86"/>
      <c r="L19" s="71"/>
      <c r="M19" s="34"/>
    </row>
    <row r="20" spans="1:14" ht="17.45" customHeight="1" x14ac:dyDescent="0.25">
      <c r="A20" s="72" t="s">
        <v>113</v>
      </c>
      <c r="B20" s="7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4" ht="17.45" customHeight="1" x14ac:dyDescent="0.25">
      <c r="A21" s="4" t="s">
        <v>138</v>
      </c>
      <c r="B21" s="71"/>
      <c r="C21" s="42">
        <v>0</v>
      </c>
      <c r="D21" s="87"/>
      <c r="E21" s="42">
        <v>0</v>
      </c>
      <c r="F21" s="87"/>
      <c r="G21" s="42">
        <v>0</v>
      </c>
      <c r="H21" s="12"/>
      <c r="I21" s="42">
        <f>PL!K100</f>
        <v>2582193</v>
      </c>
      <c r="J21" s="12"/>
      <c r="K21" s="42">
        <v>0</v>
      </c>
      <c r="L21" s="12"/>
      <c r="M21" s="97">
        <f>SUM(C21:K21)</f>
        <v>2582193</v>
      </c>
    </row>
    <row r="22" spans="1:14" ht="17.45" customHeight="1" x14ac:dyDescent="0.25">
      <c r="A22" s="72" t="s">
        <v>112</v>
      </c>
      <c r="B22" s="93"/>
      <c r="C22" s="84">
        <f>SUM(C21:C21)</f>
        <v>0</v>
      </c>
      <c r="D22" s="12"/>
      <c r="E22" s="84">
        <f>SUM(E21:E21)</f>
        <v>0</v>
      </c>
      <c r="F22" s="12"/>
      <c r="G22" s="84">
        <f>SUM(G21:G21)</f>
        <v>0</v>
      </c>
      <c r="H22" s="12"/>
      <c r="I22" s="84">
        <f>SUM(I21:I21)</f>
        <v>2582193</v>
      </c>
      <c r="J22" s="12"/>
      <c r="K22" s="84">
        <f>SUM(K21:K21)</f>
        <v>0</v>
      </c>
      <c r="L22" s="12"/>
      <c r="M22" s="80">
        <f>SUM(M21:M21)</f>
        <v>2582193</v>
      </c>
    </row>
    <row r="23" spans="1:14" x14ac:dyDescent="0.25">
      <c r="A23" s="1"/>
      <c r="B23" s="71"/>
      <c r="C23" s="36"/>
      <c r="D23" s="88"/>
      <c r="E23" s="36"/>
      <c r="F23" s="88"/>
      <c r="G23" s="36"/>
      <c r="H23" s="88"/>
      <c r="I23" s="36"/>
      <c r="J23" s="88"/>
      <c r="K23" s="36"/>
      <c r="L23" s="89"/>
      <c r="M23" s="36"/>
    </row>
    <row r="24" spans="1:14" ht="17.45" customHeight="1" thickBot="1" x14ac:dyDescent="0.3">
      <c r="A24" s="2" t="s">
        <v>160</v>
      </c>
      <c r="B24" s="71"/>
      <c r="C24" s="90">
        <f>C11+C18+C22</f>
        <v>2120000</v>
      </c>
      <c r="D24" s="34"/>
      <c r="E24" s="90">
        <f>E11+E18+E22</f>
        <v>2379843</v>
      </c>
      <c r="F24" s="34"/>
      <c r="G24" s="90">
        <f>G11+G18+G22</f>
        <v>212000</v>
      </c>
      <c r="H24" s="34"/>
      <c r="I24" s="90">
        <f>I11+I18+I22</f>
        <v>21722873</v>
      </c>
      <c r="J24" s="34"/>
      <c r="K24" s="137">
        <f>K11+K18+K22</f>
        <v>0</v>
      </c>
      <c r="L24" s="34"/>
      <c r="M24" s="90">
        <f>SUM(C24:L24)</f>
        <v>26434716</v>
      </c>
    </row>
    <row r="25" spans="1:14" ht="15.75" thickTop="1" x14ac:dyDescent="0.25">
      <c r="A25" s="5"/>
      <c r="B25" s="71"/>
      <c r="C25" s="37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4" ht="17.45" customHeight="1" x14ac:dyDescent="0.25">
      <c r="A26" s="60" t="s">
        <v>0</v>
      </c>
      <c r="N26" s="34"/>
    </row>
    <row r="27" spans="1:14" ht="17.45" customHeight="1" x14ac:dyDescent="0.25">
      <c r="A27" s="94" t="s">
        <v>73</v>
      </c>
      <c r="N27" s="35"/>
    </row>
    <row r="28" spans="1:14" ht="17.45" customHeight="1" x14ac:dyDescent="0.25">
      <c r="A28" s="151"/>
      <c r="B28" s="151"/>
      <c r="C28" s="151"/>
      <c r="D28" s="151"/>
      <c r="E28" s="151"/>
    </row>
    <row r="29" spans="1:14" ht="17.45" customHeight="1" x14ac:dyDescent="0.25">
      <c r="A29" s="4"/>
      <c r="C29" s="145" t="s">
        <v>84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</row>
    <row r="30" spans="1:14" ht="45" x14ac:dyDescent="0.25">
      <c r="A30" s="4"/>
      <c r="C30" s="3"/>
      <c r="D30" s="118"/>
      <c r="E30" s="3"/>
      <c r="F30" s="3"/>
      <c r="G30" s="150" t="s">
        <v>38</v>
      </c>
      <c r="H30" s="150"/>
      <c r="I30" s="150"/>
      <c r="K30" s="95" t="s">
        <v>161</v>
      </c>
      <c r="L30" s="3"/>
      <c r="M30" s="118"/>
    </row>
    <row r="31" spans="1:14" ht="17.45" customHeight="1" x14ac:dyDescent="0.25">
      <c r="A31" s="81"/>
      <c r="C31" s="3" t="s">
        <v>75</v>
      </c>
      <c r="E31" s="81" t="s">
        <v>77</v>
      </c>
      <c r="F31" s="3"/>
      <c r="J31" s="3"/>
      <c r="K31" s="3"/>
      <c r="L31" s="96"/>
    </row>
    <row r="32" spans="1:14" ht="17.45" customHeight="1" x14ac:dyDescent="0.25">
      <c r="A32" s="81"/>
      <c r="C32" s="3" t="s">
        <v>76</v>
      </c>
      <c r="E32" s="81" t="s">
        <v>180</v>
      </c>
      <c r="F32" s="3"/>
      <c r="G32" s="3" t="s">
        <v>78</v>
      </c>
      <c r="H32" s="3"/>
      <c r="I32" s="3"/>
      <c r="J32" s="3"/>
      <c r="K32" s="3" t="s">
        <v>137</v>
      </c>
      <c r="L32" s="3"/>
      <c r="M32" s="81" t="s">
        <v>79</v>
      </c>
    </row>
    <row r="33" spans="1:42" s="4" customFormat="1" ht="17.45" customHeight="1" x14ac:dyDescent="0.25">
      <c r="A33" s="81"/>
      <c r="B33" s="117" t="s">
        <v>7</v>
      </c>
      <c r="C33" s="3" t="s">
        <v>80</v>
      </c>
      <c r="D33" s="1"/>
      <c r="E33" s="81" t="s">
        <v>177</v>
      </c>
      <c r="F33" s="3"/>
      <c r="G33" s="3" t="s">
        <v>81</v>
      </c>
      <c r="H33" s="3"/>
      <c r="I33" s="81" t="s">
        <v>82</v>
      </c>
      <c r="J33" s="3"/>
      <c r="K33" s="3" t="s">
        <v>81</v>
      </c>
      <c r="L33" s="3"/>
      <c r="M33" s="81" t="s">
        <v>83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s="4" customFormat="1" ht="17.45" customHeight="1" x14ac:dyDescent="0.25">
      <c r="A34" s="82"/>
      <c r="B34" s="117"/>
      <c r="C34" s="144" t="s">
        <v>8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s="4" customFormat="1" ht="17.45" customHeight="1" x14ac:dyDescent="0.25">
      <c r="A35" s="120" t="s">
        <v>170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s="4" customFormat="1" ht="17.45" customHeight="1" x14ac:dyDescent="0.25">
      <c r="A36" s="2" t="s">
        <v>171</v>
      </c>
      <c r="B36" s="117"/>
      <c r="C36" s="86">
        <v>2120000</v>
      </c>
      <c r="D36" s="121"/>
      <c r="E36" s="86">
        <v>2379843</v>
      </c>
      <c r="F36" s="121"/>
      <c r="G36" s="86">
        <v>212000</v>
      </c>
      <c r="H36" s="121"/>
      <c r="I36" s="86">
        <v>24055759</v>
      </c>
      <c r="J36" s="121"/>
      <c r="K36" s="130">
        <v>-123352</v>
      </c>
      <c r="L36" s="117"/>
      <c r="M36" s="34">
        <f>SUM(C36:K36)</f>
        <v>28644250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s="4" customFormat="1" x14ac:dyDescent="0.25">
      <c r="A37" s="2"/>
      <c r="B37" s="117"/>
      <c r="C37" s="86"/>
      <c r="D37" s="117"/>
      <c r="E37" s="86"/>
      <c r="F37" s="117"/>
      <c r="G37" s="86"/>
      <c r="H37" s="117"/>
      <c r="I37" s="86"/>
      <c r="J37" s="117"/>
      <c r="K37" s="86"/>
      <c r="L37" s="117"/>
      <c r="M37" s="34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s="4" customFormat="1" ht="17.45" customHeight="1" x14ac:dyDescent="0.25">
      <c r="A38" s="2" t="s">
        <v>153</v>
      </c>
      <c r="B38" s="117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17.45" customHeight="1" x14ac:dyDescent="0.25">
      <c r="A39" s="55" t="s">
        <v>154</v>
      </c>
      <c r="B39" s="117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1:42" ht="17.45" customHeight="1" x14ac:dyDescent="0.25">
      <c r="A40" s="4" t="s">
        <v>155</v>
      </c>
      <c r="B40" s="121">
        <v>9</v>
      </c>
      <c r="C40" s="43">
        <v>0</v>
      </c>
      <c r="D40" s="15"/>
      <c r="E40" s="43">
        <v>0</v>
      </c>
      <c r="F40" s="15"/>
      <c r="G40" s="43">
        <v>0</v>
      </c>
      <c r="H40" s="81"/>
      <c r="I40" s="16">
        <v>-2014000</v>
      </c>
      <c r="J40" s="81"/>
      <c r="K40" s="43">
        <v>0</v>
      </c>
      <c r="L40" s="81"/>
      <c r="M40" s="97">
        <f>SUM(C40:K40)</f>
        <v>-2014000</v>
      </c>
    </row>
    <row r="41" spans="1:42" ht="17.45" customHeight="1" x14ac:dyDescent="0.25">
      <c r="A41" s="55" t="s">
        <v>156</v>
      </c>
      <c r="B41" s="117"/>
      <c r="C41" s="84">
        <f>SUM(C40)</f>
        <v>0</v>
      </c>
      <c r="D41" s="31"/>
      <c r="E41" s="84">
        <f>SUM(E40)</f>
        <v>0</v>
      </c>
      <c r="F41" s="31"/>
      <c r="G41" s="84">
        <f>SUM(G40)</f>
        <v>0</v>
      </c>
      <c r="H41" s="81"/>
      <c r="I41" s="98">
        <f>SUM(I40)</f>
        <v>-2014000</v>
      </c>
      <c r="J41" s="81"/>
      <c r="K41" s="84">
        <f>SUM(K40)</f>
        <v>0</v>
      </c>
      <c r="L41" s="81"/>
      <c r="M41" s="98">
        <f>SUM(M40)</f>
        <v>-2014000</v>
      </c>
    </row>
    <row r="42" spans="1:42" ht="17.45" customHeight="1" x14ac:dyDescent="0.25">
      <c r="A42" s="2" t="s">
        <v>157</v>
      </c>
      <c r="B42" s="117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</row>
    <row r="43" spans="1:42" ht="17.45" customHeight="1" x14ac:dyDescent="0.25">
      <c r="A43" s="2" t="s">
        <v>158</v>
      </c>
      <c r="B43" s="117"/>
      <c r="C43" s="43">
        <f>SUM(C41)</f>
        <v>0</v>
      </c>
      <c r="D43" s="99"/>
      <c r="E43" s="43">
        <f>SUM(E41)</f>
        <v>0</v>
      </c>
      <c r="F43" s="99"/>
      <c r="G43" s="43">
        <f>SUM(G41)</f>
        <v>0</v>
      </c>
      <c r="H43" s="99"/>
      <c r="I43" s="98">
        <f>SUM(I41)</f>
        <v>-2014000</v>
      </c>
      <c r="J43" s="99"/>
      <c r="K43" s="43">
        <f>SUM(K41)</f>
        <v>0</v>
      </c>
      <c r="L43" s="99"/>
      <c r="M43" s="98">
        <f>SUM(C43:K43)</f>
        <v>-2014000</v>
      </c>
    </row>
    <row r="44" spans="1:42" x14ac:dyDescent="0.25">
      <c r="A44" s="2"/>
      <c r="B44" s="117"/>
      <c r="C44" s="86"/>
      <c r="D44" s="117"/>
      <c r="E44" s="86"/>
      <c r="F44" s="117"/>
      <c r="G44" s="86"/>
      <c r="H44" s="117"/>
      <c r="I44" s="86"/>
      <c r="J44" s="117"/>
      <c r="K44" s="86"/>
      <c r="L44" s="117"/>
      <c r="M44" s="34"/>
    </row>
    <row r="45" spans="1:42" ht="17.45" customHeight="1" x14ac:dyDescent="0.25">
      <c r="A45" s="120" t="s">
        <v>113</v>
      </c>
      <c r="B45" s="117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42" ht="17.45" customHeight="1" x14ac:dyDescent="0.25">
      <c r="A46" s="4" t="s">
        <v>138</v>
      </c>
      <c r="B46" s="117"/>
      <c r="C46" s="42">
        <v>0</v>
      </c>
      <c r="D46" s="87"/>
      <c r="E46" s="42">
        <v>0</v>
      </c>
      <c r="F46" s="87"/>
      <c r="G46" s="42">
        <v>0</v>
      </c>
      <c r="H46" s="12"/>
      <c r="I46" s="42">
        <v>2072266</v>
      </c>
      <c r="J46" s="12"/>
      <c r="K46" s="42">
        <v>0</v>
      </c>
      <c r="L46" s="12"/>
      <c r="M46" s="122">
        <f>SUM(C46:K46)</f>
        <v>2072266</v>
      </c>
    </row>
    <row r="47" spans="1:42" ht="17.45" customHeight="1" x14ac:dyDescent="0.25">
      <c r="A47" s="4" t="s">
        <v>178</v>
      </c>
      <c r="B47" s="134"/>
      <c r="C47" s="42">
        <v>0</v>
      </c>
      <c r="D47" s="87"/>
      <c r="E47" s="42">
        <v>0</v>
      </c>
      <c r="F47" s="87"/>
      <c r="G47" s="42">
        <v>0</v>
      </c>
      <c r="H47" s="12"/>
      <c r="I47" s="42">
        <v>0</v>
      </c>
      <c r="J47" s="12"/>
      <c r="K47" s="42">
        <v>39652</v>
      </c>
      <c r="L47" s="12"/>
      <c r="M47" s="97">
        <f>SUM(C47:K47)</f>
        <v>39652</v>
      </c>
    </row>
    <row r="48" spans="1:42" ht="17.45" customHeight="1" x14ac:dyDescent="0.25">
      <c r="A48" s="120" t="s">
        <v>112</v>
      </c>
      <c r="B48" s="93"/>
      <c r="C48" s="84">
        <f>SUM(C46:C46)</f>
        <v>0</v>
      </c>
      <c r="D48" s="12"/>
      <c r="E48" s="84">
        <f>SUM(E46:E46)</f>
        <v>0</v>
      </c>
      <c r="F48" s="12"/>
      <c r="G48" s="84">
        <f>SUM(G46:G46)</f>
        <v>0</v>
      </c>
      <c r="H48" s="12"/>
      <c r="I48" s="84">
        <f>SUM(I46:I46)</f>
        <v>2072266</v>
      </c>
      <c r="J48" s="12"/>
      <c r="K48" s="84">
        <f>SUM(K46:K47)</f>
        <v>39652</v>
      </c>
      <c r="L48" s="12"/>
      <c r="M48" s="80">
        <f>SUM(M46:M47)</f>
        <v>2111918</v>
      </c>
    </row>
    <row r="49" spans="1:13" x14ac:dyDescent="0.25">
      <c r="A49" s="1"/>
      <c r="B49" s="117"/>
      <c r="C49" s="36"/>
      <c r="D49" s="88"/>
      <c r="E49" s="36"/>
      <c r="F49" s="88"/>
      <c r="G49" s="36"/>
      <c r="H49" s="88"/>
      <c r="I49" s="36"/>
      <c r="J49" s="88"/>
      <c r="K49" s="36"/>
      <c r="L49" s="89"/>
      <c r="M49" s="36"/>
    </row>
    <row r="50" spans="1:13" ht="17.45" customHeight="1" thickBot="1" x14ac:dyDescent="0.3">
      <c r="A50" s="2" t="s">
        <v>172</v>
      </c>
      <c r="B50" s="117"/>
      <c r="C50" s="90">
        <f>C36+C43+C48</f>
        <v>2120000</v>
      </c>
      <c r="D50" s="34"/>
      <c r="E50" s="90">
        <f>E36+E43+E48</f>
        <v>2379843</v>
      </c>
      <c r="F50" s="34"/>
      <c r="G50" s="90">
        <f>G36+G43+G48</f>
        <v>212000</v>
      </c>
      <c r="H50" s="34"/>
      <c r="I50" s="90">
        <f>I36+I43+I48</f>
        <v>24114025</v>
      </c>
      <c r="J50" s="34"/>
      <c r="K50" s="137">
        <f>K36+K43+K48</f>
        <v>-83700</v>
      </c>
      <c r="L50" s="34"/>
      <c r="M50" s="90">
        <f>SUM(C50:L50)</f>
        <v>28742168</v>
      </c>
    </row>
    <row r="51" spans="1:13" ht="15.75" thickTop="1" x14ac:dyDescent="0.25"/>
  </sheetData>
  <mergeCells count="8">
    <mergeCell ref="G30:I30"/>
    <mergeCell ref="C34:M34"/>
    <mergeCell ref="C9:M9"/>
    <mergeCell ref="A3:E3"/>
    <mergeCell ref="C4:M4"/>
    <mergeCell ref="G5:I5"/>
    <mergeCell ref="A28:E28"/>
    <mergeCell ref="C29:M29"/>
  </mergeCells>
  <pageMargins left="0.7" right="0.7" top="0.48" bottom="0.5" header="0.5" footer="0.5"/>
  <pageSetup paperSize="9" scale="92" firstPageNumber="8" fitToHeight="0" orientation="landscape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5" max="16383" man="1"/>
  </rowBreaks>
  <ignoredErrors>
    <ignoredError sqref="M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79"/>
  <sheetViews>
    <sheetView view="pageBreakPreview" zoomScaleNormal="80" zoomScaleSheetLayoutView="100" zoomScalePageLayoutView="40" workbookViewId="0">
      <selection activeCell="A73" sqref="A73"/>
    </sheetView>
  </sheetViews>
  <sheetFormatPr defaultColWidth="35" defaultRowHeight="15" x14ac:dyDescent="0.25"/>
  <cols>
    <col min="1" max="1" width="58.7109375" style="18" customWidth="1"/>
    <col min="2" max="2" width="7" style="18" customWidth="1"/>
    <col min="3" max="3" width="1.42578125" style="18" customWidth="1"/>
    <col min="4" max="4" width="14.140625" style="38" customWidth="1"/>
    <col min="5" max="5" width="1.42578125" style="18" customWidth="1"/>
    <col min="6" max="6" width="14.140625" style="38" customWidth="1"/>
    <col min="7" max="7" width="1.42578125" style="18" customWidth="1"/>
    <col min="8" max="8" width="14.140625" style="18" customWidth="1"/>
    <col min="9" max="9" width="1.42578125" style="18" customWidth="1"/>
    <col min="10" max="10" width="14.140625" style="18" customWidth="1"/>
    <col min="11" max="11" width="7.140625" style="18" customWidth="1"/>
    <col min="12" max="16384" width="35" style="18"/>
  </cols>
  <sheetData>
    <row r="1" spans="1:19" ht="18.600000000000001" customHeight="1" x14ac:dyDescent="0.3">
      <c r="A1" s="47" t="s">
        <v>0</v>
      </c>
      <c r="B1" s="68"/>
      <c r="C1" s="68"/>
    </row>
    <row r="2" spans="1:19" ht="18.600000000000001" customHeight="1" x14ac:dyDescent="0.25">
      <c r="A2" s="61" t="s">
        <v>85</v>
      </c>
      <c r="B2" s="61"/>
      <c r="C2" s="61"/>
    </row>
    <row r="3" spans="1:19" x14ac:dyDescent="0.25">
      <c r="A3" s="22"/>
      <c r="B3" s="22"/>
      <c r="C3" s="22"/>
    </row>
    <row r="4" spans="1:19" ht="18.600000000000001" customHeight="1" x14ac:dyDescent="0.25">
      <c r="D4" s="149" t="s">
        <v>2</v>
      </c>
      <c r="E4" s="149"/>
      <c r="F4" s="149"/>
      <c r="H4" s="149" t="s">
        <v>3</v>
      </c>
      <c r="I4" s="149"/>
      <c r="J4" s="149"/>
    </row>
    <row r="5" spans="1:19" ht="18.600000000000001" customHeight="1" x14ac:dyDescent="0.25">
      <c r="D5" s="149" t="s">
        <v>4</v>
      </c>
      <c r="E5" s="149"/>
      <c r="F5" s="149"/>
      <c r="G5" s="119"/>
      <c r="H5" s="149" t="s">
        <v>4</v>
      </c>
      <c r="I5" s="149"/>
      <c r="J5" s="149"/>
    </row>
    <row r="6" spans="1:19" ht="18.600000000000001" customHeight="1" x14ac:dyDescent="0.25">
      <c r="D6" s="152" t="s">
        <v>152</v>
      </c>
      <c r="E6" s="152"/>
      <c r="F6" s="152"/>
      <c r="G6" s="119"/>
      <c r="H6" s="152" t="s">
        <v>152</v>
      </c>
      <c r="I6" s="152"/>
      <c r="J6" s="152"/>
    </row>
    <row r="7" spans="1:19" ht="18.600000000000001" customHeight="1" x14ac:dyDescent="0.25">
      <c r="D7" s="147" t="s">
        <v>147</v>
      </c>
      <c r="E7" s="147"/>
      <c r="F7" s="147"/>
      <c r="G7" s="119"/>
      <c r="H7" s="147" t="s">
        <v>147</v>
      </c>
      <c r="I7" s="148"/>
      <c r="J7" s="148"/>
    </row>
    <row r="8" spans="1:19" ht="18.600000000000001" customHeight="1" x14ac:dyDescent="0.25">
      <c r="D8" s="3">
        <v>2023</v>
      </c>
      <c r="E8" s="3"/>
      <c r="F8" s="3">
        <v>2022</v>
      </c>
      <c r="G8" s="3"/>
      <c r="H8" s="3">
        <v>2023</v>
      </c>
      <c r="I8" s="3"/>
      <c r="J8" s="3">
        <v>2022</v>
      </c>
    </row>
    <row r="9" spans="1:19" ht="18.600000000000001" customHeight="1" x14ac:dyDescent="0.25">
      <c r="D9" s="146" t="s">
        <v>8</v>
      </c>
      <c r="E9" s="146"/>
      <c r="F9" s="146"/>
      <c r="G9" s="146"/>
      <c r="H9" s="146"/>
      <c r="I9" s="146"/>
      <c r="J9" s="146"/>
    </row>
    <row r="10" spans="1:19" ht="18.600000000000001" customHeight="1" x14ac:dyDescent="0.25">
      <c r="A10" s="51" t="s">
        <v>86</v>
      </c>
      <c r="B10" s="51"/>
      <c r="C10" s="51"/>
      <c r="D10" s="15"/>
      <c r="E10" s="21"/>
      <c r="F10" s="15"/>
      <c r="G10" s="21"/>
      <c r="H10" s="21"/>
      <c r="I10" s="21"/>
      <c r="J10" s="21"/>
    </row>
    <row r="11" spans="1:19" ht="18.600000000000001" customHeight="1" x14ac:dyDescent="0.25">
      <c r="A11" s="116" t="s">
        <v>104</v>
      </c>
      <c r="B11" s="116"/>
      <c r="C11" s="116"/>
      <c r="D11" s="44">
        <f>PL!E77</f>
        <v>2834493</v>
      </c>
      <c r="E11" s="21"/>
      <c r="F11" s="44">
        <f>PL!G77</f>
        <v>3467748</v>
      </c>
      <c r="G11" s="21"/>
      <c r="H11" s="44">
        <f>PL!I77</f>
        <v>2586676</v>
      </c>
      <c r="I11" s="21"/>
      <c r="J11" s="44">
        <f>PL!K77</f>
        <v>3250129</v>
      </c>
      <c r="M11" s="139"/>
      <c r="O11" s="139"/>
      <c r="Q11" s="139"/>
      <c r="S11" s="139"/>
    </row>
    <row r="12" spans="1:19" ht="18.600000000000001" customHeight="1" x14ac:dyDescent="0.25">
      <c r="A12" s="123" t="s">
        <v>149</v>
      </c>
      <c r="B12" s="123"/>
      <c r="C12" s="123"/>
      <c r="D12" s="15"/>
      <c r="E12" s="21"/>
      <c r="F12" s="15"/>
      <c r="G12" s="21"/>
      <c r="H12" s="21"/>
      <c r="I12" s="21"/>
      <c r="J12" s="21"/>
      <c r="M12" s="139"/>
      <c r="O12" s="139"/>
      <c r="Q12" s="139"/>
      <c r="S12" s="139"/>
    </row>
    <row r="13" spans="1:19" ht="18.600000000000001" customHeight="1" x14ac:dyDescent="0.25">
      <c r="A13" s="40" t="s">
        <v>87</v>
      </c>
      <c r="B13" s="40"/>
      <c r="C13" s="40"/>
      <c r="D13" s="15">
        <v>711268</v>
      </c>
      <c r="E13" s="21"/>
      <c r="F13" s="15">
        <v>672202</v>
      </c>
      <c r="G13" s="21"/>
      <c r="H13" s="21">
        <v>711255</v>
      </c>
      <c r="I13" s="21"/>
      <c r="J13" s="21">
        <v>672188</v>
      </c>
      <c r="M13" s="139"/>
      <c r="O13" s="139"/>
      <c r="Q13" s="139"/>
      <c r="S13" s="139"/>
    </row>
    <row r="14" spans="1:19" ht="18.600000000000001" customHeight="1" x14ac:dyDescent="0.25">
      <c r="A14" s="40" t="s">
        <v>179</v>
      </c>
      <c r="B14" s="40"/>
      <c r="C14" s="40"/>
      <c r="D14" s="42"/>
      <c r="E14" s="21"/>
      <c r="F14" s="42"/>
      <c r="G14" s="21"/>
      <c r="H14" s="42"/>
      <c r="I14" s="21"/>
      <c r="J14" s="42"/>
      <c r="M14" s="139"/>
      <c r="O14" s="139"/>
      <c r="Q14" s="139"/>
      <c r="S14" s="139"/>
    </row>
    <row r="15" spans="1:19" ht="18.600000000000001" customHeight="1" x14ac:dyDescent="0.25">
      <c r="A15" s="40" t="s">
        <v>181</v>
      </c>
      <c r="B15" s="40"/>
      <c r="C15" s="40"/>
      <c r="D15" s="44">
        <v>294673</v>
      </c>
      <c r="E15" s="21"/>
      <c r="F15" s="44">
        <v>-64111</v>
      </c>
      <c r="G15" s="21"/>
      <c r="H15" s="44">
        <v>278661</v>
      </c>
      <c r="I15" s="21"/>
      <c r="J15" s="44">
        <v>-53339</v>
      </c>
      <c r="M15" s="139"/>
      <c r="O15" s="139"/>
      <c r="Q15" s="139"/>
      <c r="S15" s="139"/>
    </row>
    <row r="16" spans="1:19" ht="18.600000000000001" customHeight="1" x14ac:dyDescent="0.25">
      <c r="A16" s="116" t="s">
        <v>129</v>
      </c>
      <c r="B16" s="116"/>
      <c r="C16" s="116"/>
      <c r="D16" s="44">
        <f>+-PL!E76</f>
        <v>1970708</v>
      </c>
      <c r="E16" s="21"/>
      <c r="F16" s="44">
        <f>-PL!G76</f>
        <v>693545</v>
      </c>
      <c r="G16" s="21"/>
      <c r="H16" s="44">
        <v>1789975</v>
      </c>
      <c r="I16" s="21"/>
      <c r="J16" s="44">
        <f>-PL!K76</f>
        <v>511464</v>
      </c>
      <c r="M16" s="139"/>
      <c r="O16" s="139"/>
      <c r="Q16" s="139"/>
      <c r="S16" s="139"/>
    </row>
    <row r="17" spans="1:19" ht="18.600000000000001" customHeight="1" x14ac:dyDescent="0.25">
      <c r="A17" s="116" t="s">
        <v>187</v>
      </c>
      <c r="B17" s="116"/>
      <c r="C17" s="116"/>
      <c r="D17" s="44">
        <v>7013</v>
      </c>
      <c r="E17" s="21"/>
      <c r="F17" s="44">
        <v>0</v>
      </c>
      <c r="G17" s="21"/>
      <c r="H17" s="44">
        <v>0</v>
      </c>
      <c r="I17" s="21"/>
      <c r="J17" s="44">
        <v>0</v>
      </c>
      <c r="M17" s="139"/>
      <c r="O17" s="139"/>
      <c r="Q17" s="139"/>
      <c r="S17" s="139"/>
    </row>
    <row r="18" spans="1:19" ht="18.600000000000001" customHeight="1" x14ac:dyDescent="0.25">
      <c r="A18" s="40" t="s">
        <v>184</v>
      </c>
      <c r="B18" s="40"/>
      <c r="C18" s="40"/>
      <c r="D18" s="15">
        <v>-3799</v>
      </c>
      <c r="E18" s="21"/>
      <c r="F18" s="15">
        <v>6588</v>
      </c>
      <c r="G18" s="21"/>
      <c r="H18" s="21">
        <f>D18</f>
        <v>-3799</v>
      </c>
      <c r="I18" s="21"/>
      <c r="J18" s="21">
        <v>6588</v>
      </c>
      <c r="M18" s="139"/>
      <c r="O18" s="139"/>
      <c r="Q18" s="139"/>
      <c r="S18" s="139"/>
    </row>
    <row r="19" spans="1:19" ht="18.600000000000001" customHeight="1" x14ac:dyDescent="0.25">
      <c r="A19" s="40" t="s">
        <v>185</v>
      </c>
      <c r="B19" s="40"/>
      <c r="C19" s="40"/>
      <c r="D19" s="15">
        <v>39366</v>
      </c>
      <c r="E19" s="21"/>
      <c r="F19" s="15">
        <v>2522</v>
      </c>
      <c r="G19" s="21"/>
      <c r="H19" s="21">
        <v>1793</v>
      </c>
      <c r="I19" s="21"/>
      <c r="J19" s="21">
        <v>-346</v>
      </c>
      <c r="M19" s="139"/>
      <c r="O19" s="139"/>
      <c r="Q19" s="139"/>
      <c r="S19" s="139"/>
    </row>
    <row r="20" spans="1:19" ht="18.600000000000001" customHeight="1" x14ac:dyDescent="0.25">
      <c r="A20" s="40" t="s">
        <v>114</v>
      </c>
      <c r="B20" s="40"/>
      <c r="C20" s="40"/>
      <c r="D20" s="15">
        <v>16886</v>
      </c>
      <c r="E20" s="21"/>
      <c r="F20" s="15">
        <v>27757</v>
      </c>
      <c r="G20" s="21"/>
      <c r="H20" s="21">
        <f>D20</f>
        <v>16886</v>
      </c>
      <c r="I20" s="21"/>
      <c r="J20" s="21">
        <v>27757</v>
      </c>
      <c r="M20" s="139"/>
      <c r="O20" s="139"/>
      <c r="Q20" s="139"/>
      <c r="S20" s="139"/>
    </row>
    <row r="21" spans="1:19" ht="18.600000000000001" customHeight="1" x14ac:dyDescent="0.25">
      <c r="A21" s="40" t="s">
        <v>186</v>
      </c>
      <c r="B21" s="40"/>
      <c r="C21" s="40"/>
      <c r="D21" s="15">
        <v>-23614</v>
      </c>
      <c r="E21" s="21"/>
      <c r="F21" s="15">
        <v>-11994</v>
      </c>
      <c r="G21" s="21"/>
      <c r="H21" s="21">
        <v>-23614</v>
      </c>
      <c r="I21" s="21"/>
      <c r="J21" s="21">
        <v>-11994</v>
      </c>
      <c r="M21" s="139"/>
      <c r="O21" s="139"/>
      <c r="Q21" s="139"/>
      <c r="S21" s="139"/>
    </row>
    <row r="22" spans="1:19" ht="18.600000000000001" customHeight="1" x14ac:dyDescent="0.25">
      <c r="A22" s="116" t="s">
        <v>133</v>
      </c>
      <c r="B22" s="116"/>
      <c r="C22" s="116"/>
      <c r="D22" s="15">
        <v>-11150519</v>
      </c>
      <c r="E22" s="21"/>
      <c r="F22" s="15">
        <f>+-PL!G63</f>
        <v>-8902329</v>
      </c>
      <c r="G22" s="21"/>
      <c r="H22" s="21">
        <v>-10503495</v>
      </c>
      <c r="I22" s="21"/>
      <c r="J22" s="21">
        <f>-PL!K63</f>
        <v>-8402538</v>
      </c>
      <c r="M22" s="139"/>
      <c r="O22" s="139"/>
      <c r="Q22" s="139"/>
      <c r="S22" s="139"/>
    </row>
    <row r="23" spans="1:19" ht="18.600000000000001" customHeight="1" x14ac:dyDescent="0.25">
      <c r="A23" s="40" t="s">
        <v>136</v>
      </c>
      <c r="B23" s="40"/>
      <c r="C23" s="40"/>
      <c r="D23" s="15"/>
      <c r="E23" s="21"/>
      <c r="F23" s="15"/>
      <c r="G23" s="21"/>
      <c r="H23" s="21"/>
      <c r="I23" s="21"/>
      <c r="J23" s="21"/>
      <c r="M23" s="139"/>
      <c r="O23" s="139"/>
      <c r="Q23" s="139"/>
      <c r="S23" s="139"/>
    </row>
    <row r="24" spans="1:19" ht="18.600000000000001" customHeight="1" x14ac:dyDescent="0.25">
      <c r="A24" s="40" t="s">
        <v>132</v>
      </c>
      <c r="B24" s="40"/>
      <c r="C24" s="40"/>
      <c r="D24" s="15">
        <v>11094877</v>
      </c>
      <c r="E24" s="21"/>
      <c r="F24" s="15">
        <v>8699007</v>
      </c>
      <c r="G24" s="21"/>
      <c r="H24" s="21">
        <v>10431098</v>
      </c>
      <c r="I24" s="21"/>
      <c r="J24" s="21">
        <v>8264012</v>
      </c>
      <c r="M24" s="139"/>
      <c r="O24" s="139"/>
      <c r="Q24" s="139"/>
      <c r="S24" s="139"/>
    </row>
    <row r="25" spans="1:19" ht="18.600000000000001" customHeight="1" x14ac:dyDescent="0.25">
      <c r="A25" s="40" t="s">
        <v>88</v>
      </c>
      <c r="B25" s="40"/>
      <c r="C25" s="40"/>
      <c r="D25" s="15">
        <v>-8745</v>
      </c>
      <c r="E25" s="21"/>
      <c r="F25" s="15">
        <v>-3912</v>
      </c>
      <c r="G25" s="21"/>
      <c r="H25" s="21">
        <v>-24161</v>
      </c>
      <c r="I25" s="21"/>
      <c r="J25" s="21">
        <v>-19396</v>
      </c>
      <c r="M25" s="139"/>
      <c r="O25" s="139"/>
      <c r="Q25" s="139"/>
      <c r="S25" s="139"/>
    </row>
    <row r="26" spans="1:19" ht="18.75" customHeight="1" x14ac:dyDescent="0.25">
      <c r="A26" s="40" t="s">
        <v>50</v>
      </c>
      <c r="B26" s="40"/>
      <c r="C26" s="40"/>
      <c r="D26" s="16">
        <v>1756415</v>
      </c>
      <c r="E26" s="21"/>
      <c r="F26" s="16">
        <v>1266238</v>
      </c>
      <c r="G26" s="21"/>
      <c r="H26" s="115">
        <v>1756415</v>
      </c>
      <c r="I26" s="21"/>
      <c r="J26" s="115">
        <f>+F26</f>
        <v>1266238</v>
      </c>
      <c r="M26" s="139"/>
      <c r="O26" s="139"/>
      <c r="Q26" s="139"/>
      <c r="S26" s="139"/>
    </row>
    <row r="27" spans="1:19" ht="18.75" customHeight="1" x14ac:dyDescent="0.25">
      <c r="A27" s="40"/>
      <c r="B27" s="40"/>
      <c r="C27" s="40"/>
      <c r="D27" s="44">
        <f>SUM(D11:D26)</f>
        <v>7539022</v>
      </c>
      <c r="E27" s="21"/>
      <c r="F27" s="44">
        <f>SUM(F11:F26)</f>
        <v>5853261</v>
      </c>
      <c r="G27" s="21"/>
      <c r="H27" s="44">
        <f>SUM(H11:H26)</f>
        <v>7017690</v>
      </c>
      <c r="I27" s="21"/>
      <c r="J27" s="44">
        <f>SUM(J11:J26)</f>
        <v>5510763</v>
      </c>
      <c r="M27" s="139"/>
      <c r="O27" s="139"/>
      <c r="Q27" s="139"/>
      <c r="S27" s="139"/>
    </row>
    <row r="28" spans="1:19" ht="18.75" customHeight="1" x14ac:dyDescent="0.25">
      <c r="A28" s="57" t="s">
        <v>89</v>
      </c>
      <c r="B28" s="117"/>
      <c r="C28" s="3"/>
      <c r="D28" s="15"/>
      <c r="E28" s="21"/>
      <c r="F28" s="15"/>
      <c r="G28" s="21"/>
      <c r="H28" s="21"/>
      <c r="I28" s="21"/>
      <c r="J28" s="21"/>
      <c r="M28" s="139"/>
    </row>
    <row r="29" spans="1:19" ht="18.600000000000001" customHeight="1" x14ac:dyDescent="0.25">
      <c r="A29" s="4" t="s">
        <v>166</v>
      </c>
      <c r="B29" s="117"/>
      <c r="C29" s="3"/>
      <c r="D29" s="15">
        <v>-13397987</v>
      </c>
      <c r="E29" s="21"/>
      <c r="F29" s="15">
        <v>-15784145</v>
      </c>
      <c r="G29" s="21"/>
      <c r="H29" s="21">
        <v>-13364052</v>
      </c>
      <c r="I29" s="21"/>
      <c r="J29" s="21">
        <v>-13106374</v>
      </c>
      <c r="M29" s="70"/>
      <c r="O29" s="70"/>
    </row>
    <row r="30" spans="1:19" ht="18.600000000000001" customHeight="1" x14ac:dyDescent="0.25">
      <c r="A30" s="4" t="s">
        <v>100</v>
      </c>
      <c r="B30" s="117"/>
      <c r="C30" s="3"/>
      <c r="D30" s="42">
        <v>0</v>
      </c>
      <c r="E30" s="42"/>
      <c r="F30" s="42">
        <v>0</v>
      </c>
      <c r="G30" s="21"/>
      <c r="H30" s="21">
        <v>1158237</v>
      </c>
      <c r="I30" s="21"/>
      <c r="J30" s="21">
        <v>-2353127</v>
      </c>
      <c r="M30" s="70"/>
      <c r="O30" s="70"/>
    </row>
    <row r="31" spans="1:19" ht="18.600000000000001" customHeight="1" x14ac:dyDescent="0.25">
      <c r="A31" s="4" t="s">
        <v>163</v>
      </c>
      <c r="B31" s="117"/>
      <c r="C31" s="3"/>
      <c r="D31" s="15">
        <v>-21784</v>
      </c>
      <c r="E31" s="21"/>
      <c r="F31" s="15">
        <v>-8587</v>
      </c>
      <c r="G31" s="21"/>
      <c r="H31" s="21">
        <v>-21784</v>
      </c>
      <c r="I31" s="21"/>
      <c r="J31" s="21">
        <v>-8587</v>
      </c>
      <c r="M31" s="70"/>
      <c r="O31" s="70"/>
    </row>
    <row r="32" spans="1:19" ht="18.600000000000001" customHeight="1" x14ac:dyDescent="0.25">
      <c r="A32" s="116" t="s">
        <v>12</v>
      </c>
      <c r="B32" s="117"/>
      <c r="C32" s="3"/>
      <c r="D32" s="15">
        <v>-130761</v>
      </c>
      <c r="E32" s="21"/>
      <c r="F32" s="15">
        <v>-72385</v>
      </c>
      <c r="G32" s="21"/>
      <c r="H32" s="21">
        <v>-121204</v>
      </c>
      <c r="I32" s="21"/>
      <c r="J32" s="21">
        <v>-85192</v>
      </c>
      <c r="M32" s="70"/>
      <c r="O32" s="70"/>
    </row>
    <row r="33" spans="1:15" ht="18.600000000000001" customHeight="1" x14ac:dyDescent="0.25">
      <c r="A33" s="116" t="s">
        <v>21</v>
      </c>
      <c r="B33" s="117"/>
      <c r="C33" s="3"/>
      <c r="D33" s="15">
        <v>-11390</v>
      </c>
      <c r="E33" s="21"/>
      <c r="F33" s="15">
        <v>-5684</v>
      </c>
      <c r="G33" s="21"/>
      <c r="H33" s="21">
        <v>-11390</v>
      </c>
      <c r="I33" s="21"/>
      <c r="J33" s="21">
        <f>+F33</f>
        <v>-5684</v>
      </c>
      <c r="M33" s="70"/>
      <c r="O33" s="70"/>
    </row>
    <row r="34" spans="1:15" ht="18.600000000000001" customHeight="1" x14ac:dyDescent="0.25">
      <c r="A34" s="116" t="s">
        <v>90</v>
      </c>
      <c r="B34" s="117"/>
      <c r="C34" s="3"/>
      <c r="D34" s="15">
        <v>-39365</v>
      </c>
      <c r="E34" s="21"/>
      <c r="F34" s="15">
        <v>-288982</v>
      </c>
      <c r="G34" s="21"/>
      <c r="H34" s="21">
        <v>-43026</v>
      </c>
      <c r="I34" s="21"/>
      <c r="J34" s="21">
        <v>-322260</v>
      </c>
      <c r="M34" s="70"/>
      <c r="O34" s="70"/>
    </row>
    <row r="35" spans="1:15" ht="18.600000000000001" customHeight="1" x14ac:dyDescent="0.25">
      <c r="A35" s="116" t="s">
        <v>29</v>
      </c>
      <c r="B35" s="117"/>
      <c r="C35" s="3"/>
      <c r="D35" s="15">
        <v>-4121</v>
      </c>
      <c r="E35" s="21"/>
      <c r="F35" s="15">
        <v>5509</v>
      </c>
      <c r="G35" s="21"/>
      <c r="H35" s="21">
        <v>107740</v>
      </c>
      <c r="I35" s="21"/>
      <c r="J35" s="21">
        <v>154820</v>
      </c>
      <c r="M35" s="70"/>
      <c r="O35" s="70"/>
    </row>
    <row r="36" spans="1:15" ht="18.600000000000001" customHeight="1" x14ac:dyDescent="0.25">
      <c r="A36" s="4" t="s">
        <v>150</v>
      </c>
      <c r="B36" s="117"/>
      <c r="C36" s="3"/>
      <c r="D36" s="15">
        <v>-1454</v>
      </c>
      <c r="E36" s="21"/>
      <c r="F36" s="15">
        <v>-4600</v>
      </c>
      <c r="G36" s="21"/>
      <c r="H36" s="21">
        <v>-1454</v>
      </c>
      <c r="I36" s="21"/>
      <c r="J36" s="21">
        <v>-4600</v>
      </c>
      <c r="M36" s="70"/>
      <c r="O36" s="70"/>
    </row>
    <row r="37" spans="1:15" ht="18.600000000000001" customHeight="1" x14ac:dyDescent="0.25">
      <c r="A37" s="9" t="s">
        <v>102</v>
      </c>
      <c r="B37" s="9"/>
      <c r="C37" s="9"/>
      <c r="D37" s="124">
        <f>SUM(D27:D36)</f>
        <v>-6067840</v>
      </c>
      <c r="E37" s="21"/>
      <c r="F37" s="124">
        <f>SUM(F27:F36)</f>
        <v>-10305613</v>
      </c>
      <c r="G37" s="21"/>
      <c r="H37" s="124">
        <f>SUM(H27:H36)</f>
        <v>-5279243</v>
      </c>
      <c r="I37" s="21"/>
      <c r="J37" s="124">
        <f>SUM(J27:J36)</f>
        <v>-10220241</v>
      </c>
      <c r="M37" s="70"/>
      <c r="O37" s="70"/>
    </row>
    <row r="38" spans="1:15" ht="18.600000000000001" customHeight="1" x14ac:dyDescent="0.25">
      <c r="A38" s="9" t="s">
        <v>144</v>
      </c>
      <c r="B38" s="9"/>
      <c r="C38" s="9"/>
      <c r="D38" s="15">
        <v>-877345</v>
      </c>
      <c r="E38" s="21"/>
      <c r="F38" s="15">
        <v>-677175</v>
      </c>
      <c r="G38" s="21"/>
      <c r="H38" s="21">
        <v>-803063</v>
      </c>
      <c r="I38" s="21"/>
      <c r="J38" s="21">
        <v>-638983</v>
      </c>
      <c r="M38" s="70"/>
      <c r="O38" s="70"/>
    </row>
    <row r="39" spans="1:15" ht="18.600000000000001" customHeight="1" x14ac:dyDescent="0.25">
      <c r="A39" s="22" t="s">
        <v>106</v>
      </c>
      <c r="B39" s="22"/>
      <c r="C39" s="22"/>
      <c r="D39" s="23">
        <f>SUM(D37:D38)</f>
        <v>-6945185</v>
      </c>
      <c r="E39" s="24"/>
      <c r="F39" s="23">
        <f>SUM(F37:F38)</f>
        <v>-10982788</v>
      </c>
      <c r="G39" s="24"/>
      <c r="H39" s="23">
        <f>SUM(H37:H38)</f>
        <v>-6082306</v>
      </c>
      <c r="I39" s="24"/>
      <c r="J39" s="23">
        <f>SUM(J37:J38)</f>
        <v>-10859224</v>
      </c>
      <c r="M39" s="70"/>
      <c r="O39" s="70"/>
    </row>
    <row r="40" spans="1:15" ht="15" customHeight="1" x14ac:dyDescent="0.25">
      <c r="A40" s="22"/>
      <c r="B40" s="22"/>
      <c r="C40" s="22"/>
      <c r="D40" s="64"/>
      <c r="E40" s="24"/>
      <c r="F40" s="64"/>
      <c r="G40" s="24"/>
      <c r="H40" s="64"/>
      <c r="I40" s="24"/>
      <c r="J40" s="64"/>
    </row>
    <row r="41" spans="1:15" ht="18.600000000000001" customHeight="1" x14ac:dyDescent="0.25">
      <c r="A41" s="51" t="s">
        <v>91</v>
      </c>
      <c r="B41" s="117"/>
      <c r="C41" s="3"/>
      <c r="D41" s="35"/>
      <c r="E41" s="125"/>
      <c r="F41" s="35"/>
      <c r="G41" s="125"/>
      <c r="H41" s="125"/>
      <c r="I41" s="125"/>
      <c r="J41" s="125"/>
    </row>
    <row r="42" spans="1:15" ht="18.600000000000001" customHeight="1" x14ac:dyDescent="0.25">
      <c r="A42" s="4" t="s">
        <v>146</v>
      </c>
      <c r="B42" s="117"/>
      <c r="C42" s="3"/>
      <c r="D42" s="15">
        <v>-1000</v>
      </c>
      <c r="E42" s="42"/>
      <c r="F42" s="15">
        <v>-1000</v>
      </c>
      <c r="G42" s="21"/>
      <c r="H42" s="42">
        <v>0</v>
      </c>
      <c r="I42" s="21"/>
      <c r="J42" s="42">
        <v>0</v>
      </c>
    </row>
    <row r="43" spans="1:15" ht="18.600000000000001" customHeight="1" x14ac:dyDescent="0.25">
      <c r="A43" s="4" t="s">
        <v>188</v>
      </c>
      <c r="B43" s="117"/>
      <c r="C43" s="3"/>
      <c r="D43" s="107">
        <v>0</v>
      </c>
      <c r="E43" s="42"/>
      <c r="F43" s="107">
        <v>0</v>
      </c>
      <c r="G43" s="21"/>
      <c r="H43" s="21">
        <v>-1000000</v>
      </c>
      <c r="I43" s="21"/>
      <c r="J43" s="21">
        <v>-400000</v>
      </c>
    </row>
    <row r="44" spans="1:15" ht="18.600000000000001" customHeight="1" x14ac:dyDescent="0.25">
      <c r="A44" s="4" t="s">
        <v>189</v>
      </c>
      <c r="B44" s="117"/>
      <c r="C44" s="3"/>
      <c r="D44" s="107">
        <v>0</v>
      </c>
      <c r="E44" s="42"/>
      <c r="F44" s="107">
        <v>0</v>
      </c>
      <c r="G44" s="21"/>
      <c r="H44" s="21">
        <v>125000</v>
      </c>
      <c r="I44" s="21"/>
      <c r="J44" s="21">
        <v>100000</v>
      </c>
    </row>
    <row r="45" spans="1:15" ht="18.600000000000001" customHeight="1" x14ac:dyDescent="0.25">
      <c r="A45" s="4" t="s">
        <v>145</v>
      </c>
      <c r="B45" s="117"/>
      <c r="C45" s="3"/>
      <c r="D45" s="107">
        <v>0</v>
      </c>
      <c r="E45" s="42"/>
      <c r="F45" s="107">
        <v>0</v>
      </c>
      <c r="G45" s="21"/>
      <c r="H45" s="21">
        <v>13663</v>
      </c>
      <c r="I45" s="21"/>
      <c r="J45" s="21">
        <v>15700</v>
      </c>
    </row>
    <row r="46" spans="1:15" ht="18.600000000000001" customHeight="1" x14ac:dyDescent="0.25">
      <c r="A46" s="40" t="s">
        <v>92</v>
      </c>
      <c r="B46" s="117"/>
      <c r="C46" s="3"/>
      <c r="D46" s="15">
        <v>-283267</v>
      </c>
      <c r="E46" s="125"/>
      <c r="F46" s="15">
        <v>-281564</v>
      </c>
      <c r="G46" s="125"/>
      <c r="H46" s="21">
        <v>-283267</v>
      </c>
      <c r="I46" s="125"/>
      <c r="J46" s="21">
        <f>+F46</f>
        <v>-281564</v>
      </c>
    </row>
    <row r="47" spans="1:15" ht="18.600000000000001" customHeight="1" x14ac:dyDescent="0.25">
      <c r="A47" s="40" t="s">
        <v>93</v>
      </c>
      <c r="B47" s="117"/>
      <c r="C47" s="3"/>
      <c r="D47" s="15">
        <v>-2153</v>
      </c>
      <c r="E47" s="125"/>
      <c r="F47" s="15">
        <v>-6172</v>
      </c>
      <c r="G47" s="125"/>
      <c r="H47" s="21">
        <v>-2153</v>
      </c>
      <c r="I47" s="125"/>
      <c r="J47" s="21">
        <v>-6172</v>
      </c>
    </row>
    <row r="48" spans="1:15" ht="18.600000000000001" customHeight="1" x14ac:dyDescent="0.25">
      <c r="A48" s="116" t="s">
        <v>107</v>
      </c>
      <c r="B48" s="117"/>
      <c r="C48" s="3"/>
      <c r="D48" s="15">
        <v>6671</v>
      </c>
      <c r="E48" s="125"/>
      <c r="F48" s="15">
        <v>8283</v>
      </c>
      <c r="G48" s="125"/>
      <c r="H48" s="21">
        <v>6671</v>
      </c>
      <c r="I48" s="125"/>
      <c r="J48" s="21">
        <v>8283</v>
      </c>
    </row>
    <row r="49" spans="1:15" ht="18.600000000000001" customHeight="1" x14ac:dyDescent="0.25">
      <c r="A49" s="22" t="s">
        <v>109</v>
      </c>
      <c r="B49" s="22"/>
      <c r="C49" s="22"/>
      <c r="D49" s="23">
        <f>SUM(D42:D48)</f>
        <v>-279749</v>
      </c>
      <c r="E49" s="24"/>
      <c r="F49" s="23">
        <f>SUM(F42:F48)</f>
        <v>-280453</v>
      </c>
      <c r="G49" s="24"/>
      <c r="H49" s="23">
        <f>SUM(H42:H48)</f>
        <v>-1140086</v>
      </c>
      <c r="I49" s="24"/>
      <c r="J49" s="23">
        <f>SUM(J42:J48)</f>
        <v>-563753</v>
      </c>
    </row>
    <row r="50" spans="1:15" x14ac:dyDescent="0.25">
      <c r="A50" s="22"/>
      <c r="B50" s="22"/>
      <c r="C50" s="22"/>
      <c r="D50" s="64"/>
      <c r="E50" s="24"/>
      <c r="F50" s="64"/>
      <c r="G50" s="24"/>
      <c r="H50" s="64"/>
      <c r="I50" s="24"/>
      <c r="J50" s="64"/>
    </row>
    <row r="51" spans="1:15" ht="18.600000000000001" customHeight="1" x14ac:dyDescent="0.3">
      <c r="A51" s="47" t="s">
        <v>0</v>
      </c>
      <c r="B51" s="68"/>
      <c r="C51" s="68"/>
    </row>
    <row r="52" spans="1:15" ht="18.600000000000001" customHeight="1" x14ac:dyDescent="0.25">
      <c r="A52" s="126" t="s">
        <v>85</v>
      </c>
      <c r="B52" s="126"/>
      <c r="C52" s="126"/>
    </row>
    <row r="53" spans="1:15" x14ac:dyDescent="0.25">
      <c r="A53" s="22"/>
      <c r="B53" s="22"/>
      <c r="C53" s="22"/>
    </row>
    <row r="54" spans="1:15" ht="18.600000000000001" customHeight="1" x14ac:dyDescent="0.25">
      <c r="D54" s="149" t="s">
        <v>2</v>
      </c>
      <c r="E54" s="149"/>
      <c r="F54" s="149"/>
      <c r="H54" s="149" t="s">
        <v>3</v>
      </c>
      <c r="I54" s="149"/>
      <c r="J54" s="149"/>
    </row>
    <row r="55" spans="1:15" ht="18.600000000000001" customHeight="1" x14ac:dyDescent="0.25">
      <c r="D55" s="149" t="s">
        <v>4</v>
      </c>
      <c r="E55" s="149"/>
      <c r="F55" s="149"/>
      <c r="G55" s="119"/>
      <c r="H55" s="149" t="s">
        <v>4</v>
      </c>
      <c r="I55" s="149"/>
      <c r="J55" s="149"/>
    </row>
    <row r="56" spans="1:15" ht="18.600000000000001" customHeight="1" x14ac:dyDescent="0.25">
      <c r="D56" s="152" t="s">
        <v>152</v>
      </c>
      <c r="E56" s="152"/>
      <c r="F56" s="152"/>
      <c r="G56" s="119"/>
      <c r="H56" s="152" t="s">
        <v>152</v>
      </c>
      <c r="I56" s="152"/>
      <c r="J56" s="152"/>
    </row>
    <row r="57" spans="1:15" ht="18.600000000000001" customHeight="1" x14ac:dyDescent="0.25">
      <c r="D57" s="147" t="s">
        <v>147</v>
      </c>
      <c r="E57" s="148"/>
      <c r="F57" s="148"/>
      <c r="G57" s="119"/>
      <c r="H57" s="147" t="s">
        <v>147</v>
      </c>
      <c r="I57" s="148"/>
      <c r="J57" s="148"/>
    </row>
    <row r="58" spans="1:15" ht="18.600000000000001" customHeight="1" x14ac:dyDescent="0.25">
      <c r="B58" s="117" t="s">
        <v>7</v>
      </c>
      <c r="D58" s="3">
        <v>2023</v>
      </c>
      <c r="E58" s="3"/>
      <c r="F58" s="3">
        <v>2022</v>
      </c>
      <c r="G58" s="3"/>
      <c r="H58" s="3">
        <v>2023</v>
      </c>
      <c r="I58" s="3"/>
      <c r="J58" s="3">
        <v>2022</v>
      </c>
    </row>
    <row r="59" spans="1:15" ht="18.600000000000001" customHeight="1" x14ac:dyDescent="0.25">
      <c r="D59" s="146" t="s">
        <v>8</v>
      </c>
      <c r="E59" s="146"/>
      <c r="F59" s="146"/>
      <c r="G59" s="146"/>
      <c r="H59" s="146"/>
      <c r="I59" s="146"/>
      <c r="J59" s="146"/>
    </row>
    <row r="60" spans="1:15" ht="18.600000000000001" customHeight="1" x14ac:dyDescent="0.25">
      <c r="A60" s="51" t="s">
        <v>94</v>
      </c>
      <c r="B60" s="8"/>
      <c r="C60" s="8"/>
      <c r="D60" s="30"/>
      <c r="E60" s="69"/>
      <c r="F60" s="30"/>
      <c r="G60" s="69"/>
      <c r="H60" s="69"/>
      <c r="I60" s="69"/>
      <c r="J60" s="69"/>
    </row>
    <row r="61" spans="1:15" ht="18.75" customHeight="1" x14ac:dyDescent="0.25">
      <c r="A61" s="40" t="s">
        <v>191</v>
      </c>
      <c r="D61" s="15"/>
      <c r="E61" s="21"/>
      <c r="F61" s="15"/>
      <c r="G61" s="21"/>
      <c r="H61" s="15"/>
      <c r="I61" s="21"/>
      <c r="J61" s="15"/>
      <c r="M61" s="70"/>
      <c r="O61" s="70"/>
    </row>
    <row r="62" spans="1:15" ht="18.75" customHeight="1" x14ac:dyDescent="0.25">
      <c r="A62" s="40" t="s">
        <v>115</v>
      </c>
      <c r="D62" s="15">
        <v>-2341254</v>
      </c>
      <c r="E62" s="21"/>
      <c r="F62" s="15">
        <v>1611406</v>
      </c>
      <c r="G62" s="21"/>
      <c r="H62" s="15">
        <v>-2341254</v>
      </c>
      <c r="I62" s="21"/>
      <c r="J62" s="15">
        <v>1611406</v>
      </c>
      <c r="M62" s="70"/>
      <c r="O62" s="70"/>
    </row>
    <row r="63" spans="1:15" ht="18.600000000000001" customHeight="1" x14ac:dyDescent="0.25">
      <c r="A63" s="116" t="s">
        <v>95</v>
      </c>
      <c r="D63" s="15">
        <v>2096550</v>
      </c>
      <c r="E63" s="21"/>
      <c r="F63" s="15">
        <v>5800000</v>
      </c>
      <c r="G63" s="21"/>
      <c r="H63" s="15">
        <v>2096550</v>
      </c>
      <c r="I63" s="21"/>
      <c r="J63" s="15">
        <v>5800000</v>
      </c>
      <c r="M63" s="70"/>
      <c r="O63" s="70"/>
    </row>
    <row r="64" spans="1:15" ht="18.600000000000001" customHeight="1" x14ac:dyDescent="0.25">
      <c r="A64" s="116" t="s">
        <v>96</v>
      </c>
      <c r="D64" s="15">
        <v>-2883607</v>
      </c>
      <c r="E64" s="21"/>
      <c r="F64" s="15">
        <v>-2900137</v>
      </c>
      <c r="G64" s="21"/>
      <c r="H64" s="15">
        <v>-2883607</v>
      </c>
      <c r="I64" s="21"/>
      <c r="J64" s="15">
        <v>-2900137</v>
      </c>
      <c r="M64" s="70"/>
      <c r="O64" s="70"/>
    </row>
    <row r="65" spans="1:15" ht="18.600000000000001" customHeight="1" x14ac:dyDescent="0.25">
      <c r="A65" s="116" t="s">
        <v>139</v>
      </c>
      <c r="B65" s="6"/>
      <c r="C65" s="6"/>
      <c r="D65" s="15">
        <v>19463900</v>
      </c>
      <c r="E65" s="21"/>
      <c r="F65" s="15">
        <v>15424300</v>
      </c>
      <c r="G65" s="21"/>
      <c r="H65" s="15">
        <v>19463900</v>
      </c>
      <c r="I65" s="21"/>
      <c r="J65" s="15">
        <v>15424300</v>
      </c>
      <c r="M65" s="70"/>
      <c r="O65" s="70"/>
    </row>
    <row r="66" spans="1:15" ht="18.600000000000001" customHeight="1" x14ac:dyDescent="0.25">
      <c r="A66" s="116" t="s">
        <v>140</v>
      </c>
      <c r="B66" s="6"/>
      <c r="C66" s="6"/>
      <c r="D66" s="15">
        <v>-6514000</v>
      </c>
      <c r="E66" s="21"/>
      <c r="F66" s="15">
        <v>-4620300</v>
      </c>
      <c r="G66" s="21"/>
      <c r="H66" s="15">
        <v>-6514000</v>
      </c>
      <c r="I66" s="21"/>
      <c r="J66" s="15">
        <v>-4620300</v>
      </c>
      <c r="M66" s="70"/>
      <c r="O66" s="70"/>
    </row>
    <row r="67" spans="1:15" ht="18.600000000000001" customHeight="1" x14ac:dyDescent="0.25">
      <c r="A67" s="116" t="s">
        <v>151</v>
      </c>
      <c r="B67" s="117">
        <v>9</v>
      </c>
      <c r="C67" s="9"/>
      <c r="D67" s="15">
        <v>-2014000</v>
      </c>
      <c r="E67" s="21"/>
      <c r="F67" s="15">
        <v>-784400</v>
      </c>
      <c r="G67" s="21"/>
      <c r="H67" s="15">
        <v>-2014000</v>
      </c>
      <c r="I67" s="21"/>
      <c r="J67" s="15">
        <v>-784400</v>
      </c>
      <c r="M67" s="70"/>
      <c r="O67" s="70"/>
    </row>
    <row r="68" spans="1:15" ht="18.600000000000001" customHeight="1" x14ac:dyDescent="0.25">
      <c r="A68" s="116" t="s">
        <v>103</v>
      </c>
      <c r="B68" s="9"/>
      <c r="C68" s="9"/>
      <c r="D68" s="15">
        <v>-588601</v>
      </c>
      <c r="E68" s="21"/>
      <c r="F68" s="15">
        <v>-532083</v>
      </c>
      <c r="G68" s="21"/>
      <c r="H68" s="15">
        <v>-588601</v>
      </c>
      <c r="I68" s="21"/>
      <c r="J68" s="15">
        <v>-532083</v>
      </c>
      <c r="M68" s="70"/>
      <c r="O68" s="70"/>
    </row>
    <row r="69" spans="1:15" ht="18.600000000000001" customHeight="1" x14ac:dyDescent="0.25">
      <c r="A69" s="116" t="s">
        <v>97</v>
      </c>
      <c r="B69" s="9"/>
      <c r="C69" s="9"/>
      <c r="D69" s="15">
        <v>-1566458</v>
      </c>
      <c r="E69" s="21"/>
      <c r="F69" s="15">
        <v>-1162971</v>
      </c>
      <c r="G69" s="15"/>
      <c r="H69" s="15">
        <v>-1566458</v>
      </c>
      <c r="I69" s="15"/>
      <c r="J69" s="15">
        <f>+F69</f>
        <v>-1162971</v>
      </c>
      <c r="M69" s="70"/>
      <c r="O69" s="70"/>
    </row>
    <row r="70" spans="1:15" ht="18.600000000000001" customHeight="1" x14ac:dyDescent="0.25">
      <c r="A70" s="127" t="s">
        <v>108</v>
      </c>
      <c r="B70" s="22"/>
      <c r="C70" s="22"/>
      <c r="D70" s="23">
        <f>SUM(D61:D69)</f>
        <v>5652530</v>
      </c>
      <c r="E70" s="24"/>
      <c r="F70" s="23">
        <f>SUM(F61:F69)</f>
        <v>12835815</v>
      </c>
      <c r="G70" s="24"/>
      <c r="H70" s="23">
        <f>SUM(H61:H69)</f>
        <v>5652530</v>
      </c>
      <c r="I70" s="24"/>
      <c r="J70" s="23">
        <f>SUM(J61:J69)</f>
        <v>12835815</v>
      </c>
      <c r="M70" s="70"/>
      <c r="O70" s="70"/>
    </row>
    <row r="71" spans="1:15" x14ac:dyDescent="0.25">
      <c r="A71" s="22"/>
      <c r="B71" s="22"/>
      <c r="C71" s="22"/>
      <c r="D71" s="64"/>
      <c r="E71" s="24"/>
      <c r="F71" s="64"/>
      <c r="G71" s="24"/>
      <c r="H71" s="64"/>
      <c r="I71" s="24"/>
      <c r="J71" s="64"/>
      <c r="M71" s="70"/>
      <c r="O71" s="70"/>
    </row>
    <row r="72" spans="1:15" ht="18.600000000000001" customHeight="1" x14ac:dyDescent="0.25">
      <c r="A72" s="22" t="s">
        <v>190</v>
      </c>
      <c r="B72" s="22"/>
      <c r="C72" s="22"/>
      <c r="D72" s="14">
        <f>SUM(D39,D49,D70)</f>
        <v>-1572404</v>
      </c>
      <c r="E72" s="24"/>
      <c r="F72" s="14">
        <f>SUM(F39,F49,F70)</f>
        <v>1572574</v>
      </c>
      <c r="G72" s="24"/>
      <c r="H72" s="14">
        <f>SUM(H39,H49,H70)</f>
        <v>-1569862</v>
      </c>
      <c r="I72" s="24"/>
      <c r="J72" s="14">
        <f>SUM(J39,J49,J70)</f>
        <v>1412838</v>
      </c>
      <c r="M72" s="70"/>
      <c r="O72" s="70"/>
    </row>
    <row r="73" spans="1:15" ht="18.600000000000001" customHeight="1" x14ac:dyDescent="0.25">
      <c r="A73" s="18" t="s">
        <v>98</v>
      </c>
      <c r="D73" s="15">
        <f>+SFP!F11</f>
        <v>3212862</v>
      </c>
      <c r="E73" s="21"/>
      <c r="F73" s="15">
        <v>1306300</v>
      </c>
      <c r="G73" s="21"/>
      <c r="H73" s="15">
        <f>+SFP!J11</f>
        <v>2930049</v>
      </c>
      <c r="I73" s="21"/>
      <c r="J73" s="15">
        <v>1017777</v>
      </c>
      <c r="M73" s="70"/>
      <c r="O73" s="70"/>
    </row>
    <row r="74" spans="1:15" ht="18.600000000000001" customHeight="1" thickBot="1" x14ac:dyDescent="0.3">
      <c r="A74" s="22" t="s">
        <v>162</v>
      </c>
      <c r="B74" s="22"/>
      <c r="C74" s="22"/>
      <c r="D74" s="39">
        <f>SUM(D72:D73)</f>
        <v>1640458</v>
      </c>
      <c r="E74" s="24"/>
      <c r="F74" s="39">
        <f>SUM(F72:F73)</f>
        <v>2878874</v>
      </c>
      <c r="G74" s="24"/>
      <c r="H74" s="39">
        <f>SUM(H72:H73)</f>
        <v>1360187</v>
      </c>
      <c r="I74" s="24"/>
      <c r="J74" s="39">
        <f>SUM(J72:J73)</f>
        <v>2430615</v>
      </c>
      <c r="M74" s="70"/>
      <c r="O74" s="70"/>
    </row>
    <row r="75" spans="1:15" ht="15.75" thickTop="1" x14ac:dyDescent="0.25">
      <c r="A75" s="78"/>
      <c r="B75" s="78"/>
      <c r="C75" s="78"/>
      <c r="D75" s="135"/>
      <c r="E75" s="28"/>
      <c r="F75" s="135"/>
      <c r="G75" s="28"/>
      <c r="H75" s="28"/>
      <c r="I75" s="28"/>
      <c r="J75" s="28"/>
      <c r="M75" s="70"/>
      <c r="O75" s="70"/>
    </row>
    <row r="76" spans="1:15" ht="18.600000000000001" customHeight="1" x14ac:dyDescent="0.25">
      <c r="A76" s="20" t="s">
        <v>99</v>
      </c>
      <c r="B76" s="20"/>
      <c r="C76" s="20"/>
      <c r="M76" s="70"/>
      <c r="O76" s="70"/>
    </row>
    <row r="77" spans="1:15" ht="18.600000000000001" customHeight="1" x14ac:dyDescent="0.25">
      <c r="A77" s="18" t="s">
        <v>110</v>
      </c>
      <c r="D77" s="15">
        <v>19478</v>
      </c>
      <c r="F77" s="15">
        <v>8457</v>
      </c>
      <c r="H77" s="21">
        <f>+D77</f>
        <v>19478</v>
      </c>
      <c r="J77" s="21">
        <v>8457</v>
      </c>
      <c r="M77" s="70"/>
      <c r="O77" s="70"/>
    </row>
    <row r="79" spans="1:15" x14ac:dyDescent="0.25">
      <c r="D79" s="77"/>
      <c r="E79" s="128"/>
      <c r="F79" s="77"/>
      <c r="G79" s="128"/>
      <c r="H79" s="129"/>
      <c r="J79" s="129"/>
    </row>
  </sheetData>
  <mergeCells count="18">
    <mergeCell ref="D4:F4"/>
    <mergeCell ref="H4:J4"/>
    <mergeCell ref="D5:F5"/>
    <mergeCell ref="H5:J5"/>
    <mergeCell ref="D7:F7"/>
    <mergeCell ref="H7:J7"/>
    <mergeCell ref="D6:F6"/>
    <mergeCell ref="H6:J6"/>
    <mergeCell ref="D54:F54"/>
    <mergeCell ref="H54:J54"/>
    <mergeCell ref="D55:F55"/>
    <mergeCell ref="H55:J55"/>
    <mergeCell ref="D9:J9"/>
    <mergeCell ref="D59:J59"/>
    <mergeCell ref="D56:F56"/>
    <mergeCell ref="H56:J56"/>
    <mergeCell ref="D57:F57"/>
    <mergeCell ref="H57:J57"/>
  </mergeCells>
  <pageMargins left="0.7" right="0.7" top="0.48" bottom="0.5" header="0.5" footer="0.5"/>
  <pageSetup paperSize="9" scale="78" firstPageNumber="10" fitToHeight="0" orientation="portrait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5DF-3B05-457B-BA73-61BBAE826BC5}">
  <ds:schemaRefs>
    <ds:schemaRef ds:uri="http://purl.org/dc/dcmitype/"/>
    <ds:schemaRef ds:uri="11cc0dfc-d067-462d-b52e-4da9d11e8445"/>
    <ds:schemaRef ds:uri="5f0ff7a2-1283-4f33-ade5-cd4c48a68bed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Chavisa, Taethaworn</cp:lastModifiedBy>
  <cp:revision/>
  <cp:lastPrinted>2023-08-03T08:51:51Z</cp:lastPrinted>
  <dcterms:created xsi:type="dcterms:W3CDTF">2020-04-09T07:31:29Z</dcterms:created>
  <dcterms:modified xsi:type="dcterms:W3CDTF">2023-08-08T13:38:24Z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