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Q2'2023\Convert\"/>
    </mc:Choice>
  </mc:AlternateContent>
  <xr:revisionPtr revIDLastSave="0" documentId="13_ncr:1_{9F19B031-F230-4166-AFDB-35239B06036A}" xr6:coauthVersionLast="47" xr6:coauthVersionMax="47" xr10:uidLastSave="{00000000-0000-0000-0000-000000000000}"/>
  <bookViews>
    <workbookView xWindow="-120" yWindow="-120" windowWidth="29040" windowHeight="15840" tabRatio="832" xr2:uid="{00000000-000D-0000-FFFF-FFFF00000000}"/>
  </bookViews>
  <sheets>
    <sheet name="BS" sheetId="1" r:id="rId1"/>
    <sheet name="PL" sheetId="7" r:id="rId2"/>
    <sheet name="Conso" sheetId="8" r:id="rId3"/>
    <sheet name="The Company" sheetId="9" r:id="rId4"/>
    <sheet name="CF" sheetId="10" r:id="rId5"/>
  </sheets>
  <definedNames>
    <definedName name="_xlnm.Print_Area" localSheetId="4">CF!$A$1:$L$96</definedName>
    <definedName name="_xlnm.Print_Area" localSheetId="1">PL!$A$1:$K$126</definedName>
    <definedName name="_xlnm.Print_Area" localSheetId="3">'The Company'!$A$1:$M$24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9" l="1"/>
  <c r="K14" i="9"/>
  <c r="I14" i="9"/>
  <c r="G14" i="9"/>
  <c r="E14" i="9"/>
  <c r="S19" i="8"/>
  <c r="Q19" i="8"/>
  <c r="O19" i="8"/>
  <c r="M19" i="8"/>
  <c r="K19" i="8"/>
  <c r="I19" i="8"/>
  <c r="G19" i="8"/>
  <c r="E19" i="8"/>
  <c r="E87" i="10"/>
  <c r="I87" i="10"/>
  <c r="S27" i="8" l="1"/>
  <c r="S26" i="8"/>
  <c r="S25" i="8"/>
  <c r="I76" i="7" l="1"/>
  <c r="K17" i="1"/>
  <c r="K21" i="9" l="1"/>
  <c r="I21" i="9"/>
  <c r="G21" i="9"/>
  <c r="E21" i="9"/>
  <c r="Q29" i="8"/>
  <c r="M29" i="8"/>
  <c r="K29" i="8"/>
  <c r="I29" i="8"/>
  <c r="G29" i="8"/>
  <c r="E29" i="8"/>
  <c r="K82" i="10"/>
  <c r="K74" i="10"/>
  <c r="G82" i="10"/>
  <c r="G74" i="10"/>
  <c r="I12" i="9"/>
  <c r="G12" i="9"/>
  <c r="E12" i="9"/>
  <c r="M11" i="9"/>
  <c r="M13" i="9"/>
  <c r="M9" i="9"/>
  <c r="I17" i="8"/>
  <c r="G17" i="8"/>
  <c r="E17" i="8"/>
  <c r="O16" i="8"/>
  <c r="S16" i="8" s="1"/>
  <c r="M17" i="8"/>
  <c r="Q17" i="8"/>
  <c r="K17" i="8"/>
  <c r="O18" i="8"/>
  <c r="S18" i="8" s="1"/>
  <c r="O14" i="8"/>
  <c r="S14" i="8" s="1"/>
  <c r="G117" i="7"/>
  <c r="K95" i="7"/>
  <c r="K82" i="7"/>
  <c r="K75" i="7"/>
  <c r="K76" i="7" s="1"/>
  <c r="G95" i="7"/>
  <c r="G82" i="7"/>
  <c r="G76" i="7"/>
  <c r="G56" i="7"/>
  <c r="G50" i="7"/>
  <c r="K33" i="7"/>
  <c r="K20" i="7"/>
  <c r="K14" i="7"/>
  <c r="G33" i="7"/>
  <c r="G20" i="7"/>
  <c r="G14" i="7"/>
  <c r="I82" i="10"/>
  <c r="E82" i="10"/>
  <c r="I74" i="10"/>
  <c r="E74" i="10"/>
  <c r="I19" i="9"/>
  <c r="I20" i="9" s="1"/>
  <c r="I22" i="9" s="1"/>
  <c r="G19" i="9"/>
  <c r="G20" i="9" s="1"/>
  <c r="G22" i="9" s="1"/>
  <c r="E19" i="9"/>
  <c r="E20" i="9" s="1"/>
  <c r="E22" i="9" s="1"/>
  <c r="M16" i="9"/>
  <c r="I24" i="8"/>
  <c r="I28" i="8" s="1"/>
  <c r="G24" i="8"/>
  <c r="G28" i="8" s="1"/>
  <c r="E24" i="8"/>
  <c r="E28" i="8" s="1"/>
  <c r="M23" i="8"/>
  <c r="M24" i="8" s="1"/>
  <c r="M28" i="8" s="1"/>
  <c r="Q22" i="8"/>
  <c r="Q24" i="8" s="1"/>
  <c r="Q28" i="8" s="1"/>
  <c r="K22" i="8"/>
  <c r="O22" i="8" s="1"/>
  <c r="O21" i="8"/>
  <c r="E117" i="7"/>
  <c r="I95" i="7"/>
  <c r="K18" i="9" s="1"/>
  <c r="M18" i="9" s="1"/>
  <c r="E95" i="7"/>
  <c r="I82" i="7"/>
  <c r="I83" i="7" s="1"/>
  <c r="I87" i="7" s="1"/>
  <c r="I89" i="7" s="1"/>
  <c r="E82" i="7"/>
  <c r="E76" i="7"/>
  <c r="E56" i="7"/>
  <c r="E50" i="7"/>
  <c r="I33" i="7"/>
  <c r="E33" i="7"/>
  <c r="I20" i="7"/>
  <c r="E20" i="7"/>
  <c r="I14" i="7"/>
  <c r="E14" i="7"/>
  <c r="K83" i="7" l="1"/>
  <c r="K87" i="7" s="1"/>
  <c r="K89" i="7" s="1"/>
  <c r="K97" i="7" s="1"/>
  <c r="K114" i="7" s="1"/>
  <c r="Q30" i="8"/>
  <c r="M30" i="8"/>
  <c r="E30" i="8"/>
  <c r="G30" i="8"/>
  <c r="I30" i="8"/>
  <c r="G83" i="7"/>
  <c r="G87" i="7" s="1"/>
  <c r="G89" i="7" s="1"/>
  <c r="I9" i="10"/>
  <c r="I29" i="10" s="1"/>
  <c r="I41" i="10" s="1"/>
  <c r="I46" i="10" s="1"/>
  <c r="I86" i="10" s="1"/>
  <c r="I88" i="10" s="1"/>
  <c r="I89" i="10" s="1"/>
  <c r="G21" i="7"/>
  <c r="G25" i="7" s="1"/>
  <c r="G27" i="7" s="1"/>
  <c r="G35" i="7" s="1"/>
  <c r="K21" i="7"/>
  <c r="K25" i="7" s="1"/>
  <c r="K27" i="7" s="1"/>
  <c r="K35" i="7" s="1"/>
  <c r="K47" i="7" s="1"/>
  <c r="K53" i="7" s="1"/>
  <c r="K12" i="9"/>
  <c r="M10" i="9"/>
  <c r="M12" i="9" s="1"/>
  <c r="O15" i="8"/>
  <c r="S15" i="8" s="1"/>
  <c r="O17" i="8"/>
  <c r="O23" i="8"/>
  <c r="S23" i="8" s="1"/>
  <c r="E83" i="7"/>
  <c r="E87" i="7" s="1"/>
  <c r="E89" i="7" s="1"/>
  <c r="I21" i="7"/>
  <c r="I25" i="7" s="1"/>
  <c r="I27" i="7" s="1"/>
  <c r="I35" i="7" s="1"/>
  <c r="I47" i="7" s="1"/>
  <c r="I53" i="7" s="1"/>
  <c r="E21" i="7"/>
  <c r="E25" i="7" s="1"/>
  <c r="E27" i="7" s="1"/>
  <c r="E35" i="7" s="1"/>
  <c r="I97" i="7"/>
  <c r="I108" i="7"/>
  <c r="S22" i="8"/>
  <c r="S21" i="8"/>
  <c r="K24" i="8"/>
  <c r="K28" i="8" s="1"/>
  <c r="K9" i="10" l="1"/>
  <c r="K29" i="10" s="1"/>
  <c r="K41" i="10" s="1"/>
  <c r="K46" i="10" s="1"/>
  <c r="K86" i="10" s="1"/>
  <c r="K88" i="10" s="1"/>
  <c r="K108" i="7"/>
  <c r="G9" i="10"/>
  <c r="G29" i="10" s="1"/>
  <c r="G41" i="10" s="1"/>
  <c r="G46" i="10" s="1"/>
  <c r="G86" i="10" s="1"/>
  <c r="G88" i="10" s="1"/>
  <c r="K30" i="8"/>
  <c r="E9" i="10"/>
  <c r="E29" i="10" s="1"/>
  <c r="E41" i="10" s="1"/>
  <c r="E46" i="10" s="1"/>
  <c r="E86" i="10" s="1"/>
  <c r="G97" i="7"/>
  <c r="G111" i="7"/>
  <c r="O24" i="8"/>
  <c r="O28" i="8" s="1"/>
  <c r="S17" i="8"/>
  <c r="I114" i="7"/>
  <c r="K17" i="9"/>
  <c r="E97" i="7"/>
  <c r="E111" i="7"/>
  <c r="E88" i="10" l="1"/>
  <c r="E89" i="10" s="1"/>
  <c r="S24" i="8"/>
  <c r="S28" i="8" s="1"/>
  <c r="K19" i="9"/>
  <c r="K20" i="9" s="1"/>
  <c r="K22" i="9" s="1"/>
  <c r="M17" i="9"/>
  <c r="M19" i="9" s="1"/>
  <c r="M20" i="9" s="1"/>
  <c r="I76" i="1" l="1"/>
  <c r="E76" i="1"/>
  <c r="I43" i="1"/>
  <c r="E43" i="1"/>
  <c r="I6" i="1"/>
  <c r="E6" i="1"/>
  <c r="K65" i="1" l="1"/>
  <c r="G65" i="1"/>
  <c r="G55" i="1" l="1"/>
  <c r="K55" i="1"/>
  <c r="G32" i="1"/>
  <c r="G33" i="1" s="1"/>
  <c r="K32" i="1"/>
  <c r="K33" i="1" l="1"/>
  <c r="G18" i="1" l="1"/>
  <c r="G34" i="1" l="1"/>
  <c r="K91" i="1" l="1"/>
  <c r="G91" i="1"/>
  <c r="I91" i="1"/>
  <c r="E91" i="1"/>
  <c r="E56" i="1"/>
  <c r="K66" i="1"/>
  <c r="K56" i="1"/>
  <c r="G66" i="1"/>
  <c r="G56" i="1"/>
  <c r="I66" i="1"/>
  <c r="E66" i="1"/>
  <c r="I56" i="1"/>
  <c r="K18" i="1"/>
  <c r="K34" i="1" s="1"/>
  <c r="I33" i="1"/>
  <c r="E33" i="1"/>
  <c r="I18" i="1"/>
  <c r="E18" i="1"/>
  <c r="E93" i="1" l="1"/>
  <c r="S30" i="8" s="1"/>
  <c r="O30" i="8"/>
  <c r="G93" i="1"/>
  <c r="S29" i="8" s="1"/>
  <c r="O29" i="8"/>
  <c r="K93" i="1"/>
  <c r="M21" i="9"/>
  <c r="I93" i="1"/>
  <c r="M22" i="9"/>
  <c r="I34" i="1"/>
  <c r="K67" i="1"/>
  <c r="G67" i="1"/>
  <c r="E67" i="1"/>
  <c r="E94" i="1" s="1"/>
  <c r="I67" i="1"/>
  <c r="E34" i="1"/>
  <c r="K94" i="1" l="1"/>
  <c r="K95" i="1" s="1"/>
  <c r="I94" i="1"/>
  <c r="I95" i="1" s="1"/>
  <c r="E95" i="1"/>
  <c r="G94" i="1"/>
  <c r="G95" i="1" s="1"/>
  <c r="K76" i="1"/>
  <c r="G76" i="1"/>
  <c r="K43" i="1"/>
  <c r="G43" i="1"/>
  <c r="K6" i="1"/>
  <c r="G6" i="1"/>
</calcChain>
</file>

<file path=xl/sharedStrings.xml><?xml version="1.0" encoding="utf-8"?>
<sst xmlns="http://schemas.openxmlformats.org/spreadsheetml/2006/main" count="385" uniqueCount="227">
  <si>
    <t>บริษัท เอ็นซีแอล อินเตอร์เนชั่นแนล โลจิสติกส์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</si>
  <si>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</si>
  <si>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</si>
  <si>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</si>
  <si>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</si>
  <si>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</si>
  <si>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</si>
  <si>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</si>
  <si>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</si>
  <si>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</si>
  <si>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</si>
  <si>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</si>
  <si>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</si>
  <si>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กิจการที่เกี่ยวข้องกัน</t>
  </si>
  <si>
    <t>3, 4</t>
  </si>
  <si>
    <t>ลูกหนี้การค้าและลูกหนี้อื่น - กิจการอื่น</t>
  </si>
  <si>
    <t>3, 6</t>
  </si>
  <si>
    <t>ลูกหนี้จากการจำหน่ายเงินลงทุน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</si>
  <si>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</si>
  <si>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</si>
  <si>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</si>
  <si>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</si>
  <si>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</si>
  <si>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</si>
  <si>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</si>
  <si>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</si>
  <si>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</si>
  <si>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</si>
  <si>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</si>
  <si>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</si>
  <si>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ภาษีเงินได้ถูกหัก ณ ที่จ่าย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</si>
  <si>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</si>
  <si>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</si>
  <si>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</si>
  <si>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</si>
  <si>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</si>
  <si>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</si>
  <si>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</si>
  <si>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</si>
  <si>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</si>
  <si>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 - กิจการที่เกี่ยวข้องกัน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</si>
  <si>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</si>
  <si>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</si>
  <si>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</si>
  <si>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</si>
  <si>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</si>
  <si>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</si>
  <si>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</si>
  <si>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</si>
  <si>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</si>
  <si>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เงินกู้ยืมระยะยาวจากบุคคลที่เกี่ยวข้องกัน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</si>
  <si>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</si>
  <si>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</si>
  <si>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</si>
  <si>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</si>
  <si>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</si>
  <si>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</si>
  <si>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</si>
  <si>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</si>
  <si>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</si>
  <si>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</si>
  <si>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</si>
  <si>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 xml:space="preserve">      หุ้นสามัญ 528,233,993 หุ้น มูลค่าหุ้นละ 0.25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</si>
  <si>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</si>
  <si>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</si>
  <si>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</si>
  <si>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</si>
  <si>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</si>
  <si>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</si>
  <si>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</si>
  <si>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</si>
  <si>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</si>
  <si>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</si>
  <si>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</si>
  <si>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2566</t>
  </si>
  <si>
    <t>กำไรขาดทุน: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</si>
  <si>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</si>
  <si>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</si>
  <si>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</si>
  <si>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</si>
  <si>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</si>
  <si>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</si>
  <si>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</si>
  <si>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</si>
  <si>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</si>
  <si>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</si>
  <si>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</si>
  <si>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</si>
  <si>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</si>
  <si>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</si>
  <si>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</si>
  <si>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</si>
  <si>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</si>
  <si>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</si>
  <si>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</si>
  <si>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</si>
  <si>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</si>
  <si>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</si>
  <si>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</si>
  <si>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</si>
  <si>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</si>
  <si>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(หน่วย: บาท)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</si>
  <si>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</si>
  <si>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</si>
  <si>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</si>
  <si>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</si>
  <si>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</si>
  <si>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</si>
  <si>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</si>
  <si>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</t>
  </si>
  <si>
    <t>จัดสรรแล้ว -</t>
  </si>
  <si>
    <t>งบการเงินที่เป็น</t>
  </si>
  <si>
    <t>ที่ไม่มีอำนาจควบคุม</t>
  </si>
  <si>
    <t>รวม</t>
  </si>
  <si>
    <t>และชำระเต็มมูลค่าแล้ว</t>
  </si>
  <si>
    <t>มูลค่าหุ้นสามัญ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</si>
  <si>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</si>
  <si>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</si>
  <si>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</si>
  <si>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</si>
  <si>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</si>
  <si>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</si>
  <si>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</si>
  <si>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</si>
  <si>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</si>
  <si>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 xml:space="preserve">งบแสดงการเปลี่ยนแปลงส่วนของผู้ถือหุ้น </t>
  </si>
  <si>
    <t>จัดสรรแล้ว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</si>
  <si>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</si>
  <si>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</si>
  <si>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</si>
  <si>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ค่าเผื่อผลขาดทุนด้านเครดิตที่คาดว่าจะเกิดขึ้น </t>
  </si>
  <si>
    <t xml:space="preserve">   ขาดทุนจากการยกเลิกการลงทุนในบริษัทย่อย</t>
  </si>
  <si>
    <t xml:space="preserve">   ค่าเสื่อมราคาและค่าตัดจำหน่าย</t>
  </si>
  <si>
    <t xml:space="preserve">   ต้นทุนในการทำรายการตัดจำหน่าย</t>
  </si>
  <si>
    <t xml:space="preserve">   ค่าเผื่อการลดลงของมูลค่าสินค้าคงเหลือ</t>
  </si>
  <si>
    <t xml:space="preserve">   ขาดทุนจากการตัดจำหน่ายอุปกรณ์</t>
  </si>
  <si>
    <t xml:space="preserve">   ค่าเช่าจ่ายล่วงหน้าตัดจ่าย</t>
  </si>
  <si>
    <t xml:space="preserve">   ค่าใช้จ่ายผลประโยชน์ระยะยาวของพนักงาน</t>
  </si>
  <si>
    <t xml:space="preserve">   ขาดทุน (กำไร) จากอัตราแลกเปลี่ยนที่ยังไม่เกิดขึ้น</t>
  </si>
  <si>
    <t xml:space="preserve">   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</si>
  <si>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</si>
  <si>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</si>
  <si>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</si>
  <si>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</si>
  <si>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</si>
  <si>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</si>
  <si>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</si>
  <si>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</si>
  <si>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</si>
  <si>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</si>
  <si>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</si>
  <si>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</si>
  <si>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</si>
  <si>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</si>
  <si>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เงินสดรับดอกเบี้ย</t>
  </si>
  <si>
    <t xml:space="preserve">   เงินสดรับภาษีเงินได้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</si>
  <si>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</si>
  <si>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</si>
  <si>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</si>
  <si>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</si>
  <si>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</si>
  <si>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</si>
  <si>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เงินสดรับดอกเบี้ย</t>
  </si>
  <si>
    <t>เงินสดรับจากลูกหนี้จากการจำหน่ายเงินลงทุน</t>
  </si>
  <si>
    <t>เงินสดรับจากเงินปันผลในบริษัทย่อย</t>
  </si>
  <si>
    <t>เงินสดรับจากการเลิกกิจการในบริษัทย่อย</t>
  </si>
  <si>
    <t>เงินสดรับจากเงินปันผลในบริษัทร่วม</t>
  </si>
  <si>
    <t>เงินสดสุทธิจาก (ใช้ไปใน) กิจกรรมลงทุน</t>
  </si>
  <si>
    <t xml:space="preserve"> 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</si>
  <si>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</si>
  <si>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</si>
  <si>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เงินกู้ยืมระยะยาวจากบุคคลที่เกี่ยวข้องกับกรรมการเพิ่มขึ้น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</si>
  <si>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</si>
  <si>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</si>
  <si>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เงินสดจ่ายหนี้สินตามสัญญาเช่า</t>
  </si>
  <si>
    <t>ดอกเบี้ยจ่าย</t>
  </si>
  <si>
    <t xml:space="preserve">ผลต่างจากการแปลงค่างบการเงินเพิ่มขึ้น 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</si>
  <si>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</si>
  <si>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</si>
  <si>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</si>
  <si>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</si>
  <si>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</si>
  <si>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ซื้ออุปกรณ์ยังไม่ได้จ่ายชำระเงิน</t>
  </si>
  <si>
    <t xml:space="preserve">   รับชำระลูกหนี้จากการจำหน่ายเงินลงทุนด้วยยานพาหนะ</t>
  </si>
  <si>
    <t xml:space="preserve">   </t>
  </si>
  <si>
    <t>จดทะเบียนจัดตั้งบริษัทย่อย (หมายเหตุ 9)</t>
  </si>
  <si>
    <t>จำหน่ายเงินลงทุนในบริษัทย่อย (หมายเหตุ 9)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</si>
  <si>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</si>
  <si>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</si>
  <si>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</si>
  <si>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จากการดำเนินงาน</t>
  </si>
  <si>
    <t xml:space="preserve">   ขาดทุน (กำไร) จากการยกเลิกสัญญาเช่า</t>
  </si>
  <si>
    <t xml:space="preserve">   ขาดทุน (กำไร) จากการจำหน่ายอุปกรณ์และยานพาหนะ</t>
  </si>
  <si>
    <t xml:space="preserve">   กำไรจากการจำหน่ายเงินลงทุนในบริษัทย่อย</t>
  </si>
  <si>
    <t xml:space="preserve">   จ่ายผลประโยชน์ระยะยาวพนักงาน</t>
  </si>
  <si>
    <t>เงินสดจ่ายเงินลงทุนในบริษัทย่อย</t>
  </si>
  <si>
    <t xml:space="preserve">   หนี้สินตามสัญญาเช่า</t>
  </si>
  <si>
    <t>กำไร (ขาดทุน) จากการดำเนินงานก่อนการเปลี่ยนแปลง</t>
  </si>
  <si>
    <t xml:space="preserve">   ส่วนแบ่งขาดทุน (กำไร) จากเงินลงทุนในบริษัทร่วม</t>
  </si>
  <si>
    <t>เงินสดรับจากส่วนได้เสียที่ไม่มีอำนาจควบคุม</t>
  </si>
  <si>
    <t>ออกหุ้นสามัญเพิ่มทุน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</si>
  <si>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</si>
  <si>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</si>
  <si>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>เงินสดเพิ่มขึ้นจากการซื้อเงินลงทุนในบริษัทย่อย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</si>
  <si>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</si>
  <si>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</si>
  <si>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</si>
  <si>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</si>
  <si>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</si>
  <si>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</si>
  <si>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</si>
  <si>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ก่อนภาษี</t>
  </si>
  <si>
    <t xml:space="preserve">   และรายการเทียบเท่าเงินสดเพิ่มขึ้น (ลดลง)</t>
  </si>
  <si>
    <t xml:space="preserve">         (2565: หุ้นสามัญ 538,670,924 หุ้น มูลค่าหุ้นละ 0.25 บาท)</t>
  </si>
  <si>
    <t>กำไรจากการจำหน่ายเงินลงทุนในบริษัทย่อย</t>
  </si>
  <si>
    <t>การแบ่งปันกำไร (ขาดทุน)</t>
  </si>
  <si>
    <t>การแบ่งปันกำไรขาดทุนเบ็ดเสร็จรวม</t>
  </si>
  <si>
    <t>เงินปันผลจ่าย (หมายเหตุ 9)</t>
  </si>
  <si>
    <t>เงินปันผลจ่ายส่วนได้เสียที่ไม่มีอำนาจควบคุม</t>
  </si>
  <si>
    <t>เงินกู้ยืมระยะสั้นจากบริษัทอื่น</t>
  </si>
  <si>
    <t>เงินสดรับเงินให้กู้ยืมระยะยาว</t>
  </si>
  <si>
    <t>รายการปรับกระทบยอดกำไร (ขาดทุน) ก่อนภาษี</t>
  </si>
  <si>
    <t xml:space="preserve">เงินฝากธนาคารที่มีภาระค้ำประกันลดลง (เพิ่มขึ้น) </t>
  </si>
  <si>
    <t>เงินสดจ่ายเงินให้กู้ยืมระยะสั้น</t>
  </si>
  <si>
    <t>ต้นทุนซื้อธุรกิจที่สูงกว่าประมาณการส่วนได้เสีย</t>
  </si>
  <si>
    <t xml:space="preserve">   ในมูลค่าสินทรัพย์สุทธิจากการซื้อบริษัทย่อย</t>
  </si>
  <si>
    <t>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</si>
</sst>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0" fillId="0" borderId="0"/>
    <xf numFmtId="9" fontId="6" fillId="0" borderId="0" applyFont="0" applyFill="0" applyBorder="0" applyAlignment="0" applyProtection="0"/>
  </cellStyleXfs>
  <cellXfs count="145">
    <xf numFmtId="0" fontId="0" fillId="0" borderId="0" xfId="0"/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1" xfId="0" quotePrefix="1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37" fontId="2" fillId="0" borderId="0" xfId="1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9" fontId="2" fillId="0" borderId="0" xfId="5" applyFont="1" applyAlignment="1">
      <alignment vertical="center"/>
    </xf>
    <xf numFmtId="41" fontId="2" fillId="0" borderId="2" xfId="2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1" fillId="2" borderId="0" xfId="0" applyFont="1" applyFill="1" applyAlignment="1">
      <alignment horizontal="centerContinuous" vertical="center"/>
    </xf>
    <xf numFmtId="164" fontId="1" fillId="0" borderId="1" xfId="0" quotePrefix="1" applyNumberFormat="1" applyFont="1" applyBorder="1" applyAlignment="1">
      <alignment horizontal="centerContinuous" vertical="center"/>
    </xf>
    <xf numFmtId="0" fontId="1" fillId="2" borderId="1" xfId="0" quotePrefix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vertical="top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1" fontId="4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 vertical="center"/>
    </xf>
    <xf numFmtId="164" fontId="1" fillId="0" borderId="1" xfId="0" quotePrefix="1" applyNumberFormat="1" applyFont="1" applyFill="1" applyBorder="1" applyAlignment="1">
      <alignment horizontal="centerContinuous" vertical="center"/>
    </xf>
    <xf numFmtId="0" fontId="1" fillId="0" borderId="1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Continuous" vertical="center"/>
    </xf>
    <xf numFmtId="37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lef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7" fontId="2" fillId="0" borderId="4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6">
    <cellStyle name="Comma" xfId="2" builtinId="3"/>
    <cellStyle name="Normal" xfId="0" builtinId="0"/>
    <cellStyle name="Normal 2" xfId="3" xr:uid="{00000000-0005-0000-0000-000002000000}"/>
    <cellStyle name="Normal 24" xfId="4" xr:uid="{00000000-0005-0000-0000-000003000000}"/>
    <cellStyle name="Normal_BS&amp;PLT Q1'2006" xfId="1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99</xdr:row>
      <xdr:rowOff>148166</xdr:rowOff>
    </xdr:from>
    <xdr:to>
      <xdr:col>10</xdr:col>
      <xdr:colOff>736268</xdr:colOff>
      <xdr:row>104</xdr:row>
      <xdr:rowOff>0</xdr:rowOff>
    </xdr:to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BE92DE81-F5EA-40AD-BD0B-DF4167235379}"/>
            </a:ext>
          </a:extLst>
        </xdr:cNvPr>
        <xdr:cNvSpPr txBox="1"/>
      </xdr:nvSpPr>
      <xdr:spPr bwMode="auto">
        <a:xfrm>
          <a:off x="4783667" y="28098749"/>
          <a:ext cx="3085768" cy="1270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(นางสาวพรทิพย์ แซ่ลิ้ม)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452438</xdr:colOff>
      <xdr:row>99</xdr:row>
      <xdr:rowOff>119063</xdr:rowOff>
    </xdr:from>
    <xdr:to>
      <xdr:col>2</xdr:col>
      <xdr:colOff>498143</xdr:colOff>
      <xdr:row>103</xdr:row>
      <xdr:rowOff>185209</xdr:rowOff>
    </xdr:to>
    <xdr:sp macro="" textlink="">
      <xdr:nvSpPr>
        <xdr:cNvPr id="6" name="TextBox 3">
          <a:extLst>
            <a:ext uri="{FF2B5EF4-FFF2-40B4-BE49-F238E27FC236}">
              <a16:creationId xmlns:a16="http://schemas.microsoft.com/office/drawing/2014/main" id="{DFE69AC5-72A9-4728-B7F3-8335450984E5}"/>
            </a:ext>
          </a:extLst>
        </xdr:cNvPr>
        <xdr:cNvSpPr txBox="1"/>
      </xdr:nvSpPr>
      <xdr:spPr bwMode="auto">
        <a:xfrm>
          <a:off x="452438" y="28527376"/>
          <a:ext cx="3081799" cy="11615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(นายพงษ์เทพ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วิชัยกุล)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showGridLines="0" tabSelected="1" view="pageBreakPreview" zoomScale="60" zoomScaleNormal="100" workbookViewId="0">
      <selection activeCell="A15" sqref="A15"/>
    </sheetView>
  </sheetViews>
  <sheetFormatPr defaultColWidth="10.85546875" defaultRowHeight="24" customHeight="1"/>
  <cols>
    <col min="1" max="1" width="43.85546875" style="2" customWidth="1"/>
    <col min="2" max="2" width="1.85546875" style="9" customWidth="1"/>
    <col min="3" max="3" width="9.140625" style="2" customWidth="1"/>
    <col min="4" max="4" width="1.140625" style="9" customWidth="1"/>
    <col min="5" max="5" width="15.85546875" style="9" customWidth="1"/>
    <col min="6" max="6" width="1.140625" style="9" customWidth="1"/>
    <col min="7" max="7" width="15.85546875" style="9" customWidth="1"/>
    <col min="8" max="8" width="1.140625" style="9" customWidth="1"/>
    <col min="9" max="9" width="15.85546875" style="9" customWidth="1"/>
    <col min="10" max="10" width="1.140625" style="9" customWidth="1"/>
    <col min="11" max="11" width="15.85546875" style="9" customWidth="1"/>
    <col min="12" max="12" width="1.85546875" style="9" customWidth="1"/>
    <col min="13" max="13" width="12.140625" style="9" bestFit="1" customWidth="1"/>
    <col min="14" max="14" width="11.140625" style="9" bestFit="1" customWidth="1"/>
    <col min="15" max="15" width="13.140625" style="9" bestFit="1" customWidth="1"/>
    <col min="16" max="16" width="11.140625" style="9" bestFit="1" customWidth="1"/>
    <col min="17" max="16384" width="10.85546875" style="9"/>
  </cols>
  <sheetData>
    <row r="1" spans="1:11" s="27" customFormat="1" ht="24" customHeight="1">
      <c r="A1" s="3" t="s">
        <v>0</v>
      </c>
      <c r="B1" s="24"/>
      <c r="C1" s="25"/>
      <c r="D1" s="26"/>
      <c r="E1" s="26"/>
      <c r="F1" s="26"/>
      <c r="G1" s="26"/>
      <c r="H1" s="26"/>
      <c r="I1" s="26"/>
      <c r="J1" s="26"/>
      <c r="K1" s="26"/>
    </row>
    <row r="2" spans="1:11" s="27" customFormat="1" ht="24" customHeight="1">
      <c r="A2" s="8" t="s">
        <v>1</v>
      </c>
      <c r="B2" s="24"/>
      <c r="C2" s="25"/>
      <c r="D2" s="26"/>
      <c r="E2" s="24"/>
      <c r="F2" s="26"/>
      <c r="G2" s="24"/>
      <c r="H2" s="26"/>
      <c r="I2" s="24"/>
      <c r="J2" s="26"/>
      <c r="K2" s="24"/>
    </row>
    <row r="3" spans="1:11" s="27" customFormat="1" ht="24" customHeight="1">
      <c r="A3" s="28" t="s">
        <v>2</v>
      </c>
      <c r="B3" s="24"/>
      <c r="C3" s="25"/>
      <c r="D3" s="26"/>
      <c r="E3" s="24"/>
      <c r="F3" s="26"/>
      <c r="G3" s="24"/>
      <c r="H3" s="26"/>
      <c r="I3" s="24"/>
      <c r="J3" s="26"/>
      <c r="K3" s="24"/>
    </row>
    <row r="4" spans="1:11" s="29" customFormat="1" ht="24" customHeight="1">
      <c r="B4" s="28"/>
      <c r="C4" s="28"/>
      <c r="D4" s="28"/>
      <c r="E4" s="28"/>
      <c r="F4" s="28"/>
      <c r="G4" s="28"/>
      <c r="H4" s="28"/>
      <c r="I4" s="28"/>
      <c r="J4" s="28"/>
      <c r="K4" s="57" t="s">
        <v>3</v>
      </c>
    </row>
    <row r="5" spans="1:11" ht="24" customHeight="1">
      <c r="A5" s="25"/>
      <c r="B5" s="26"/>
      <c r="C5" s="25"/>
      <c r="D5" s="25"/>
      <c r="E5" s="141" t="s">
        <v>4</v>
      </c>
      <c r="F5" s="141"/>
      <c r="G5" s="141"/>
      <c r="H5" s="26"/>
      <c r="I5" s="141" t="s">
        <v>5</v>
      </c>
      <c r="J5" s="141"/>
      <c r="K5" s="141"/>
    </row>
    <row r="6" spans="1:11" ht="24" customHeight="1">
      <c r="C6" s="30" t="s">
        <v>6</v>
      </c>
      <c r="D6" s="1"/>
      <c r="E6" s="23" t="str">
        <f>"30 มิถุนายน 2566"</f>
        <v>30 มิถุนายน 2566</v>
      </c>
      <c r="F6" s="1"/>
      <c r="G6" s="23" t="str">
        <f>"31 ธันวาคม 2565"</f>
        <v>31 ธันวาคม 2565</v>
      </c>
      <c r="H6" s="31"/>
      <c r="I6" s="23" t="str">
        <f>"30 มิถุนายน 2566"</f>
        <v>30 มิถุนายน 2566</v>
      </c>
      <c r="J6" s="1"/>
      <c r="K6" s="23" t="str">
        <f>"31 ธันวาคม 2565"</f>
        <v>31 ธันวาคม 2565</v>
      </c>
    </row>
    <row r="7" spans="1:11" ht="24" customHeight="1">
      <c r="C7" s="32"/>
      <c r="D7" s="1"/>
      <c r="E7" s="16" t="s">
        <v>7</v>
      </c>
      <c r="F7" s="1"/>
      <c r="G7" s="16" t="s">
        <v>8</v>
      </c>
      <c r="H7" s="18"/>
      <c r="I7" s="16" t="s">
        <v>7</v>
      </c>
      <c r="J7" s="1"/>
      <c r="K7" s="16" t="s">
        <v>8</v>
      </c>
    </row>
    <row r="8" spans="1:11" ht="24" customHeight="1">
      <c r="C8" s="32"/>
      <c r="D8" s="1"/>
      <c r="E8" s="16" t="s">
        <v>9</v>
      </c>
      <c r="F8" s="1"/>
      <c r="G8" s="16"/>
      <c r="H8" s="18"/>
      <c r="I8" s="16" t="s">
        <v>9</v>
      </c>
      <c r="J8" s="1"/>
      <c r="K8" s="16"/>
    </row>
    <row r="9" spans="1:11" ht="24" customHeight="1">
      <c r="A9" s="28" t="s">
        <v>10</v>
      </c>
    </row>
    <row r="10" spans="1:11" ht="24" customHeight="1">
      <c r="A10" s="28" t="s">
        <v>11</v>
      </c>
      <c r="C10" s="47"/>
    </row>
    <row r="11" spans="1:11" ht="24" customHeight="1">
      <c r="A11" s="2" t="s">
        <v>12</v>
      </c>
      <c r="C11" s="47"/>
      <c r="D11" s="6"/>
      <c r="E11" s="6">
        <v>119183</v>
      </c>
      <c r="F11" s="6"/>
      <c r="G11" s="6">
        <v>249214</v>
      </c>
      <c r="H11" s="6"/>
      <c r="I11" s="6">
        <v>71493</v>
      </c>
      <c r="J11" s="6"/>
      <c r="K11" s="6">
        <v>174639</v>
      </c>
    </row>
    <row r="12" spans="1:11" ht="24" customHeight="1">
      <c r="A12" s="48" t="s">
        <v>13</v>
      </c>
      <c r="C12" s="47" t="s">
        <v>14</v>
      </c>
      <c r="D12" s="6"/>
      <c r="E12" s="6">
        <v>150</v>
      </c>
      <c r="F12" s="6"/>
      <c r="G12" s="6">
        <v>5262</v>
      </c>
      <c r="H12" s="6"/>
      <c r="I12" s="6">
        <v>5874</v>
      </c>
      <c r="J12" s="6"/>
      <c r="K12" s="6">
        <v>10832</v>
      </c>
    </row>
    <row r="13" spans="1:11" ht="24" customHeight="1">
      <c r="A13" s="48" t="s">
        <v>15</v>
      </c>
      <c r="B13" s="49"/>
      <c r="C13" s="47">
        <v>5</v>
      </c>
      <c r="D13" s="6"/>
      <c r="E13" s="6">
        <v>146080</v>
      </c>
      <c r="F13" s="6"/>
      <c r="G13" s="6">
        <v>247119</v>
      </c>
      <c r="H13" s="6"/>
      <c r="I13" s="6">
        <v>78386</v>
      </c>
      <c r="J13" s="6"/>
      <c r="K13" s="6">
        <v>111272</v>
      </c>
    </row>
    <row r="14" spans="1:11" ht="24" customHeight="1">
      <c r="A14" s="48" t="s">
        <v>226</v>
      </c>
      <c r="B14" s="49"/>
      <c r="C14" s="47" t="s">
        <v>16</v>
      </c>
      <c r="D14" s="6"/>
      <c r="E14" s="6">
        <v>50000</v>
      </c>
      <c r="F14" s="6"/>
      <c r="G14" s="6">
        <v>0</v>
      </c>
      <c r="H14" s="6"/>
      <c r="I14" s="6">
        <v>50000</v>
      </c>
      <c r="J14" s="6"/>
      <c r="K14" s="6">
        <v>20288</v>
      </c>
    </row>
    <row r="15" spans="1:11" ht="24" customHeight="1">
      <c r="A15" s="48" t="s">
        <v>17</v>
      </c>
      <c r="B15" s="49"/>
      <c r="C15" s="47"/>
      <c r="D15" s="6"/>
      <c r="E15" s="6">
        <v>17700</v>
      </c>
      <c r="F15" s="6"/>
      <c r="G15" s="6">
        <v>19057</v>
      </c>
      <c r="H15" s="6"/>
      <c r="I15" s="6">
        <v>17700</v>
      </c>
      <c r="J15" s="6"/>
      <c r="K15" s="6">
        <v>19057</v>
      </c>
    </row>
    <row r="16" spans="1:11" ht="24" customHeight="1">
      <c r="A16" s="48" t="s">
        <v>18</v>
      </c>
      <c r="B16" s="49"/>
      <c r="C16" s="47"/>
      <c r="D16" s="6"/>
      <c r="E16" s="6">
        <v>0</v>
      </c>
      <c r="F16" s="6"/>
      <c r="G16" s="6">
        <v>6070</v>
      </c>
      <c r="H16" s="6"/>
      <c r="I16" s="6">
        <v>0</v>
      </c>
      <c r="J16" s="6"/>
      <c r="K16" s="6">
        <v>0</v>
      </c>
    </row>
    <row r="17" spans="1:11" ht="24" customHeight="1">
      <c r="A17" s="48" t="s">
        <v>19</v>
      </c>
      <c r="B17" s="49"/>
      <c r="C17" s="47"/>
      <c r="D17" s="6"/>
      <c r="E17" s="6">
        <v>66647</v>
      </c>
      <c r="F17" s="6"/>
      <c r="G17" s="6">
        <v>75982</v>
      </c>
      <c r="H17" s="6"/>
      <c r="I17" s="6">
        <v>64637</v>
      </c>
      <c r="J17" s="6"/>
      <c r="K17" s="94">
        <f>71278+1</f>
        <v>71279</v>
      </c>
    </row>
    <row r="18" spans="1:11" ht="24" customHeight="1">
      <c r="A18" s="28" t="s">
        <v>20</v>
      </c>
      <c r="C18" s="47"/>
      <c r="D18" s="6"/>
      <c r="E18" s="50">
        <f>SUM(E11:E17)</f>
        <v>399760</v>
      </c>
      <c r="F18" s="6"/>
      <c r="G18" s="50">
        <f>SUM(G11:G17)</f>
        <v>602704</v>
      </c>
      <c r="H18" s="6"/>
      <c r="I18" s="50">
        <f>SUM(I11:I17)</f>
        <v>288090</v>
      </c>
      <c r="J18" s="6"/>
      <c r="K18" s="50">
        <f>SUM(K11:K17)</f>
        <v>407367</v>
      </c>
    </row>
    <row r="19" spans="1:11" ht="24" customHeight="1">
      <c r="A19" s="28" t="s">
        <v>21</v>
      </c>
      <c r="C19" s="47"/>
      <c r="D19" s="6"/>
      <c r="E19" s="6"/>
      <c r="F19" s="6"/>
      <c r="G19" s="6"/>
      <c r="H19" s="6"/>
      <c r="I19" s="6"/>
      <c r="J19" s="6"/>
      <c r="K19" s="6"/>
    </row>
    <row r="20" spans="1:11" ht="24" customHeight="1">
      <c r="A20" s="2" t="s">
        <v>22</v>
      </c>
      <c r="C20" s="47">
        <v>7</v>
      </c>
      <c r="D20" s="6"/>
      <c r="E20" s="6">
        <v>112133</v>
      </c>
      <c r="F20" s="6"/>
      <c r="G20" s="6">
        <v>111626</v>
      </c>
      <c r="H20" s="6"/>
      <c r="I20" s="6">
        <v>101742</v>
      </c>
      <c r="J20" s="6"/>
      <c r="K20" s="6">
        <v>101620</v>
      </c>
    </row>
    <row r="21" spans="1:11" ht="24" customHeight="1">
      <c r="A21" s="2" t="s">
        <v>23</v>
      </c>
      <c r="C21" s="47">
        <v>8</v>
      </c>
      <c r="D21" s="6"/>
      <c r="E21" s="6">
        <v>245525</v>
      </c>
      <c r="F21" s="6"/>
      <c r="G21" s="6">
        <v>250960</v>
      </c>
      <c r="H21" s="6"/>
      <c r="I21" s="6">
        <v>250189</v>
      </c>
      <c r="J21" s="6"/>
      <c r="K21" s="6">
        <v>250189</v>
      </c>
    </row>
    <row r="22" spans="1:11" ht="24" customHeight="1">
      <c r="A22" s="2" t="s">
        <v>24</v>
      </c>
      <c r="C22" s="47">
        <v>9</v>
      </c>
      <c r="D22" s="6"/>
      <c r="E22" s="6">
        <v>0</v>
      </c>
      <c r="F22" s="6"/>
      <c r="G22" s="6">
        <v>0</v>
      </c>
      <c r="H22" s="6"/>
      <c r="I22" s="6">
        <v>168519</v>
      </c>
      <c r="J22" s="6"/>
      <c r="K22" s="6">
        <v>126619</v>
      </c>
    </row>
    <row r="23" spans="1:11" ht="24" customHeight="1">
      <c r="A23" s="2" t="s">
        <v>25</v>
      </c>
      <c r="C23" s="47"/>
      <c r="D23" s="6"/>
      <c r="E23" s="6">
        <v>68556</v>
      </c>
      <c r="F23" s="6"/>
      <c r="G23" s="6">
        <v>69233</v>
      </c>
      <c r="H23" s="6"/>
      <c r="I23" s="6">
        <v>68556</v>
      </c>
      <c r="J23" s="6"/>
      <c r="K23" s="6">
        <v>69233</v>
      </c>
    </row>
    <row r="24" spans="1:11" ht="24" customHeight="1">
      <c r="A24" s="2" t="s">
        <v>26</v>
      </c>
      <c r="C24" s="47">
        <v>10</v>
      </c>
      <c r="D24" s="6"/>
      <c r="E24" s="6">
        <v>154187</v>
      </c>
      <c r="F24" s="6"/>
      <c r="G24" s="6">
        <v>177417</v>
      </c>
      <c r="H24" s="6"/>
      <c r="I24" s="6">
        <v>151526</v>
      </c>
      <c r="J24" s="6"/>
      <c r="K24" s="6">
        <v>148741</v>
      </c>
    </row>
    <row r="25" spans="1:11" ht="24" customHeight="1">
      <c r="A25" s="2" t="s">
        <v>27</v>
      </c>
      <c r="C25" s="47"/>
      <c r="D25" s="6"/>
      <c r="E25" s="6">
        <v>88201</v>
      </c>
      <c r="F25" s="6"/>
      <c r="G25" s="6">
        <v>84849</v>
      </c>
      <c r="H25" s="6"/>
      <c r="I25" s="6">
        <v>55163</v>
      </c>
      <c r="J25" s="6"/>
      <c r="K25" s="6">
        <v>48503</v>
      </c>
    </row>
    <row r="26" spans="1:11" ht="24" customHeight="1">
      <c r="A26" s="2" t="s">
        <v>28</v>
      </c>
      <c r="C26" s="47"/>
      <c r="D26" s="6"/>
      <c r="E26" s="6">
        <v>27792</v>
      </c>
      <c r="F26" s="6"/>
      <c r="G26" s="6">
        <v>25791</v>
      </c>
      <c r="H26" s="6"/>
      <c r="I26" s="6">
        <v>5067</v>
      </c>
      <c r="J26" s="6"/>
      <c r="K26" s="6">
        <v>2921</v>
      </c>
    </row>
    <row r="27" spans="1:11" ht="24" customHeight="1">
      <c r="A27" s="2" t="s">
        <v>29</v>
      </c>
      <c r="C27" s="47"/>
      <c r="D27" s="6"/>
      <c r="E27" s="6">
        <v>0</v>
      </c>
      <c r="F27" s="6"/>
      <c r="G27" s="6">
        <v>2253</v>
      </c>
      <c r="H27" s="6"/>
      <c r="I27" s="6">
        <v>0</v>
      </c>
      <c r="J27" s="6"/>
      <c r="K27" s="6">
        <v>0</v>
      </c>
    </row>
    <row r="28" spans="1:11" ht="24" customHeight="1">
      <c r="A28" s="2" t="s">
        <v>224</v>
      </c>
      <c r="C28" s="47"/>
      <c r="D28" s="6"/>
      <c r="E28" s="6"/>
      <c r="F28" s="6"/>
      <c r="G28" s="6"/>
      <c r="H28" s="6"/>
      <c r="I28" s="6"/>
      <c r="J28" s="6"/>
      <c r="K28" s="6"/>
    </row>
    <row r="29" spans="1:11" ht="24" customHeight="1">
      <c r="A29" s="2" t="s">
        <v>225</v>
      </c>
      <c r="C29" s="47">
        <v>9</v>
      </c>
      <c r="D29" s="6"/>
      <c r="E29" s="6">
        <v>55229</v>
      </c>
      <c r="F29" s="6"/>
      <c r="G29" s="6">
        <v>0</v>
      </c>
      <c r="H29" s="6"/>
      <c r="I29" s="6">
        <v>0</v>
      </c>
      <c r="J29" s="6"/>
      <c r="K29" s="6">
        <v>0</v>
      </c>
    </row>
    <row r="30" spans="1:11" ht="24" customHeight="1">
      <c r="A30" s="2" t="s">
        <v>30</v>
      </c>
      <c r="C30" s="47"/>
      <c r="D30" s="6"/>
      <c r="E30" s="6">
        <v>4573</v>
      </c>
      <c r="F30" s="6"/>
      <c r="G30" s="6">
        <v>3114</v>
      </c>
      <c r="H30" s="6"/>
      <c r="I30" s="6">
        <v>4573</v>
      </c>
      <c r="J30" s="6"/>
      <c r="K30" s="6">
        <v>3114</v>
      </c>
    </row>
    <row r="31" spans="1:11" ht="24" customHeight="1">
      <c r="A31" s="2" t="s">
        <v>31</v>
      </c>
      <c r="C31" s="47"/>
      <c r="D31" s="6"/>
      <c r="E31" s="6">
        <v>5937</v>
      </c>
      <c r="F31" s="6"/>
      <c r="G31" s="6">
        <v>7234</v>
      </c>
      <c r="H31" s="6"/>
      <c r="I31" s="6">
        <v>5542</v>
      </c>
      <c r="J31" s="6"/>
      <c r="K31" s="6">
        <v>5961</v>
      </c>
    </row>
    <row r="32" spans="1:11" ht="24" customHeight="1">
      <c r="A32" s="2" t="s">
        <v>32</v>
      </c>
      <c r="C32" s="47"/>
      <c r="D32" s="6"/>
      <c r="E32" s="17">
        <v>23994</v>
      </c>
      <c r="F32" s="6"/>
      <c r="G32" s="17">
        <f>22035-1</f>
        <v>22034</v>
      </c>
      <c r="H32" s="6"/>
      <c r="I32" s="17">
        <v>23502</v>
      </c>
      <c r="J32" s="6"/>
      <c r="K32" s="17">
        <f>21617+1</f>
        <v>21618</v>
      </c>
    </row>
    <row r="33" spans="1:11" ht="24" customHeight="1">
      <c r="A33" s="28" t="s">
        <v>33</v>
      </c>
      <c r="C33" s="47"/>
      <c r="D33" s="6"/>
      <c r="E33" s="6">
        <f>SUM(E20:E32)</f>
        <v>786127</v>
      </c>
      <c r="F33" s="6"/>
      <c r="G33" s="6">
        <f>SUM(G20:G32)</f>
        <v>754511</v>
      </c>
      <c r="H33" s="6"/>
      <c r="I33" s="6">
        <f>SUM(I20:I32)</f>
        <v>834379</v>
      </c>
      <c r="J33" s="6"/>
      <c r="K33" s="6">
        <f>SUM(K20:K32)</f>
        <v>778519</v>
      </c>
    </row>
    <row r="34" spans="1:11" ht="24" customHeight="1" thickBot="1">
      <c r="A34" s="28" t="s">
        <v>34</v>
      </c>
      <c r="D34" s="6"/>
      <c r="E34" s="22">
        <f>E33+E18</f>
        <v>1185887</v>
      </c>
      <c r="F34" s="6"/>
      <c r="G34" s="22">
        <f>G33+G18</f>
        <v>1357215</v>
      </c>
      <c r="H34" s="6"/>
      <c r="I34" s="22">
        <f>I33+I18</f>
        <v>1122469</v>
      </c>
      <c r="J34" s="6"/>
      <c r="K34" s="22">
        <f>K33+K18</f>
        <v>1185886</v>
      </c>
    </row>
    <row r="35" spans="1:11" ht="24" customHeight="1" thickTop="1">
      <c r="A35" s="28"/>
      <c r="D35" s="6"/>
      <c r="E35" s="6"/>
      <c r="F35" s="6"/>
      <c r="G35" s="6"/>
      <c r="H35" s="6"/>
      <c r="I35" s="6"/>
      <c r="J35" s="6"/>
      <c r="K35" s="6"/>
    </row>
    <row r="36" spans="1:11" ht="24" customHeight="1">
      <c r="A36" s="2" t="s">
        <v>35</v>
      </c>
      <c r="C36" s="33"/>
    </row>
    <row r="37" spans="1:11" ht="24" customHeight="1">
      <c r="C37" s="19"/>
    </row>
    <row r="38" spans="1:11" s="27" customFormat="1" ht="21.75" customHeight="1">
      <c r="A38" s="3" t="s">
        <v>0</v>
      </c>
      <c r="B38" s="24"/>
      <c r="C38" s="25"/>
      <c r="D38" s="26"/>
      <c r="E38" s="26"/>
      <c r="F38" s="26"/>
      <c r="G38" s="26"/>
      <c r="H38" s="26"/>
      <c r="I38" s="26"/>
      <c r="J38" s="26"/>
      <c r="K38" s="26"/>
    </row>
    <row r="39" spans="1:11" s="27" customFormat="1" ht="21.75" customHeight="1">
      <c r="A39" s="34" t="s">
        <v>36</v>
      </c>
      <c r="B39" s="24"/>
      <c r="C39" s="25"/>
      <c r="D39" s="26"/>
      <c r="E39" s="24"/>
      <c r="F39" s="26"/>
      <c r="G39" s="24"/>
      <c r="H39" s="26"/>
      <c r="I39" s="24"/>
      <c r="J39" s="26"/>
      <c r="K39" s="24"/>
    </row>
    <row r="40" spans="1:11" s="29" customFormat="1" ht="21.75" customHeight="1">
      <c r="A40" s="28" t="s">
        <v>2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1" s="29" customFormat="1" ht="21.75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57" t="s">
        <v>3</v>
      </c>
    </row>
    <row r="42" spans="1:11" ht="21.75" customHeight="1">
      <c r="A42" s="25"/>
      <c r="B42" s="26"/>
      <c r="C42" s="25"/>
      <c r="D42" s="25"/>
      <c r="E42" s="141" t="s">
        <v>4</v>
      </c>
      <c r="F42" s="141"/>
      <c r="G42" s="141"/>
      <c r="H42" s="26"/>
      <c r="I42" s="141" t="s">
        <v>5</v>
      </c>
      <c r="J42" s="141"/>
      <c r="K42" s="141"/>
    </row>
    <row r="43" spans="1:11" ht="21.75" customHeight="1">
      <c r="C43" s="30" t="s">
        <v>6</v>
      </c>
      <c r="D43" s="1"/>
      <c r="E43" s="23" t="str">
        <f>"30 มิถุนายน 2566"</f>
        <v>30 มิถุนายน 2566</v>
      </c>
      <c r="F43" s="1"/>
      <c r="G43" s="23" t="str">
        <f>"31 ธันวาคม 2565"</f>
        <v>31 ธันวาคม 2565</v>
      </c>
      <c r="H43" s="31"/>
      <c r="I43" s="23" t="str">
        <f>"30 มิถุนายน 2566"</f>
        <v>30 มิถุนายน 2566</v>
      </c>
      <c r="J43" s="1"/>
      <c r="K43" s="23" t="str">
        <f>"31 ธันวาคม 2565"</f>
        <v>31 ธันวาคม 2565</v>
      </c>
    </row>
    <row r="44" spans="1:11" ht="21.75" customHeight="1">
      <c r="C44" s="32"/>
      <c r="D44" s="1"/>
      <c r="E44" s="16" t="s">
        <v>7</v>
      </c>
      <c r="F44" s="1"/>
      <c r="G44" s="16" t="s">
        <v>8</v>
      </c>
      <c r="H44" s="18"/>
      <c r="I44" s="16" t="s">
        <v>7</v>
      </c>
      <c r="J44" s="1"/>
      <c r="K44" s="16" t="s">
        <v>8</v>
      </c>
    </row>
    <row r="45" spans="1:11" ht="21.75" customHeight="1">
      <c r="C45" s="32"/>
      <c r="D45" s="1"/>
      <c r="E45" s="16" t="s">
        <v>9</v>
      </c>
      <c r="F45" s="1"/>
      <c r="G45" s="16"/>
      <c r="H45" s="18"/>
      <c r="I45" s="16" t="s">
        <v>9</v>
      </c>
      <c r="J45" s="1"/>
      <c r="K45" s="16"/>
    </row>
    <row r="46" spans="1:11" ht="21.75" customHeight="1">
      <c r="A46" s="28" t="s">
        <v>37</v>
      </c>
    </row>
    <row r="47" spans="1:11" ht="21.75" customHeight="1">
      <c r="A47" s="28" t="s">
        <v>38</v>
      </c>
    </row>
    <row r="48" spans="1:11" ht="21.75" customHeight="1">
      <c r="A48" s="2" t="s">
        <v>39</v>
      </c>
      <c r="C48" s="47">
        <v>11</v>
      </c>
      <c r="E48" s="9">
        <v>245811</v>
      </c>
      <c r="G48" s="9">
        <v>294859</v>
      </c>
      <c r="I48" s="9">
        <v>230151</v>
      </c>
      <c r="K48" s="9">
        <v>266172</v>
      </c>
    </row>
    <row r="49" spans="1:15" ht="21.75" customHeight="1">
      <c r="A49" s="48" t="s">
        <v>40</v>
      </c>
      <c r="B49" s="49"/>
      <c r="C49" s="47">
        <v>3</v>
      </c>
      <c r="D49" s="10"/>
      <c r="E49" s="10">
        <v>386</v>
      </c>
      <c r="F49" s="10"/>
      <c r="G49" s="10">
        <v>152</v>
      </c>
      <c r="H49" s="10"/>
      <c r="I49" s="10">
        <v>997</v>
      </c>
      <c r="J49" s="10"/>
      <c r="K49" s="10">
        <v>3288</v>
      </c>
      <c r="L49" s="51"/>
    </row>
    <row r="50" spans="1:15" ht="21.75" customHeight="1">
      <c r="A50" s="48" t="s">
        <v>41</v>
      </c>
      <c r="B50" s="49"/>
      <c r="C50" s="47"/>
      <c r="D50" s="10"/>
      <c r="E50" s="10">
        <v>85836</v>
      </c>
      <c r="F50" s="10"/>
      <c r="G50" s="10">
        <v>137223</v>
      </c>
      <c r="H50" s="10"/>
      <c r="I50" s="10">
        <v>38983</v>
      </c>
      <c r="J50" s="10"/>
      <c r="K50" s="10">
        <v>56841</v>
      </c>
      <c r="M50" s="58"/>
      <c r="O50" s="58"/>
    </row>
    <row r="51" spans="1:15" ht="21.75" customHeight="1">
      <c r="A51" s="48" t="s">
        <v>219</v>
      </c>
      <c r="B51" s="49"/>
      <c r="C51" s="47">
        <v>12</v>
      </c>
      <c r="D51" s="10"/>
      <c r="E51" s="10">
        <v>10000</v>
      </c>
      <c r="F51" s="10"/>
      <c r="G51" s="6">
        <v>0</v>
      </c>
      <c r="H51" s="10"/>
      <c r="I51" s="6">
        <v>0</v>
      </c>
      <c r="J51" s="10"/>
      <c r="K51" s="6">
        <v>0</v>
      </c>
      <c r="M51" s="58"/>
      <c r="O51" s="58"/>
    </row>
    <row r="52" spans="1:15" ht="21.75" customHeight="1">
      <c r="A52" s="48" t="s">
        <v>42</v>
      </c>
      <c r="B52" s="49"/>
      <c r="C52" s="47"/>
      <c r="D52" s="10"/>
      <c r="E52" s="10"/>
      <c r="F52" s="10"/>
      <c r="G52" s="10"/>
      <c r="H52" s="10"/>
      <c r="I52" s="10"/>
      <c r="J52" s="10"/>
      <c r="K52" s="10"/>
    </row>
    <row r="53" spans="1:15" ht="21.75" customHeight="1">
      <c r="A53" s="48" t="s">
        <v>43</v>
      </c>
      <c r="B53" s="47"/>
      <c r="C53" s="47">
        <v>13</v>
      </c>
      <c r="D53" s="10"/>
      <c r="E53" s="10">
        <v>32229</v>
      </c>
      <c r="F53" s="10"/>
      <c r="G53" s="10">
        <v>28318</v>
      </c>
      <c r="H53" s="10"/>
      <c r="I53" s="10">
        <v>32229</v>
      </c>
      <c r="J53" s="10"/>
      <c r="K53" s="10">
        <v>28318</v>
      </c>
    </row>
    <row r="54" spans="1:15" ht="21.75" customHeight="1">
      <c r="A54" s="48" t="s">
        <v>44</v>
      </c>
      <c r="B54" s="47"/>
      <c r="C54" s="47"/>
      <c r="D54" s="10"/>
      <c r="E54" s="10">
        <v>26906</v>
      </c>
      <c r="F54" s="10"/>
      <c r="G54" s="10">
        <v>23904</v>
      </c>
      <c r="H54" s="10"/>
      <c r="I54" s="10">
        <v>12939</v>
      </c>
      <c r="J54" s="10"/>
      <c r="K54" s="10">
        <v>11351</v>
      </c>
    </row>
    <row r="55" spans="1:15" ht="21.75" customHeight="1">
      <c r="A55" s="2" t="s">
        <v>45</v>
      </c>
      <c r="B55" s="47"/>
      <c r="C55" s="47"/>
      <c r="D55" s="10"/>
      <c r="E55" s="10">
        <v>10813</v>
      </c>
      <c r="F55" s="10"/>
      <c r="G55" s="92">
        <f>9445-1</f>
        <v>9444</v>
      </c>
      <c r="H55" s="10"/>
      <c r="I55" s="6">
        <v>6320</v>
      </c>
      <c r="J55" s="6"/>
      <c r="K55" s="6">
        <f>5179+1</f>
        <v>5180</v>
      </c>
    </row>
    <row r="56" spans="1:15" ht="21.75" customHeight="1">
      <c r="A56" s="28" t="s">
        <v>46</v>
      </c>
      <c r="C56" s="47"/>
      <c r="D56" s="10"/>
      <c r="E56" s="52">
        <f>SUM(E48:E55)</f>
        <v>411981</v>
      </c>
      <c r="F56" s="10"/>
      <c r="G56" s="52">
        <f>SUM(G48:G55)</f>
        <v>493900</v>
      </c>
      <c r="H56" s="10"/>
      <c r="I56" s="52">
        <f>SUM(I48:I55)</f>
        <v>321619</v>
      </c>
      <c r="J56" s="10"/>
      <c r="K56" s="52">
        <f>SUM(K48:K55)</f>
        <v>371150</v>
      </c>
    </row>
    <row r="57" spans="1:15" ht="21.75" customHeight="1">
      <c r="A57" s="28" t="s">
        <v>47</v>
      </c>
      <c r="C57" s="47"/>
      <c r="D57" s="10"/>
      <c r="E57" s="10"/>
      <c r="F57" s="10"/>
      <c r="G57" s="10"/>
      <c r="H57" s="10"/>
      <c r="I57" s="10"/>
      <c r="J57" s="10"/>
      <c r="K57" s="10"/>
    </row>
    <row r="58" spans="1:15" ht="21.75" customHeight="1">
      <c r="A58" s="2" t="s">
        <v>48</v>
      </c>
      <c r="C58" s="47"/>
      <c r="D58" s="10"/>
      <c r="E58" s="10"/>
      <c r="F58" s="10"/>
      <c r="G58" s="10"/>
      <c r="H58" s="10"/>
      <c r="I58" s="6"/>
      <c r="J58" s="10"/>
      <c r="K58" s="6"/>
    </row>
    <row r="59" spans="1:15" ht="21.75" customHeight="1">
      <c r="A59" s="2" t="s">
        <v>49</v>
      </c>
      <c r="C59" s="47">
        <v>13</v>
      </c>
      <c r="D59" s="10"/>
      <c r="E59" s="6">
        <v>88287</v>
      </c>
      <c r="F59" s="10"/>
      <c r="G59" s="6">
        <v>107209</v>
      </c>
      <c r="H59" s="10"/>
      <c r="I59" s="6">
        <v>88287</v>
      </c>
      <c r="J59" s="6"/>
      <c r="K59" s="6">
        <v>107209</v>
      </c>
    </row>
    <row r="60" spans="1:15" ht="21.75" customHeight="1">
      <c r="A60" s="2" t="s">
        <v>50</v>
      </c>
      <c r="C60" s="47">
        <v>3</v>
      </c>
      <c r="D60" s="10"/>
      <c r="E60" s="6">
        <v>0</v>
      </c>
      <c r="F60" s="10"/>
      <c r="G60" s="6">
        <v>10000</v>
      </c>
      <c r="H60" s="10"/>
      <c r="I60" s="6">
        <v>0</v>
      </c>
      <c r="J60" s="6"/>
      <c r="K60" s="6">
        <v>0</v>
      </c>
    </row>
    <row r="61" spans="1:15" ht="21.75" customHeight="1">
      <c r="A61" s="2" t="s">
        <v>51</v>
      </c>
      <c r="C61" s="47"/>
      <c r="D61" s="10"/>
      <c r="E61" s="6"/>
      <c r="F61" s="10"/>
      <c r="G61" s="6"/>
      <c r="H61" s="10"/>
      <c r="I61" s="6"/>
      <c r="J61" s="6"/>
      <c r="K61" s="6"/>
    </row>
    <row r="62" spans="1:15" ht="21.75" customHeight="1">
      <c r="A62" s="2" t="s">
        <v>52</v>
      </c>
      <c r="C62" s="47"/>
      <c r="D62" s="10"/>
      <c r="E62" s="6">
        <v>52294</v>
      </c>
      <c r="F62" s="10"/>
      <c r="G62" s="6">
        <v>53439</v>
      </c>
      <c r="H62" s="10"/>
      <c r="I62" s="6">
        <v>32462</v>
      </c>
      <c r="J62" s="6"/>
      <c r="K62" s="6">
        <v>29184</v>
      </c>
    </row>
    <row r="63" spans="1:15" ht="21.75" customHeight="1">
      <c r="A63" s="2" t="s">
        <v>53</v>
      </c>
      <c r="C63" s="47"/>
      <c r="D63" s="10"/>
      <c r="E63" s="10">
        <v>383</v>
      </c>
      <c r="F63" s="10"/>
      <c r="G63" s="10">
        <v>374</v>
      </c>
      <c r="H63" s="10"/>
      <c r="I63" s="6">
        <v>0</v>
      </c>
      <c r="J63" s="6"/>
      <c r="K63" s="6">
        <v>0</v>
      </c>
    </row>
    <row r="64" spans="1:15" ht="21.75" customHeight="1">
      <c r="A64" s="2" t="s">
        <v>54</v>
      </c>
      <c r="C64" s="47"/>
      <c r="D64" s="10"/>
      <c r="E64" s="10">
        <v>13744</v>
      </c>
      <c r="F64" s="10"/>
      <c r="G64" s="10">
        <v>14894</v>
      </c>
      <c r="H64" s="10"/>
      <c r="I64" s="6">
        <v>13698</v>
      </c>
      <c r="J64" s="6"/>
      <c r="K64" s="6">
        <v>14357</v>
      </c>
    </row>
    <row r="65" spans="1:11" ht="21.75" customHeight="1">
      <c r="A65" s="2" t="s">
        <v>55</v>
      </c>
      <c r="C65" s="47"/>
      <c r="D65" s="10"/>
      <c r="E65" s="53">
        <v>727</v>
      </c>
      <c r="F65" s="10"/>
      <c r="G65" s="91">
        <f>898+1</f>
        <v>899</v>
      </c>
      <c r="H65" s="10"/>
      <c r="I65" s="17">
        <v>727</v>
      </c>
      <c r="J65" s="6"/>
      <c r="K65" s="93">
        <f>898+1</f>
        <v>899</v>
      </c>
    </row>
    <row r="66" spans="1:11" ht="21.75" customHeight="1">
      <c r="A66" s="28" t="s">
        <v>56</v>
      </c>
      <c r="C66" s="47"/>
      <c r="D66" s="10"/>
      <c r="E66" s="10">
        <f>SUM(E59:E65)</f>
        <v>155435</v>
      </c>
      <c r="F66" s="10"/>
      <c r="G66" s="10">
        <f>SUM(G59:G65)</f>
        <v>186815</v>
      </c>
      <c r="H66" s="10"/>
      <c r="I66" s="10">
        <f>SUM(I59:I65)</f>
        <v>135174</v>
      </c>
      <c r="J66" s="10"/>
      <c r="K66" s="10">
        <f>SUM(K59:K65)</f>
        <v>151649</v>
      </c>
    </row>
    <row r="67" spans="1:11" ht="21.75" customHeight="1">
      <c r="A67" s="28" t="s">
        <v>57</v>
      </c>
      <c r="D67" s="10"/>
      <c r="E67" s="52">
        <f>E66+E56</f>
        <v>567416</v>
      </c>
      <c r="F67" s="10"/>
      <c r="G67" s="52">
        <f>G66+G56</f>
        <v>680715</v>
      </c>
      <c r="H67" s="10"/>
      <c r="I67" s="52">
        <f>I66+I56</f>
        <v>456793</v>
      </c>
      <c r="J67" s="10"/>
      <c r="K67" s="52">
        <f>K66+K56</f>
        <v>522799</v>
      </c>
    </row>
    <row r="68" spans="1:11" ht="21.75" customHeight="1">
      <c r="A68" s="28"/>
      <c r="D68" s="10"/>
      <c r="E68" s="10"/>
      <c r="F68" s="10"/>
      <c r="G68" s="10"/>
      <c r="H68" s="10"/>
      <c r="I68" s="10"/>
      <c r="J68" s="10"/>
      <c r="K68" s="10"/>
    </row>
    <row r="69" spans="1:11" ht="24" customHeight="1">
      <c r="A69" s="2" t="s">
        <v>35</v>
      </c>
      <c r="C69" s="33"/>
    </row>
    <row r="70" spans="1:11" ht="24" customHeight="1">
      <c r="C70" s="19"/>
    </row>
    <row r="71" spans="1:11" s="27" customFormat="1" ht="21.75" customHeight="1">
      <c r="A71" s="3" t="s">
        <v>0</v>
      </c>
      <c r="B71" s="24"/>
      <c r="C71" s="25"/>
      <c r="D71" s="26"/>
      <c r="E71" s="26"/>
      <c r="F71" s="26"/>
      <c r="G71" s="26"/>
      <c r="H71" s="26"/>
      <c r="I71" s="26"/>
      <c r="J71" s="26"/>
      <c r="K71" s="26"/>
    </row>
    <row r="72" spans="1:11" s="27" customFormat="1" ht="21.75" customHeight="1">
      <c r="A72" s="34" t="s">
        <v>36</v>
      </c>
      <c r="B72" s="24"/>
      <c r="C72" s="25"/>
      <c r="D72" s="26"/>
      <c r="E72" s="24"/>
      <c r="F72" s="26"/>
      <c r="G72" s="24"/>
      <c r="H72" s="26"/>
      <c r="I72" s="24"/>
      <c r="J72" s="26"/>
      <c r="K72" s="24"/>
    </row>
    <row r="73" spans="1:11" s="29" customFormat="1" ht="21.75" customHeight="1">
      <c r="A73" s="28" t="s">
        <v>2</v>
      </c>
      <c r="B73" s="28"/>
      <c r="C73" s="28"/>
      <c r="D73" s="28"/>
      <c r="E73" s="28"/>
      <c r="F73" s="28"/>
      <c r="G73" s="28"/>
      <c r="H73" s="28"/>
      <c r="I73" s="28"/>
      <c r="J73" s="28"/>
    </row>
    <row r="74" spans="1:11" s="29" customFormat="1" ht="21.75" customHeight="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57" t="s">
        <v>3</v>
      </c>
    </row>
    <row r="75" spans="1:11" ht="21.75" customHeight="1">
      <c r="A75" s="25"/>
      <c r="B75" s="26"/>
      <c r="C75" s="25"/>
      <c r="D75" s="25"/>
      <c r="E75" s="141" t="s">
        <v>4</v>
      </c>
      <c r="F75" s="141"/>
      <c r="G75" s="141"/>
      <c r="H75" s="26"/>
      <c r="I75" s="141" t="s">
        <v>5</v>
      </c>
      <c r="J75" s="141"/>
      <c r="K75" s="141"/>
    </row>
    <row r="76" spans="1:11" ht="21.75" customHeight="1">
      <c r="C76" s="30" t="s">
        <v>6</v>
      </c>
      <c r="D76" s="1"/>
      <c r="E76" s="23" t="str">
        <f>"30 มิถุนายน 2566"</f>
        <v>30 มิถุนายน 2566</v>
      </c>
      <c r="F76" s="1"/>
      <c r="G76" s="23" t="str">
        <f>"31 ธันวาคม 2565"</f>
        <v>31 ธันวาคม 2565</v>
      </c>
      <c r="H76" s="31"/>
      <c r="I76" s="23" t="str">
        <f>"30 มิถุนายน 2566"</f>
        <v>30 มิถุนายน 2566</v>
      </c>
      <c r="J76" s="1"/>
      <c r="K76" s="23" t="str">
        <f>"31 ธันวาคม 2565"</f>
        <v>31 ธันวาคม 2565</v>
      </c>
    </row>
    <row r="77" spans="1:11" ht="21.75" customHeight="1">
      <c r="C77" s="32"/>
      <c r="D77" s="1"/>
      <c r="E77" s="16" t="s">
        <v>7</v>
      </c>
      <c r="F77" s="1"/>
      <c r="G77" s="16" t="s">
        <v>8</v>
      </c>
      <c r="H77" s="18"/>
      <c r="I77" s="16" t="s">
        <v>7</v>
      </c>
      <c r="J77" s="1"/>
      <c r="K77" s="16" t="s">
        <v>8</v>
      </c>
    </row>
    <row r="78" spans="1:11" ht="21.75" customHeight="1">
      <c r="C78" s="32"/>
      <c r="D78" s="1"/>
      <c r="E78" s="16" t="s">
        <v>9</v>
      </c>
      <c r="F78" s="1"/>
      <c r="G78" s="16"/>
      <c r="H78" s="18"/>
      <c r="I78" s="16" t="s">
        <v>9</v>
      </c>
      <c r="J78" s="1"/>
      <c r="K78" s="16"/>
    </row>
    <row r="79" spans="1:11" ht="21.75" customHeight="1">
      <c r="A79" s="28" t="s">
        <v>58</v>
      </c>
      <c r="D79" s="18"/>
      <c r="E79" s="18"/>
      <c r="F79" s="18"/>
      <c r="G79" s="18"/>
      <c r="H79" s="18"/>
      <c r="I79" s="18"/>
      <c r="J79" s="18"/>
      <c r="K79" s="18"/>
    </row>
    <row r="80" spans="1:11" ht="21.75" customHeight="1">
      <c r="A80" s="2" t="s">
        <v>59</v>
      </c>
      <c r="C80" s="47">
        <v>14</v>
      </c>
      <c r="D80" s="18"/>
      <c r="E80" s="18"/>
      <c r="F80" s="18"/>
      <c r="G80" s="18"/>
      <c r="H80" s="18"/>
      <c r="I80" s="18"/>
      <c r="J80" s="18"/>
      <c r="K80" s="18"/>
    </row>
    <row r="81" spans="1:11" ht="21.75" customHeight="1">
      <c r="A81" s="19" t="s">
        <v>60</v>
      </c>
      <c r="B81" s="49"/>
      <c r="C81" s="47"/>
      <c r="D81" s="18"/>
      <c r="E81" s="18"/>
      <c r="F81" s="18"/>
      <c r="G81" s="18"/>
      <c r="H81" s="18"/>
      <c r="I81" s="18"/>
      <c r="J81" s="18"/>
      <c r="K81" s="18"/>
    </row>
    <row r="82" spans="1:11" ht="21.75" customHeight="1">
      <c r="A82" s="19" t="s">
        <v>62</v>
      </c>
      <c r="B82" s="49"/>
      <c r="C82" s="47"/>
      <c r="D82" s="18"/>
      <c r="E82" s="18"/>
      <c r="F82" s="18"/>
      <c r="G82" s="18"/>
      <c r="H82" s="18"/>
      <c r="I82" s="18"/>
      <c r="J82" s="18"/>
      <c r="K82" s="18"/>
    </row>
    <row r="83" spans="1:11" ht="21.75" customHeight="1" thickBot="1">
      <c r="A83" s="19" t="s">
        <v>213</v>
      </c>
      <c r="B83" s="27"/>
      <c r="C83" s="47"/>
      <c r="D83" s="18"/>
      <c r="E83" s="54">
        <v>132058</v>
      </c>
      <c r="F83" s="18"/>
      <c r="G83" s="54">
        <v>134668</v>
      </c>
      <c r="H83" s="18"/>
      <c r="I83" s="54">
        <v>132058</v>
      </c>
      <c r="J83" s="18"/>
      <c r="K83" s="54">
        <v>134668</v>
      </c>
    </row>
    <row r="84" spans="1:11" ht="21.75" customHeight="1" thickTop="1">
      <c r="A84" s="19" t="s">
        <v>61</v>
      </c>
      <c r="B84" s="49"/>
      <c r="C84" s="47"/>
      <c r="D84" s="18"/>
      <c r="E84" s="18"/>
      <c r="F84" s="18"/>
      <c r="G84" s="18"/>
      <c r="H84" s="18"/>
      <c r="I84" s="18"/>
      <c r="J84" s="18"/>
      <c r="K84" s="18"/>
    </row>
    <row r="85" spans="1:11" ht="21.75" customHeight="1">
      <c r="A85" s="19" t="s">
        <v>62</v>
      </c>
      <c r="B85" s="27"/>
      <c r="D85" s="18"/>
      <c r="E85" s="18">
        <v>132058</v>
      </c>
      <c r="F85" s="18"/>
      <c r="G85" s="18">
        <v>132058</v>
      </c>
      <c r="H85" s="18"/>
      <c r="I85" s="18">
        <v>132058</v>
      </c>
      <c r="J85" s="18"/>
      <c r="K85" s="18">
        <v>132058</v>
      </c>
    </row>
    <row r="86" spans="1:11" ht="21.75" customHeight="1">
      <c r="A86" s="19" t="s">
        <v>63</v>
      </c>
      <c r="B86" s="27"/>
      <c r="C86" s="47"/>
      <c r="D86" s="18"/>
      <c r="E86" s="18">
        <v>436860</v>
      </c>
      <c r="F86" s="18"/>
      <c r="G86" s="18">
        <v>436860</v>
      </c>
      <c r="H86" s="18"/>
      <c r="I86" s="6">
        <v>436860</v>
      </c>
      <c r="J86" s="18"/>
      <c r="K86" s="18">
        <v>436860</v>
      </c>
    </row>
    <row r="87" spans="1:11" ht="21.75" customHeight="1">
      <c r="A87" s="19" t="s">
        <v>64</v>
      </c>
      <c r="B87" s="27"/>
      <c r="C87" s="47"/>
      <c r="D87" s="18"/>
      <c r="E87" s="18"/>
      <c r="F87" s="18"/>
      <c r="G87" s="18"/>
      <c r="H87" s="18"/>
      <c r="J87" s="18"/>
      <c r="K87" s="18"/>
    </row>
    <row r="88" spans="1:11" ht="21.75" customHeight="1">
      <c r="A88" s="19" t="s">
        <v>65</v>
      </c>
      <c r="B88" s="27"/>
      <c r="C88" s="47"/>
      <c r="D88" s="18"/>
      <c r="E88" s="18">
        <v>13206</v>
      </c>
      <c r="F88" s="18"/>
      <c r="G88" s="18">
        <v>13206</v>
      </c>
      <c r="H88" s="18"/>
      <c r="I88" s="18">
        <v>13206</v>
      </c>
      <c r="J88" s="18"/>
      <c r="K88" s="18">
        <v>13206</v>
      </c>
    </row>
    <row r="89" spans="1:11" ht="21.75" customHeight="1">
      <c r="A89" s="19" t="s">
        <v>66</v>
      </c>
      <c r="B89" s="27"/>
      <c r="D89" s="18"/>
      <c r="E89" s="18">
        <v>28039</v>
      </c>
      <c r="F89" s="18"/>
      <c r="G89" s="18">
        <v>66542</v>
      </c>
      <c r="H89" s="18"/>
      <c r="I89" s="18">
        <v>83552</v>
      </c>
      <c r="J89" s="18"/>
      <c r="K89" s="18">
        <v>80963</v>
      </c>
    </row>
    <row r="90" spans="1:11" ht="21.75" customHeight="1">
      <c r="A90" s="2" t="s">
        <v>67</v>
      </c>
      <c r="B90" s="27"/>
      <c r="D90" s="18"/>
      <c r="E90" s="55">
        <v>6934</v>
      </c>
      <c r="F90" s="18"/>
      <c r="G90" s="55">
        <v>5603</v>
      </c>
      <c r="H90" s="18"/>
      <c r="I90" s="17">
        <v>0</v>
      </c>
      <c r="J90" s="18"/>
      <c r="K90" s="17">
        <v>0</v>
      </c>
    </row>
    <row r="91" spans="1:11" ht="21.75" customHeight="1">
      <c r="A91" s="2" t="s">
        <v>68</v>
      </c>
      <c r="B91" s="27"/>
      <c r="D91" s="18"/>
      <c r="E91" s="18">
        <f>SUM(E85:E90)</f>
        <v>617097</v>
      </c>
      <c r="F91" s="18"/>
      <c r="G91" s="18">
        <f>SUM(G85:G90)</f>
        <v>654269</v>
      </c>
      <c r="H91" s="18"/>
      <c r="I91" s="18">
        <f>SUM(I85:I90)</f>
        <v>665676</v>
      </c>
      <c r="J91" s="18"/>
      <c r="K91" s="18">
        <f>SUM(K85:K90)</f>
        <v>663087</v>
      </c>
    </row>
    <row r="92" spans="1:11" ht="21.75" customHeight="1">
      <c r="A92" s="2" t="s">
        <v>69</v>
      </c>
      <c r="B92" s="27"/>
      <c r="D92" s="18"/>
      <c r="E92" s="55">
        <v>1374</v>
      </c>
      <c r="F92" s="18"/>
      <c r="G92" s="55">
        <v>22231</v>
      </c>
      <c r="H92" s="18"/>
      <c r="I92" s="17">
        <v>0</v>
      </c>
      <c r="J92" s="18"/>
      <c r="K92" s="17">
        <v>0</v>
      </c>
    </row>
    <row r="93" spans="1:11" ht="21.75" customHeight="1">
      <c r="A93" s="34" t="s">
        <v>70</v>
      </c>
      <c r="B93" s="27"/>
      <c r="D93" s="18"/>
      <c r="E93" s="55">
        <f>SUM(E91:E92)</f>
        <v>618471</v>
      </c>
      <c r="F93" s="18"/>
      <c r="G93" s="55">
        <f>SUM(G91:G92)</f>
        <v>676500</v>
      </c>
      <c r="H93" s="18"/>
      <c r="I93" s="55">
        <f>SUM(I91:I92)</f>
        <v>665676</v>
      </c>
      <c r="J93" s="18"/>
      <c r="K93" s="55">
        <f>SUM(K91:K92)</f>
        <v>663087</v>
      </c>
    </row>
    <row r="94" spans="1:11" ht="21.75" customHeight="1" thickBot="1">
      <c r="A94" s="28" t="s">
        <v>71</v>
      </c>
      <c r="D94" s="18"/>
      <c r="E94" s="54">
        <f>SUM(E67,E93)</f>
        <v>1185887</v>
      </c>
      <c r="F94" s="18"/>
      <c r="G94" s="54">
        <f>SUM(G67,G93)</f>
        <v>1357215</v>
      </c>
      <c r="H94" s="18"/>
      <c r="I94" s="54">
        <f>SUM(I67,I93)</f>
        <v>1122469</v>
      </c>
      <c r="J94" s="18"/>
      <c r="K94" s="54">
        <f>SUM(K67,K93)</f>
        <v>1185886</v>
      </c>
    </row>
    <row r="95" spans="1:11" ht="21" customHeight="1" thickTop="1">
      <c r="C95" s="33"/>
      <c r="E95" s="18">
        <f>E94-E34</f>
        <v>0</v>
      </c>
      <c r="G95" s="18">
        <f>G94-G34</f>
        <v>0</v>
      </c>
      <c r="I95" s="18">
        <f>I94-I34</f>
        <v>0</v>
      </c>
      <c r="K95" s="18">
        <f>K94-K34</f>
        <v>0</v>
      </c>
    </row>
    <row r="96" spans="1:11" ht="21" customHeight="1">
      <c r="A96" s="2" t="s">
        <v>35</v>
      </c>
      <c r="C96" s="33"/>
      <c r="E96" s="18"/>
      <c r="G96" s="18"/>
      <c r="I96" s="56"/>
      <c r="K96" s="56"/>
    </row>
    <row r="97" spans="1:11" ht="21" customHeight="1">
      <c r="C97" s="33"/>
      <c r="E97" s="18"/>
      <c r="G97" s="18"/>
      <c r="I97" s="56"/>
      <c r="K97" s="56"/>
    </row>
    <row r="98" spans="1:11" ht="21" customHeight="1">
      <c r="C98" s="33"/>
      <c r="E98" s="18"/>
      <c r="G98" s="18"/>
      <c r="I98" s="56"/>
      <c r="K98" s="56"/>
    </row>
    <row r="99" spans="1:11" ht="21" customHeight="1">
      <c r="C99" s="33"/>
      <c r="E99" s="18"/>
      <c r="G99" s="18"/>
      <c r="I99" s="56"/>
      <c r="K99" s="56"/>
    </row>
    <row r="100" spans="1:11" ht="21.75" customHeight="1">
      <c r="C100" s="33"/>
    </row>
    <row r="101" spans="1:11" ht="21.75" customHeight="1">
      <c r="C101" s="33"/>
    </row>
    <row r="102" spans="1:11" ht="21.75" customHeight="1">
      <c r="C102" s="33"/>
    </row>
    <row r="103" spans="1:11" ht="21.75" customHeight="1">
      <c r="C103" s="33"/>
    </row>
    <row r="104" spans="1:11" ht="16.5" customHeight="1">
      <c r="C104" s="33"/>
    </row>
    <row r="105" spans="1:11" ht="15" customHeight="1">
      <c r="A105" s="9"/>
      <c r="C105" s="33"/>
    </row>
  </sheetData>
  <mergeCells count="6">
    <mergeCell ref="E5:G5"/>
    <mergeCell ref="I5:K5"/>
    <mergeCell ref="E42:G42"/>
    <mergeCell ref="I42:K42"/>
    <mergeCell ref="E75:G75"/>
    <mergeCell ref="I75:K75"/>
  </mergeCells>
  <pageMargins left="0.6692913385826772" right="0.19685039370078741" top="0.47244094488188981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7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4D38D-6AE2-412E-92C7-AD44FDC7D22B}">
  <dimension ref="A1:L126"/>
  <sheetViews>
    <sheetView showGridLines="0" view="pageBreakPreview" zoomScale="70" zoomScaleNormal="100" zoomScaleSheetLayoutView="70" workbookViewId="0">
      <selection activeCell="G74" sqref="G74"/>
    </sheetView>
  </sheetViews>
  <sheetFormatPr defaultColWidth="10.85546875" defaultRowHeight="23.25"/>
  <cols>
    <col min="1" max="1" width="42.140625" style="97" customWidth="1"/>
    <col min="2" max="2" width="4.140625" style="98" customWidth="1"/>
    <col min="3" max="3" width="7.85546875" style="97" customWidth="1"/>
    <col min="4" max="4" width="1.140625" style="98" customWidth="1"/>
    <col min="5" max="5" width="13.85546875" style="98" customWidth="1"/>
    <col min="6" max="6" width="1.140625" style="98" customWidth="1"/>
    <col min="7" max="7" width="13.85546875" style="98" customWidth="1"/>
    <col min="8" max="8" width="1.140625" style="98" customWidth="1"/>
    <col min="9" max="9" width="13.85546875" style="98" customWidth="1"/>
    <col min="10" max="10" width="1.140625" style="98" customWidth="1"/>
    <col min="11" max="11" width="13.85546875" style="98" customWidth="1"/>
    <col min="12" max="16384" width="10.85546875" style="14"/>
  </cols>
  <sheetData>
    <row r="1" spans="1:11" ht="21.95" customHeight="1">
      <c r="K1" s="99" t="s">
        <v>72</v>
      </c>
    </row>
    <row r="2" spans="1:11" s="38" customFormat="1" ht="21.95" customHeight="1">
      <c r="A2" s="100" t="s">
        <v>0</v>
      </c>
      <c r="B2" s="101"/>
      <c r="C2" s="102"/>
      <c r="D2" s="101"/>
      <c r="E2" s="103"/>
      <c r="F2" s="101"/>
      <c r="G2" s="103"/>
      <c r="H2" s="104"/>
      <c r="I2" s="104"/>
      <c r="J2" s="104"/>
      <c r="K2" s="104"/>
    </row>
    <row r="3" spans="1:11" s="38" customFormat="1" ht="21.95" customHeight="1">
      <c r="A3" s="100" t="s">
        <v>73</v>
      </c>
      <c r="B3" s="101"/>
      <c r="C3" s="102"/>
      <c r="D3" s="101"/>
      <c r="E3" s="103"/>
      <c r="F3" s="101"/>
      <c r="G3" s="103"/>
      <c r="H3" s="103"/>
      <c r="I3" s="103"/>
      <c r="J3" s="103"/>
      <c r="K3" s="103"/>
    </row>
    <row r="4" spans="1:11" s="38" customFormat="1" ht="21.95" customHeight="1">
      <c r="A4" s="100" t="s">
        <v>74</v>
      </c>
      <c r="B4" s="101"/>
      <c r="C4" s="102"/>
      <c r="D4" s="101"/>
      <c r="E4" s="103"/>
      <c r="F4" s="101"/>
      <c r="G4" s="103"/>
      <c r="H4" s="103"/>
      <c r="I4" s="103"/>
      <c r="J4" s="103"/>
      <c r="K4" s="103"/>
    </row>
    <row r="5" spans="1:11" s="38" customFormat="1" ht="21.95" customHeight="1">
      <c r="A5" s="100"/>
      <c r="B5" s="101"/>
      <c r="C5" s="102"/>
      <c r="D5" s="101"/>
      <c r="E5" s="103"/>
      <c r="F5" s="101"/>
      <c r="G5" s="103"/>
      <c r="H5" s="103"/>
      <c r="I5" s="103"/>
      <c r="J5" s="103"/>
      <c r="K5" s="105" t="s">
        <v>3</v>
      </c>
    </row>
    <row r="6" spans="1:11" s="40" customFormat="1" ht="21.95" customHeight="1">
      <c r="A6" s="106"/>
      <c r="B6" s="107"/>
      <c r="C6" s="108"/>
      <c r="D6" s="107"/>
      <c r="E6" s="109"/>
      <c r="F6" s="110" t="s">
        <v>4</v>
      </c>
      <c r="G6" s="109"/>
      <c r="H6" s="111"/>
      <c r="I6" s="112"/>
      <c r="J6" s="110" t="s">
        <v>5</v>
      </c>
      <c r="K6" s="113"/>
    </row>
    <row r="7" spans="1:11" s="38" customFormat="1" ht="21.95" customHeight="1">
      <c r="A7" s="104"/>
      <c r="B7" s="101"/>
      <c r="C7" s="114" t="s">
        <v>6</v>
      </c>
      <c r="D7" s="115"/>
      <c r="E7" s="116">
        <v>2566</v>
      </c>
      <c r="F7" s="117"/>
      <c r="G7" s="116">
        <v>2565</v>
      </c>
      <c r="H7" s="103"/>
      <c r="I7" s="116">
        <v>2566</v>
      </c>
      <c r="J7" s="117"/>
      <c r="K7" s="116">
        <v>2565</v>
      </c>
    </row>
    <row r="8" spans="1:11" s="38" customFormat="1" ht="21.95" customHeight="1">
      <c r="A8" s="118" t="s">
        <v>75</v>
      </c>
      <c r="B8" s="101"/>
      <c r="C8" s="115"/>
      <c r="D8" s="115"/>
      <c r="E8" s="119"/>
      <c r="F8" s="117"/>
      <c r="G8" s="119"/>
      <c r="H8" s="103"/>
      <c r="I8" s="119"/>
      <c r="J8" s="117"/>
      <c r="K8" s="119"/>
    </row>
    <row r="9" spans="1:11" ht="21.95" customHeight="1">
      <c r="A9" s="118" t="s">
        <v>76</v>
      </c>
    </row>
    <row r="10" spans="1:11" ht="21.95" customHeight="1">
      <c r="A10" s="120" t="s">
        <v>77</v>
      </c>
      <c r="B10" s="121"/>
      <c r="C10" s="122"/>
      <c r="D10" s="121"/>
      <c r="E10" s="92">
        <v>154531</v>
      </c>
      <c r="F10" s="121"/>
      <c r="G10" s="92">
        <v>533830</v>
      </c>
      <c r="H10" s="92"/>
      <c r="I10" s="92">
        <v>104948</v>
      </c>
      <c r="J10" s="92"/>
      <c r="K10" s="92">
        <v>321869</v>
      </c>
    </row>
    <row r="11" spans="1:11" ht="21.95" customHeight="1">
      <c r="A11" s="120" t="s">
        <v>78</v>
      </c>
      <c r="B11" s="121"/>
      <c r="C11" s="122"/>
      <c r="D11" s="121"/>
      <c r="E11" s="92">
        <v>19138</v>
      </c>
      <c r="F11" s="121"/>
      <c r="G11" s="92">
        <v>27269</v>
      </c>
      <c r="H11" s="92"/>
      <c r="I11" s="94">
        <v>0</v>
      </c>
      <c r="J11" s="94"/>
      <c r="K11" s="94">
        <v>0</v>
      </c>
    </row>
    <row r="12" spans="1:11" ht="21.95" customHeight="1">
      <c r="A12" s="120" t="s">
        <v>214</v>
      </c>
      <c r="B12" s="121"/>
      <c r="C12" s="122"/>
      <c r="D12" s="121"/>
      <c r="E12" s="92">
        <v>19847</v>
      </c>
      <c r="F12" s="121"/>
      <c r="G12" s="94">
        <v>0</v>
      </c>
      <c r="H12" s="92"/>
      <c r="I12" s="94">
        <v>21112</v>
      </c>
      <c r="J12" s="94"/>
      <c r="K12" s="94">
        <v>0</v>
      </c>
    </row>
    <row r="13" spans="1:11" ht="21.95" customHeight="1">
      <c r="A13" s="120" t="s">
        <v>79</v>
      </c>
      <c r="B13" s="121"/>
      <c r="C13" s="122"/>
      <c r="D13" s="121"/>
      <c r="E13" s="92">
        <v>6503</v>
      </c>
      <c r="F13" s="121"/>
      <c r="G13" s="92">
        <v>10836</v>
      </c>
      <c r="H13" s="92"/>
      <c r="I13" s="123">
        <v>11576</v>
      </c>
      <c r="J13" s="92"/>
      <c r="K13" s="123">
        <v>13282</v>
      </c>
    </row>
    <row r="14" spans="1:11" ht="21.95" customHeight="1">
      <c r="A14" s="118" t="s">
        <v>80</v>
      </c>
      <c r="E14" s="124">
        <f>SUM(E10:E13)</f>
        <v>200019</v>
      </c>
      <c r="G14" s="124">
        <f>SUM(G10:G13)</f>
        <v>571935</v>
      </c>
      <c r="H14" s="92"/>
      <c r="I14" s="124">
        <f>SUM(I10:I13)</f>
        <v>137636</v>
      </c>
      <c r="J14" s="92"/>
      <c r="K14" s="124">
        <f>SUM(K10:K13)</f>
        <v>335151</v>
      </c>
    </row>
    <row r="15" spans="1:11" ht="21.95" customHeight="1">
      <c r="A15" s="118" t="s">
        <v>81</v>
      </c>
      <c r="E15" s="92"/>
      <c r="G15" s="92"/>
      <c r="H15" s="92"/>
      <c r="I15" s="92"/>
      <c r="J15" s="92"/>
      <c r="K15" s="92"/>
    </row>
    <row r="16" spans="1:11" ht="21.95" customHeight="1">
      <c r="A16" s="120" t="s">
        <v>82</v>
      </c>
      <c r="B16" s="121"/>
      <c r="C16" s="122"/>
      <c r="D16" s="121"/>
      <c r="E16" s="92">
        <v>123968</v>
      </c>
      <c r="F16" s="121"/>
      <c r="G16" s="92">
        <v>476238</v>
      </c>
      <c r="H16" s="92"/>
      <c r="I16" s="92">
        <v>75733</v>
      </c>
      <c r="J16" s="92"/>
      <c r="K16" s="92">
        <v>269139</v>
      </c>
    </row>
    <row r="17" spans="1:11" ht="21.95" customHeight="1">
      <c r="A17" s="120" t="s">
        <v>83</v>
      </c>
      <c r="B17" s="121"/>
      <c r="C17" s="122"/>
      <c r="D17" s="121"/>
      <c r="E17" s="92">
        <v>15471</v>
      </c>
      <c r="F17" s="121"/>
      <c r="G17" s="92">
        <v>21148</v>
      </c>
      <c r="H17" s="92"/>
      <c r="I17" s="94">
        <v>0</v>
      </c>
      <c r="J17" s="94"/>
      <c r="K17" s="94">
        <v>0</v>
      </c>
    </row>
    <row r="18" spans="1:11" ht="21.95" customHeight="1">
      <c r="A18" s="120" t="s">
        <v>84</v>
      </c>
      <c r="B18" s="121"/>
      <c r="C18" s="122"/>
      <c r="D18" s="121"/>
      <c r="E18" s="92">
        <v>8486</v>
      </c>
      <c r="F18" s="121"/>
      <c r="G18" s="92">
        <v>10907</v>
      </c>
      <c r="H18" s="92"/>
      <c r="I18" s="92">
        <v>6459</v>
      </c>
      <c r="J18" s="92"/>
      <c r="K18" s="92">
        <v>7672</v>
      </c>
    </row>
    <row r="19" spans="1:11" ht="21.95" customHeight="1">
      <c r="A19" s="120" t="s">
        <v>85</v>
      </c>
      <c r="B19" s="121"/>
      <c r="C19" s="122"/>
      <c r="D19" s="121"/>
      <c r="E19" s="92">
        <v>59900</v>
      </c>
      <c r="F19" s="121"/>
      <c r="G19" s="92">
        <v>57236</v>
      </c>
      <c r="H19" s="92"/>
      <c r="I19" s="92">
        <v>40556</v>
      </c>
      <c r="J19" s="92"/>
      <c r="K19" s="92">
        <v>38619</v>
      </c>
    </row>
    <row r="20" spans="1:11" ht="21.95" customHeight="1">
      <c r="A20" s="118" t="s">
        <v>86</v>
      </c>
      <c r="C20" s="122"/>
      <c r="E20" s="124">
        <f>SUM(E16:E19)</f>
        <v>207825</v>
      </c>
      <c r="G20" s="124">
        <f>SUM(G16:G19)</f>
        <v>565529</v>
      </c>
      <c r="H20" s="92"/>
      <c r="I20" s="124">
        <f>SUM(I16:I19)</f>
        <v>122748</v>
      </c>
      <c r="J20" s="92"/>
      <c r="K20" s="124">
        <f>SUM(K16:K19)</f>
        <v>315430</v>
      </c>
    </row>
    <row r="21" spans="1:11" ht="21.95" customHeight="1">
      <c r="A21" s="118" t="s">
        <v>190</v>
      </c>
      <c r="E21" s="92">
        <f>SUM(E14-E20)</f>
        <v>-7806</v>
      </c>
      <c r="G21" s="92">
        <f>SUM(G14-G20)</f>
        <v>6406</v>
      </c>
      <c r="H21" s="92"/>
      <c r="I21" s="92">
        <f>SUM(I14-I20)</f>
        <v>14888</v>
      </c>
      <c r="J21" s="92"/>
      <c r="K21" s="92">
        <f>SUM(K14-K20)</f>
        <v>19721</v>
      </c>
    </row>
    <row r="22" spans="1:11" ht="21.95" customHeight="1">
      <c r="A22" s="97" t="s">
        <v>187</v>
      </c>
      <c r="C22" s="122">
        <v>8.1999999999999993</v>
      </c>
      <c r="E22" s="92">
        <v>-647</v>
      </c>
      <c r="G22" s="92">
        <v>1385</v>
      </c>
      <c r="H22" s="92"/>
      <c r="I22" s="94">
        <v>0</v>
      </c>
      <c r="J22" s="94"/>
      <c r="K22" s="94">
        <v>0</v>
      </c>
    </row>
    <row r="23" spans="1:11" ht="21.95" customHeight="1">
      <c r="A23" s="120" t="s">
        <v>87</v>
      </c>
      <c r="B23" s="104"/>
      <c r="D23" s="104"/>
      <c r="E23" s="92">
        <v>1301</v>
      </c>
      <c r="F23" s="104"/>
      <c r="G23" s="92">
        <v>611</v>
      </c>
      <c r="H23" s="92"/>
      <c r="I23" s="92">
        <v>1369</v>
      </c>
      <c r="J23" s="92"/>
      <c r="K23" s="92">
        <v>805</v>
      </c>
    </row>
    <row r="24" spans="1:11" ht="21.95" customHeight="1">
      <c r="A24" s="120" t="s">
        <v>88</v>
      </c>
      <c r="B24" s="104"/>
      <c r="D24" s="104"/>
      <c r="E24" s="91">
        <v>-5038</v>
      </c>
      <c r="F24" s="104"/>
      <c r="G24" s="91">
        <v>-2988</v>
      </c>
      <c r="H24" s="92"/>
      <c r="I24" s="91">
        <v>-4111</v>
      </c>
      <c r="J24" s="92"/>
      <c r="K24" s="91">
        <v>-2578</v>
      </c>
    </row>
    <row r="25" spans="1:11" ht="21.95" customHeight="1">
      <c r="A25" s="125" t="s">
        <v>188</v>
      </c>
      <c r="B25" s="104"/>
      <c r="D25" s="104"/>
      <c r="E25" s="92">
        <f>SUM(E21:E24)</f>
        <v>-12190</v>
      </c>
      <c r="F25" s="104"/>
      <c r="G25" s="92">
        <f>SUM(G21:G24)</f>
        <v>5414</v>
      </c>
      <c r="H25" s="92"/>
      <c r="I25" s="92">
        <f>SUM(I21:I24)</f>
        <v>12146</v>
      </c>
      <c r="J25" s="92"/>
      <c r="K25" s="92">
        <f>SUM(K21:K24)</f>
        <v>17948</v>
      </c>
    </row>
    <row r="26" spans="1:11" ht="21.95" customHeight="1">
      <c r="A26" s="120" t="s">
        <v>89</v>
      </c>
      <c r="B26" s="104"/>
      <c r="C26" s="122">
        <v>15</v>
      </c>
      <c r="D26" s="104"/>
      <c r="E26" s="91">
        <v>-1775</v>
      </c>
      <c r="F26" s="104"/>
      <c r="G26" s="91">
        <v>-2216</v>
      </c>
      <c r="H26" s="92"/>
      <c r="I26" s="91">
        <v>-1643</v>
      </c>
      <c r="J26" s="92"/>
      <c r="K26" s="91">
        <v>-2970</v>
      </c>
    </row>
    <row r="27" spans="1:11" ht="21.95" customHeight="1">
      <c r="A27" s="118" t="s">
        <v>189</v>
      </c>
      <c r="E27" s="124">
        <f>SUM(E25:E26)</f>
        <v>-13965</v>
      </c>
      <c r="G27" s="124">
        <f>SUM(G25:G26)</f>
        <v>3198</v>
      </c>
      <c r="H27" s="92"/>
      <c r="I27" s="124">
        <f>SUM(I25:I26)</f>
        <v>10503</v>
      </c>
      <c r="J27" s="92"/>
      <c r="K27" s="124">
        <f>SUM(K25:K26)</f>
        <v>14978</v>
      </c>
    </row>
    <row r="28" spans="1:11" ht="21.95" customHeight="1">
      <c r="A28" s="118"/>
      <c r="E28" s="92"/>
      <c r="G28" s="92"/>
      <c r="H28" s="92"/>
      <c r="I28" s="92"/>
      <c r="J28" s="92"/>
      <c r="K28" s="92"/>
    </row>
    <row r="29" spans="1:11" s="69" customFormat="1" ht="21" customHeight="1">
      <c r="A29" s="118" t="s">
        <v>91</v>
      </c>
      <c r="B29" s="122"/>
      <c r="C29" s="97"/>
      <c r="D29" s="94"/>
      <c r="E29" s="94"/>
      <c r="F29" s="94"/>
      <c r="G29" s="94"/>
      <c r="H29" s="94"/>
      <c r="I29" s="94"/>
      <c r="J29" s="94"/>
      <c r="K29" s="94"/>
    </row>
    <row r="30" spans="1:11" s="69" customFormat="1" ht="21" customHeight="1">
      <c r="A30" s="126" t="s">
        <v>92</v>
      </c>
      <c r="B30" s="122"/>
      <c r="C30" s="97"/>
      <c r="D30" s="94"/>
      <c r="E30" s="94"/>
      <c r="F30" s="94"/>
      <c r="G30" s="94"/>
      <c r="H30" s="94"/>
      <c r="I30" s="94"/>
      <c r="J30" s="94"/>
      <c r="K30" s="94"/>
    </row>
    <row r="31" spans="1:11" s="69" customFormat="1" ht="21" customHeight="1">
      <c r="A31" s="97" t="s">
        <v>93</v>
      </c>
      <c r="B31" s="122"/>
      <c r="C31" s="97"/>
      <c r="D31" s="94"/>
      <c r="E31" s="94"/>
      <c r="F31" s="94"/>
      <c r="G31" s="94"/>
      <c r="H31" s="94"/>
      <c r="I31" s="94"/>
      <c r="J31" s="94"/>
      <c r="K31" s="94"/>
    </row>
    <row r="32" spans="1:11" s="69" customFormat="1" ht="21" customHeight="1">
      <c r="A32" s="97" t="s">
        <v>94</v>
      </c>
      <c r="B32" s="122"/>
      <c r="C32" s="97"/>
      <c r="D32" s="94"/>
      <c r="E32" s="93">
        <v>2282</v>
      </c>
      <c r="F32" s="94"/>
      <c r="G32" s="93">
        <v>6351</v>
      </c>
      <c r="H32" s="94"/>
      <c r="I32" s="93">
        <v>0</v>
      </c>
      <c r="J32" s="94"/>
      <c r="K32" s="93">
        <v>0</v>
      </c>
    </row>
    <row r="33" spans="1:12" s="69" customFormat="1" ht="21" customHeight="1">
      <c r="A33" s="118" t="s">
        <v>95</v>
      </c>
      <c r="B33" s="122"/>
      <c r="C33" s="97"/>
      <c r="D33" s="127"/>
      <c r="E33" s="93">
        <f>SUM(E32:E32)</f>
        <v>2282</v>
      </c>
      <c r="F33" s="94"/>
      <c r="G33" s="93">
        <f>SUM(G32:G32)</f>
        <v>6351</v>
      </c>
      <c r="H33" s="94"/>
      <c r="I33" s="93">
        <f>SUM(I32:I32)</f>
        <v>0</v>
      </c>
      <c r="J33" s="94"/>
      <c r="K33" s="93">
        <f>SUM(K32:K32)</f>
        <v>0</v>
      </c>
    </row>
    <row r="34" spans="1:12" s="69" customFormat="1" ht="21" customHeight="1">
      <c r="A34" s="97"/>
      <c r="B34" s="122"/>
      <c r="C34" s="97"/>
      <c r="D34" s="127"/>
      <c r="E34" s="94"/>
      <c r="F34" s="94"/>
      <c r="G34" s="94"/>
      <c r="H34" s="94"/>
      <c r="I34" s="94"/>
      <c r="J34" s="94"/>
      <c r="K34" s="94"/>
    </row>
    <row r="35" spans="1:12" s="69" customFormat="1" ht="21" customHeight="1" thickBot="1">
      <c r="A35" s="118" t="s">
        <v>96</v>
      </c>
      <c r="B35" s="122"/>
      <c r="C35" s="97"/>
      <c r="D35" s="127"/>
      <c r="E35" s="128">
        <f>E27+E33</f>
        <v>-11683</v>
      </c>
      <c r="F35" s="94"/>
      <c r="G35" s="128">
        <f>G27+G33</f>
        <v>9549</v>
      </c>
      <c r="H35" s="94"/>
      <c r="I35" s="128">
        <f>I27+I33</f>
        <v>10503</v>
      </c>
      <c r="J35" s="94"/>
      <c r="K35" s="128">
        <f>K27+K33</f>
        <v>14978</v>
      </c>
    </row>
    <row r="36" spans="1:12" s="69" customFormat="1" ht="21" customHeight="1" thickTop="1">
      <c r="A36" s="118"/>
      <c r="B36" s="122"/>
      <c r="C36" s="97"/>
      <c r="D36" s="127"/>
      <c r="E36" s="94"/>
      <c r="F36" s="94"/>
      <c r="G36" s="94"/>
      <c r="H36" s="94"/>
      <c r="I36" s="94"/>
      <c r="J36" s="94"/>
      <c r="K36" s="94"/>
    </row>
    <row r="37" spans="1:12" s="69" customFormat="1" ht="21" customHeight="1">
      <c r="A37" s="118"/>
      <c r="B37" s="122"/>
      <c r="C37" s="97"/>
      <c r="D37" s="127"/>
      <c r="E37" s="94"/>
      <c r="F37" s="94"/>
      <c r="G37" s="94"/>
      <c r="H37" s="94"/>
      <c r="I37" s="94"/>
      <c r="J37" s="94"/>
      <c r="K37" s="94"/>
    </row>
    <row r="38" spans="1:12" ht="21.75" customHeight="1">
      <c r="A38" s="97" t="s">
        <v>35</v>
      </c>
      <c r="L38" s="69"/>
    </row>
    <row r="39" spans="1:12" ht="21.95" customHeight="1">
      <c r="K39" s="99" t="s">
        <v>72</v>
      </c>
      <c r="L39" s="69"/>
    </row>
    <row r="40" spans="1:12" s="38" customFormat="1" ht="21.95" customHeight="1">
      <c r="A40" s="100" t="s">
        <v>0</v>
      </c>
      <c r="B40" s="101"/>
      <c r="C40" s="102"/>
      <c r="D40" s="101"/>
      <c r="E40" s="103"/>
      <c r="F40" s="101"/>
      <c r="G40" s="103"/>
      <c r="H40" s="104"/>
      <c r="I40" s="104"/>
      <c r="J40" s="104"/>
      <c r="K40" s="104"/>
      <c r="L40" s="14"/>
    </row>
    <row r="41" spans="1:12" s="38" customFormat="1" ht="21.95" customHeight="1">
      <c r="A41" s="100" t="s">
        <v>97</v>
      </c>
      <c r="B41" s="101"/>
      <c r="C41" s="102"/>
      <c r="D41" s="101"/>
      <c r="E41" s="103"/>
      <c r="F41" s="101"/>
      <c r="G41" s="103"/>
      <c r="H41" s="103"/>
      <c r="I41" s="103"/>
      <c r="J41" s="103"/>
      <c r="K41" s="103"/>
      <c r="L41" s="14"/>
    </row>
    <row r="42" spans="1:12" s="38" customFormat="1" ht="21.95" customHeight="1">
      <c r="A42" s="100" t="s">
        <v>74</v>
      </c>
      <c r="B42" s="101"/>
      <c r="C42" s="102"/>
      <c r="D42" s="101"/>
      <c r="E42" s="103"/>
      <c r="F42" s="101"/>
      <c r="G42" s="103"/>
      <c r="H42" s="103"/>
      <c r="I42" s="103"/>
      <c r="J42" s="103"/>
      <c r="K42" s="103"/>
    </row>
    <row r="43" spans="1:12" s="38" customFormat="1" ht="21.95" customHeight="1">
      <c r="A43" s="100"/>
      <c r="B43" s="101"/>
      <c r="C43" s="102"/>
      <c r="D43" s="101"/>
      <c r="E43" s="103"/>
      <c r="F43" s="101"/>
      <c r="G43" s="103"/>
      <c r="H43" s="103"/>
      <c r="I43" s="103"/>
      <c r="J43" s="103"/>
      <c r="K43" s="105" t="s">
        <v>3</v>
      </c>
    </row>
    <row r="44" spans="1:12" s="40" customFormat="1" ht="21.95" customHeight="1">
      <c r="A44" s="106"/>
      <c r="B44" s="107"/>
      <c r="C44" s="108"/>
      <c r="D44" s="107"/>
      <c r="E44" s="109"/>
      <c r="F44" s="110" t="s">
        <v>4</v>
      </c>
      <c r="G44" s="109"/>
      <c r="H44" s="111"/>
      <c r="I44" s="112"/>
      <c r="J44" s="110" t="s">
        <v>5</v>
      </c>
      <c r="K44" s="113"/>
      <c r="L44" s="38"/>
    </row>
    <row r="45" spans="1:12" s="38" customFormat="1" ht="21.95" customHeight="1">
      <c r="A45" s="104"/>
      <c r="B45" s="101"/>
      <c r="C45" s="114" t="s">
        <v>6</v>
      </c>
      <c r="D45" s="115"/>
      <c r="E45" s="116">
        <v>2566</v>
      </c>
      <c r="F45" s="117"/>
      <c r="G45" s="116">
        <v>2565</v>
      </c>
      <c r="H45" s="103"/>
      <c r="I45" s="116">
        <v>2566</v>
      </c>
      <c r="J45" s="117"/>
      <c r="K45" s="116">
        <v>2565</v>
      </c>
    </row>
    <row r="46" spans="1:12" ht="21.95" customHeight="1">
      <c r="A46" s="129" t="s">
        <v>215</v>
      </c>
      <c r="E46" s="92"/>
      <c r="G46" s="92"/>
      <c r="H46" s="92"/>
      <c r="I46" s="92"/>
      <c r="J46" s="92"/>
      <c r="K46" s="92"/>
      <c r="L46" s="40"/>
    </row>
    <row r="47" spans="1:12" ht="21.95" customHeight="1" thickBot="1">
      <c r="A47" s="130" t="s">
        <v>98</v>
      </c>
      <c r="C47" s="98"/>
      <c r="E47" s="92">
        <v>-14188</v>
      </c>
      <c r="G47" s="92">
        <v>2772</v>
      </c>
      <c r="H47" s="92"/>
      <c r="I47" s="131">
        <f>I35</f>
        <v>10503</v>
      </c>
      <c r="J47" s="92"/>
      <c r="K47" s="131">
        <f>K35</f>
        <v>14978</v>
      </c>
      <c r="L47" s="38"/>
    </row>
    <row r="48" spans="1:12" ht="21.95" customHeight="1" thickTop="1">
      <c r="A48" s="130" t="s">
        <v>99</v>
      </c>
      <c r="E48" s="92"/>
      <c r="G48" s="92"/>
      <c r="H48" s="92"/>
      <c r="I48" s="92"/>
      <c r="J48" s="92"/>
      <c r="K48" s="92"/>
    </row>
    <row r="49" spans="1:12" ht="21.95" customHeight="1">
      <c r="A49" s="130" t="s">
        <v>100</v>
      </c>
      <c r="C49" s="98"/>
      <c r="E49" s="91">
        <v>223</v>
      </c>
      <c r="G49" s="91">
        <v>426</v>
      </c>
      <c r="H49" s="92"/>
      <c r="I49" s="92"/>
      <c r="J49" s="92"/>
      <c r="K49" s="92"/>
    </row>
    <row r="50" spans="1:12" ht="21.95" customHeight="1" thickBot="1">
      <c r="A50" s="129"/>
      <c r="E50" s="131">
        <f>SUM(E47:E49)</f>
        <v>-13965</v>
      </c>
      <c r="G50" s="131">
        <f>SUM(G47:G49)</f>
        <v>3198</v>
      </c>
      <c r="H50" s="92"/>
      <c r="I50" s="92"/>
      <c r="J50" s="92"/>
      <c r="K50" s="92"/>
    </row>
    <row r="51" spans="1:12" ht="21.95" customHeight="1" thickTop="1">
      <c r="A51" s="129"/>
      <c r="E51" s="92"/>
      <c r="G51" s="92"/>
      <c r="H51" s="92"/>
      <c r="I51" s="92"/>
      <c r="J51" s="92"/>
      <c r="K51" s="92"/>
    </row>
    <row r="52" spans="1:12" s="9" customFormat="1" ht="21" customHeight="1">
      <c r="A52" s="118" t="s">
        <v>216</v>
      </c>
      <c r="B52" s="98"/>
      <c r="C52" s="122"/>
      <c r="D52" s="98"/>
      <c r="E52" s="98"/>
      <c r="F52" s="99"/>
      <c r="G52" s="98"/>
      <c r="H52" s="99"/>
      <c r="I52" s="98"/>
      <c r="J52" s="99"/>
      <c r="K52" s="98"/>
      <c r="L52" s="14"/>
    </row>
    <row r="53" spans="1:12" s="2" customFormat="1" ht="21" customHeight="1" thickBot="1">
      <c r="A53" s="97" t="s">
        <v>98</v>
      </c>
      <c r="B53" s="122"/>
      <c r="C53" s="97"/>
      <c r="D53" s="97"/>
      <c r="E53" s="94">
        <v>-11906</v>
      </c>
      <c r="F53" s="94"/>
      <c r="G53" s="94">
        <v>9123</v>
      </c>
      <c r="H53" s="94"/>
      <c r="I53" s="128">
        <f>SUM(I47)</f>
        <v>10503</v>
      </c>
      <c r="J53" s="94"/>
      <c r="K53" s="128">
        <f>SUM(K47)</f>
        <v>14978</v>
      </c>
      <c r="L53" s="14"/>
    </row>
    <row r="54" spans="1:12" s="2" customFormat="1" ht="21" customHeight="1" thickTop="1">
      <c r="A54" s="130" t="s">
        <v>99</v>
      </c>
      <c r="B54" s="122"/>
      <c r="C54" s="97"/>
      <c r="D54" s="97"/>
      <c r="E54" s="94"/>
      <c r="F54" s="94"/>
      <c r="G54" s="94"/>
      <c r="H54" s="94"/>
      <c r="I54" s="94"/>
      <c r="J54" s="94"/>
      <c r="K54" s="94"/>
      <c r="L54" s="9"/>
    </row>
    <row r="55" spans="1:12" s="2" customFormat="1" ht="21" customHeight="1">
      <c r="A55" s="130" t="s">
        <v>100</v>
      </c>
      <c r="B55" s="122"/>
      <c r="C55" s="97"/>
      <c r="D55" s="97"/>
      <c r="E55" s="93">
        <v>223</v>
      </c>
      <c r="F55" s="94"/>
      <c r="G55" s="93">
        <v>426</v>
      </c>
      <c r="H55" s="94"/>
      <c r="I55" s="132"/>
      <c r="J55" s="94"/>
      <c r="K55" s="132"/>
    </row>
    <row r="56" spans="1:12" s="2" customFormat="1" ht="21" customHeight="1" thickBot="1">
      <c r="A56" s="118"/>
      <c r="B56" s="122"/>
      <c r="C56" s="97"/>
      <c r="D56" s="97"/>
      <c r="E56" s="131">
        <f>SUM(E53:E55)</f>
        <v>-11683</v>
      </c>
      <c r="F56" s="94"/>
      <c r="G56" s="131">
        <f>SUM(G53:G55)</f>
        <v>9549</v>
      </c>
      <c r="H56" s="94"/>
      <c r="I56" s="94"/>
      <c r="J56" s="94"/>
      <c r="K56" s="94"/>
    </row>
    <row r="57" spans="1:12" s="38" customFormat="1" ht="21.95" customHeight="1" thickTop="1">
      <c r="A57" s="100"/>
      <c r="B57" s="101"/>
      <c r="C57" s="102"/>
      <c r="D57" s="101"/>
      <c r="E57" s="103"/>
      <c r="F57" s="101"/>
      <c r="G57" s="103"/>
      <c r="H57" s="103"/>
      <c r="I57" s="103"/>
      <c r="J57" s="103"/>
      <c r="K57" s="105" t="s">
        <v>101</v>
      </c>
      <c r="L57" s="2"/>
    </row>
    <row r="58" spans="1:12" s="38" customFormat="1" ht="21.95" customHeight="1">
      <c r="A58" s="118" t="s">
        <v>208</v>
      </c>
      <c r="B58" s="101"/>
      <c r="C58" s="122">
        <v>16</v>
      </c>
      <c r="D58" s="101"/>
      <c r="E58" s="103"/>
      <c r="F58" s="101"/>
      <c r="G58" s="103"/>
      <c r="H58" s="103"/>
      <c r="I58" s="103"/>
      <c r="J58" s="103"/>
      <c r="K58" s="105"/>
      <c r="L58" s="2"/>
    </row>
    <row r="59" spans="1:12" ht="21.95" customHeight="1">
      <c r="A59" s="97" t="s">
        <v>209</v>
      </c>
      <c r="C59" s="98"/>
      <c r="L59" s="38"/>
    </row>
    <row r="60" spans="1:12" ht="21.95" customHeight="1" thickBot="1">
      <c r="A60" s="97" t="s">
        <v>210</v>
      </c>
      <c r="E60" s="133">
        <v>-2.6916549314159724E-2</v>
      </c>
      <c r="F60" s="134"/>
      <c r="G60" s="133">
        <v>5.0000000000000001E-3</v>
      </c>
      <c r="H60" s="135"/>
      <c r="I60" s="136">
        <v>1.9876626711147684E-2</v>
      </c>
      <c r="J60" s="135"/>
      <c r="K60" s="136">
        <v>0.03</v>
      </c>
      <c r="L60" s="38"/>
    </row>
    <row r="61" spans="1:12" ht="21.95" customHeight="1" thickTop="1">
      <c r="E61" s="137"/>
      <c r="F61" s="134"/>
      <c r="G61" s="137"/>
      <c r="H61" s="135"/>
      <c r="I61" s="135"/>
      <c r="J61" s="135"/>
      <c r="K61" s="135"/>
    </row>
    <row r="62" spans="1:12" ht="21.95" customHeight="1">
      <c r="A62" s="97" t="s">
        <v>35</v>
      </c>
    </row>
    <row r="63" spans="1:12" ht="21.95" customHeight="1">
      <c r="K63" s="99" t="s">
        <v>72</v>
      </c>
    </row>
    <row r="64" spans="1:12" s="38" customFormat="1" ht="21.95" customHeight="1">
      <c r="A64" s="100" t="s">
        <v>0</v>
      </c>
      <c r="B64" s="101"/>
      <c r="C64" s="102"/>
      <c r="D64" s="101"/>
      <c r="E64" s="103"/>
      <c r="F64" s="101"/>
      <c r="G64" s="103"/>
      <c r="H64" s="104"/>
      <c r="I64" s="104"/>
      <c r="J64" s="104"/>
      <c r="K64" s="104"/>
      <c r="L64" s="14"/>
    </row>
    <row r="65" spans="1:12" s="38" customFormat="1" ht="21.95" customHeight="1">
      <c r="A65" s="100" t="s">
        <v>73</v>
      </c>
      <c r="B65" s="101"/>
      <c r="C65" s="102"/>
      <c r="D65" s="101"/>
      <c r="E65" s="103"/>
      <c r="F65" s="101"/>
      <c r="G65" s="103"/>
      <c r="H65" s="103"/>
      <c r="I65" s="103"/>
      <c r="J65" s="103"/>
      <c r="K65" s="103"/>
      <c r="L65" s="14"/>
    </row>
    <row r="66" spans="1:12" s="38" customFormat="1" ht="21.95" customHeight="1">
      <c r="A66" s="100" t="s">
        <v>102</v>
      </c>
      <c r="B66" s="101"/>
      <c r="C66" s="102"/>
      <c r="D66" s="101"/>
      <c r="E66" s="103"/>
      <c r="F66" s="101"/>
      <c r="G66" s="103"/>
      <c r="H66" s="103"/>
      <c r="I66" s="103"/>
      <c r="J66" s="103"/>
      <c r="K66" s="103"/>
    </row>
    <row r="67" spans="1:12" s="38" customFormat="1" ht="21.95" customHeight="1">
      <c r="A67" s="100"/>
      <c r="B67" s="101"/>
      <c r="C67" s="102"/>
      <c r="D67" s="101"/>
      <c r="E67" s="103"/>
      <c r="F67" s="101"/>
      <c r="G67" s="103"/>
      <c r="H67" s="103"/>
      <c r="I67" s="103"/>
      <c r="J67" s="103"/>
      <c r="K67" s="105" t="s">
        <v>3</v>
      </c>
    </row>
    <row r="68" spans="1:12" s="40" customFormat="1" ht="21.95" customHeight="1">
      <c r="A68" s="106"/>
      <c r="B68" s="107"/>
      <c r="C68" s="108"/>
      <c r="D68" s="107"/>
      <c r="E68" s="109"/>
      <c r="F68" s="110" t="s">
        <v>4</v>
      </c>
      <c r="G68" s="109"/>
      <c r="H68" s="111"/>
      <c r="I68" s="112"/>
      <c r="J68" s="110" t="s">
        <v>5</v>
      </c>
      <c r="K68" s="113"/>
      <c r="L68" s="38"/>
    </row>
    <row r="69" spans="1:12" s="38" customFormat="1" ht="21.95" customHeight="1">
      <c r="A69" s="104"/>
      <c r="B69" s="101"/>
      <c r="C69" s="114" t="s">
        <v>6</v>
      </c>
      <c r="D69" s="115"/>
      <c r="E69" s="116">
        <v>2566</v>
      </c>
      <c r="F69" s="117"/>
      <c r="G69" s="116">
        <v>2565</v>
      </c>
      <c r="H69" s="103"/>
      <c r="I69" s="116">
        <v>2566</v>
      </c>
      <c r="J69" s="117"/>
      <c r="K69" s="116">
        <v>2565</v>
      </c>
    </row>
    <row r="70" spans="1:12" s="38" customFormat="1" ht="21.95" customHeight="1">
      <c r="A70" s="118" t="s">
        <v>75</v>
      </c>
      <c r="B70" s="101"/>
      <c r="C70" s="115"/>
      <c r="D70" s="115"/>
      <c r="E70" s="119"/>
      <c r="F70" s="117"/>
      <c r="G70" s="119"/>
      <c r="H70" s="103"/>
      <c r="I70" s="119"/>
      <c r="J70" s="117"/>
      <c r="K70" s="119"/>
      <c r="L70" s="40"/>
    </row>
    <row r="71" spans="1:12" ht="21.95" customHeight="1">
      <c r="A71" s="118" t="s">
        <v>76</v>
      </c>
      <c r="L71" s="38"/>
    </row>
    <row r="72" spans="1:12" ht="21.95" customHeight="1">
      <c r="A72" s="120" t="s">
        <v>77</v>
      </c>
      <c r="B72" s="121"/>
      <c r="C72" s="122"/>
      <c r="D72" s="121"/>
      <c r="E72" s="92">
        <v>342674</v>
      </c>
      <c r="F72" s="121"/>
      <c r="G72" s="92">
        <v>1092541</v>
      </c>
      <c r="H72" s="92"/>
      <c r="I72" s="92">
        <v>242719</v>
      </c>
      <c r="J72" s="92"/>
      <c r="K72" s="92">
        <v>660020</v>
      </c>
      <c r="L72" s="38"/>
    </row>
    <row r="73" spans="1:12" ht="21.95" customHeight="1">
      <c r="A73" s="120" t="s">
        <v>78</v>
      </c>
      <c r="B73" s="121"/>
      <c r="C73" s="122"/>
      <c r="D73" s="121"/>
      <c r="E73" s="92">
        <v>45028</v>
      </c>
      <c r="F73" s="121"/>
      <c r="G73" s="92">
        <v>50311</v>
      </c>
      <c r="H73" s="92"/>
      <c r="I73" s="94">
        <v>0</v>
      </c>
      <c r="J73" s="94"/>
      <c r="K73" s="94">
        <v>0</v>
      </c>
    </row>
    <row r="74" spans="1:12" ht="21.95" customHeight="1">
      <c r="A74" s="120" t="s">
        <v>214</v>
      </c>
      <c r="B74" s="121"/>
      <c r="C74" s="122"/>
      <c r="D74" s="121"/>
      <c r="E74" s="92">
        <v>19847</v>
      </c>
      <c r="F74" s="121"/>
      <c r="G74" s="94">
        <v>0</v>
      </c>
      <c r="H74" s="92"/>
      <c r="I74" s="94">
        <v>21112</v>
      </c>
      <c r="J74" s="94"/>
      <c r="K74" s="94">
        <v>0</v>
      </c>
    </row>
    <row r="75" spans="1:12" ht="21.95" customHeight="1">
      <c r="A75" s="120" t="s">
        <v>79</v>
      </c>
      <c r="B75" s="121"/>
      <c r="C75" s="122"/>
      <c r="D75" s="121"/>
      <c r="E75" s="92">
        <v>10551</v>
      </c>
      <c r="F75" s="121"/>
      <c r="G75" s="92">
        <v>18481</v>
      </c>
      <c r="H75" s="92"/>
      <c r="I75" s="123">
        <v>13729</v>
      </c>
      <c r="J75" s="92"/>
      <c r="K75" s="123">
        <f>22778</f>
        <v>22778</v>
      </c>
    </row>
    <row r="76" spans="1:12" ht="21.95" customHeight="1">
      <c r="A76" s="118" t="s">
        <v>80</v>
      </c>
      <c r="E76" s="124">
        <f>SUM(E72:E75)</f>
        <v>418100</v>
      </c>
      <c r="G76" s="124">
        <f>SUM(G72:G75)</f>
        <v>1161333</v>
      </c>
      <c r="H76" s="92"/>
      <c r="I76" s="124">
        <f>SUM(I72:I75)</f>
        <v>277560</v>
      </c>
      <c r="J76" s="92"/>
      <c r="K76" s="124">
        <f>SUM(K72:K75)</f>
        <v>682798</v>
      </c>
    </row>
    <row r="77" spans="1:12" ht="21.95" customHeight="1">
      <c r="A77" s="118" t="s">
        <v>81</v>
      </c>
      <c r="E77" s="92"/>
      <c r="G77" s="92"/>
      <c r="H77" s="92"/>
      <c r="I77" s="92"/>
      <c r="J77" s="92"/>
      <c r="K77" s="92"/>
    </row>
    <row r="78" spans="1:12" ht="21.95" customHeight="1">
      <c r="A78" s="120" t="s">
        <v>82</v>
      </c>
      <c r="B78" s="121"/>
      <c r="C78" s="122"/>
      <c r="D78" s="121"/>
      <c r="E78" s="92">
        <v>269598</v>
      </c>
      <c r="F78" s="121"/>
      <c r="G78" s="92">
        <v>947217</v>
      </c>
      <c r="H78" s="92"/>
      <c r="I78" s="92">
        <v>175772</v>
      </c>
      <c r="J78" s="92"/>
      <c r="K78" s="92">
        <v>552095</v>
      </c>
    </row>
    <row r="79" spans="1:12" ht="21.95" customHeight="1">
      <c r="A79" s="120" t="s">
        <v>83</v>
      </c>
      <c r="B79" s="121"/>
      <c r="C79" s="122"/>
      <c r="D79" s="121"/>
      <c r="E79" s="92">
        <v>35928</v>
      </c>
      <c r="F79" s="121"/>
      <c r="G79" s="92">
        <v>38724</v>
      </c>
      <c r="H79" s="92"/>
      <c r="I79" s="94">
        <v>0</v>
      </c>
      <c r="J79" s="94"/>
      <c r="K79" s="94">
        <v>0</v>
      </c>
    </row>
    <row r="80" spans="1:12" ht="21.95" customHeight="1">
      <c r="A80" s="120" t="s">
        <v>84</v>
      </c>
      <c r="B80" s="121"/>
      <c r="C80" s="122"/>
      <c r="D80" s="121"/>
      <c r="E80" s="92">
        <v>17106</v>
      </c>
      <c r="F80" s="121"/>
      <c r="G80" s="92">
        <v>22331</v>
      </c>
      <c r="H80" s="92"/>
      <c r="I80" s="94">
        <v>12347</v>
      </c>
      <c r="J80" s="92"/>
      <c r="K80" s="94">
        <v>16281</v>
      </c>
    </row>
    <row r="81" spans="1:12" ht="21.95" customHeight="1">
      <c r="A81" s="120" t="s">
        <v>85</v>
      </c>
      <c r="B81" s="121"/>
      <c r="C81" s="122"/>
      <c r="D81" s="121"/>
      <c r="E81" s="92">
        <v>119948</v>
      </c>
      <c r="F81" s="121"/>
      <c r="G81" s="92">
        <v>110494</v>
      </c>
      <c r="H81" s="92"/>
      <c r="I81" s="92">
        <v>79338</v>
      </c>
      <c r="J81" s="92"/>
      <c r="K81" s="92">
        <v>74612</v>
      </c>
    </row>
    <row r="82" spans="1:12" ht="21.95" customHeight="1">
      <c r="A82" s="118" t="s">
        <v>86</v>
      </c>
      <c r="E82" s="124">
        <f>SUM(E78:E81)</f>
        <v>442580</v>
      </c>
      <c r="G82" s="124">
        <f>SUM(G78:G81)</f>
        <v>1118766</v>
      </c>
      <c r="H82" s="92"/>
      <c r="I82" s="124">
        <f>SUM(I78:I81)</f>
        <v>267457</v>
      </c>
      <c r="J82" s="92"/>
      <c r="K82" s="124">
        <f>SUM(K78:K81)</f>
        <v>642988</v>
      </c>
    </row>
    <row r="83" spans="1:12" ht="21.95" customHeight="1">
      <c r="A83" s="118" t="s">
        <v>190</v>
      </c>
      <c r="E83" s="92">
        <f>SUM(E76-E82)</f>
        <v>-24480</v>
      </c>
      <c r="G83" s="92">
        <f>SUM(G76-G82)</f>
        <v>42567</v>
      </c>
      <c r="H83" s="92"/>
      <c r="I83" s="92">
        <f>SUM(I76-I82)</f>
        <v>10103</v>
      </c>
      <c r="J83" s="92"/>
      <c r="K83" s="92">
        <f>SUM(K76-K82)</f>
        <v>39810</v>
      </c>
    </row>
    <row r="84" spans="1:12" ht="21.95" customHeight="1">
      <c r="A84" s="97" t="s">
        <v>187</v>
      </c>
      <c r="C84" s="122">
        <v>8.1999999999999993</v>
      </c>
      <c r="E84" s="92">
        <v>-3185</v>
      </c>
      <c r="G84" s="92">
        <v>3661</v>
      </c>
      <c r="H84" s="92"/>
      <c r="I84" s="94">
        <v>0</v>
      </c>
      <c r="J84" s="92"/>
      <c r="K84" s="94">
        <v>0</v>
      </c>
    </row>
    <row r="85" spans="1:12" ht="21.95" customHeight="1">
      <c r="A85" s="120" t="s">
        <v>87</v>
      </c>
      <c r="B85" s="104"/>
      <c r="D85" s="104"/>
      <c r="E85" s="92">
        <v>1432</v>
      </c>
      <c r="F85" s="104"/>
      <c r="G85" s="92">
        <v>1282</v>
      </c>
      <c r="H85" s="92"/>
      <c r="I85" s="94">
        <v>2037</v>
      </c>
      <c r="J85" s="92"/>
      <c r="K85" s="94">
        <v>1715</v>
      </c>
    </row>
    <row r="86" spans="1:12" ht="21.95" customHeight="1">
      <c r="A86" s="120" t="s">
        <v>88</v>
      </c>
      <c r="B86" s="104"/>
      <c r="D86" s="104"/>
      <c r="E86" s="91">
        <v>-9835</v>
      </c>
      <c r="F86" s="104"/>
      <c r="G86" s="91">
        <v>-5686</v>
      </c>
      <c r="H86" s="92"/>
      <c r="I86" s="91">
        <v>-7709</v>
      </c>
      <c r="J86" s="92"/>
      <c r="K86" s="91">
        <v>-5122</v>
      </c>
    </row>
    <row r="87" spans="1:12" ht="21.95" customHeight="1">
      <c r="A87" s="125" t="s">
        <v>188</v>
      </c>
      <c r="B87" s="104"/>
      <c r="D87" s="104"/>
      <c r="E87" s="92">
        <f>SUM(E83:E86)</f>
        <v>-36068</v>
      </c>
      <c r="F87" s="104"/>
      <c r="G87" s="92">
        <f>SUM(G83:G86)</f>
        <v>41824</v>
      </c>
      <c r="H87" s="92"/>
      <c r="I87" s="92">
        <f>SUM(I83:I86)</f>
        <v>4431</v>
      </c>
      <c r="J87" s="92"/>
      <c r="K87" s="92">
        <f>SUM(K83:K86)</f>
        <v>36403</v>
      </c>
    </row>
    <row r="88" spans="1:12" ht="21.95" customHeight="1">
      <c r="A88" s="120" t="s">
        <v>89</v>
      </c>
      <c r="B88" s="104"/>
      <c r="C88" s="122">
        <v>15</v>
      </c>
      <c r="D88" s="104"/>
      <c r="E88" s="91">
        <v>-2098</v>
      </c>
      <c r="F88" s="104"/>
      <c r="G88" s="91">
        <v>-7668</v>
      </c>
      <c r="H88" s="92"/>
      <c r="I88" s="91">
        <v>-1842</v>
      </c>
      <c r="J88" s="92"/>
      <c r="K88" s="91">
        <v>-6782</v>
      </c>
    </row>
    <row r="89" spans="1:12" ht="21.95" customHeight="1">
      <c r="A89" s="118" t="s">
        <v>189</v>
      </c>
      <c r="E89" s="124">
        <f>SUM(E87:E88)</f>
        <v>-38166</v>
      </c>
      <c r="G89" s="124">
        <f>SUM(G87:G88)</f>
        <v>34156</v>
      </c>
      <c r="H89" s="92"/>
      <c r="I89" s="124">
        <f>SUM(I87:I88)</f>
        <v>2589</v>
      </c>
      <c r="J89" s="92"/>
      <c r="K89" s="124">
        <f>SUM(K87:K88)</f>
        <v>29621</v>
      </c>
    </row>
    <row r="90" spans="1:12" ht="21.95" customHeight="1">
      <c r="A90" s="118"/>
      <c r="E90" s="92"/>
      <c r="G90" s="92"/>
      <c r="H90" s="92"/>
      <c r="I90" s="92"/>
      <c r="J90" s="92"/>
      <c r="K90" s="92"/>
    </row>
    <row r="91" spans="1:12" s="69" customFormat="1" ht="21" customHeight="1">
      <c r="A91" s="118" t="s">
        <v>91</v>
      </c>
      <c r="B91" s="122"/>
      <c r="C91" s="97"/>
      <c r="D91" s="94"/>
      <c r="E91" s="94"/>
      <c r="F91" s="94"/>
      <c r="G91" s="94"/>
      <c r="H91" s="94"/>
      <c r="I91" s="94"/>
      <c r="J91" s="94"/>
      <c r="K91" s="94"/>
      <c r="L91" s="14"/>
    </row>
    <row r="92" spans="1:12" s="69" customFormat="1" ht="21" customHeight="1">
      <c r="A92" s="126" t="s">
        <v>92</v>
      </c>
      <c r="B92" s="122"/>
      <c r="C92" s="97"/>
      <c r="D92" s="94"/>
      <c r="E92" s="94"/>
      <c r="F92" s="94"/>
      <c r="G92" s="94"/>
      <c r="H92" s="94"/>
      <c r="I92" s="94"/>
      <c r="J92" s="94"/>
      <c r="K92" s="94"/>
      <c r="L92" s="14"/>
    </row>
    <row r="93" spans="1:12" s="69" customFormat="1" ht="21" customHeight="1">
      <c r="A93" s="97" t="s">
        <v>93</v>
      </c>
      <c r="B93" s="122"/>
      <c r="C93" s="97"/>
      <c r="D93" s="94"/>
      <c r="E93" s="94"/>
      <c r="F93" s="94"/>
      <c r="G93" s="94"/>
      <c r="H93" s="94"/>
      <c r="I93" s="94"/>
      <c r="J93" s="94"/>
      <c r="K93" s="94"/>
      <c r="L93" s="14"/>
    </row>
    <row r="94" spans="1:12" s="69" customFormat="1" ht="21" customHeight="1">
      <c r="A94" s="97" t="s">
        <v>94</v>
      </c>
      <c r="B94" s="122"/>
      <c r="C94" s="97"/>
      <c r="D94" s="94"/>
      <c r="E94" s="93">
        <v>1331</v>
      </c>
      <c r="F94" s="94"/>
      <c r="G94" s="93">
        <v>5983</v>
      </c>
      <c r="H94" s="94"/>
      <c r="I94" s="93">
        <v>0</v>
      </c>
      <c r="J94" s="94"/>
      <c r="K94" s="93">
        <v>0</v>
      </c>
    </row>
    <row r="95" spans="1:12" s="69" customFormat="1" ht="21" customHeight="1">
      <c r="A95" s="118" t="s">
        <v>95</v>
      </c>
      <c r="B95" s="122"/>
      <c r="C95" s="97"/>
      <c r="D95" s="127"/>
      <c r="E95" s="93">
        <f>SUM(E94:E94)</f>
        <v>1331</v>
      </c>
      <c r="F95" s="94"/>
      <c r="G95" s="93">
        <f>SUM(G94:G94)</f>
        <v>5983</v>
      </c>
      <c r="H95" s="94"/>
      <c r="I95" s="93">
        <f>SUM(I94:I94)</f>
        <v>0</v>
      </c>
      <c r="J95" s="94"/>
      <c r="K95" s="93">
        <f>SUM(K94:K94)</f>
        <v>0</v>
      </c>
    </row>
    <row r="96" spans="1:12" s="69" customFormat="1" ht="21" customHeight="1">
      <c r="A96" s="97"/>
      <c r="B96" s="122"/>
      <c r="C96" s="97"/>
      <c r="D96" s="127"/>
      <c r="E96" s="94"/>
      <c r="F96" s="94"/>
      <c r="G96" s="94"/>
      <c r="H96" s="94"/>
      <c r="I96" s="94"/>
      <c r="J96" s="94"/>
      <c r="K96" s="94"/>
    </row>
    <row r="97" spans="1:12" s="69" customFormat="1" ht="21" customHeight="1" thickBot="1">
      <c r="A97" s="118" t="s">
        <v>96</v>
      </c>
      <c r="B97" s="122"/>
      <c r="C97" s="97"/>
      <c r="D97" s="127"/>
      <c r="E97" s="128">
        <f>E89+E95</f>
        <v>-36835</v>
      </c>
      <c r="F97" s="94"/>
      <c r="G97" s="128">
        <f>G89+G95</f>
        <v>40139</v>
      </c>
      <c r="H97" s="94"/>
      <c r="I97" s="128">
        <f>I89+I95</f>
        <v>2589</v>
      </c>
      <c r="J97" s="94"/>
      <c r="K97" s="128">
        <f>K89+K95</f>
        <v>29621</v>
      </c>
    </row>
    <row r="98" spans="1:12" s="69" customFormat="1" ht="21" customHeight="1" thickTop="1">
      <c r="A98" s="118"/>
      <c r="B98" s="122"/>
      <c r="C98" s="97"/>
      <c r="D98" s="127"/>
      <c r="E98" s="94"/>
      <c r="F98" s="94"/>
      <c r="G98" s="94"/>
      <c r="H98" s="94"/>
      <c r="I98" s="94"/>
      <c r="J98" s="94"/>
      <c r="K98" s="94"/>
    </row>
    <row r="99" spans="1:12" ht="21.75" customHeight="1">
      <c r="A99" s="97" t="s">
        <v>35</v>
      </c>
      <c r="L99" s="69"/>
    </row>
    <row r="100" spans="1:12" ht="21.95" customHeight="1">
      <c r="K100" s="99" t="s">
        <v>72</v>
      </c>
      <c r="L100" s="69"/>
    </row>
    <row r="101" spans="1:12" s="38" customFormat="1" ht="21.95" customHeight="1">
      <c r="A101" s="100" t="s">
        <v>0</v>
      </c>
      <c r="B101" s="101"/>
      <c r="C101" s="102"/>
      <c r="D101" s="101"/>
      <c r="E101" s="103"/>
      <c r="F101" s="101"/>
      <c r="G101" s="103"/>
      <c r="H101" s="104"/>
      <c r="I101" s="104"/>
      <c r="J101" s="104"/>
      <c r="K101" s="104"/>
      <c r="L101" s="69"/>
    </row>
    <row r="102" spans="1:12" s="38" customFormat="1" ht="21.95" customHeight="1">
      <c r="A102" s="100" t="s">
        <v>97</v>
      </c>
      <c r="B102" s="101"/>
      <c r="C102" s="102"/>
      <c r="D102" s="101"/>
      <c r="E102" s="103"/>
      <c r="F102" s="101"/>
      <c r="G102" s="103"/>
      <c r="H102" s="103"/>
      <c r="I102" s="103"/>
      <c r="J102" s="103"/>
      <c r="K102" s="103"/>
      <c r="L102" s="69"/>
    </row>
    <row r="103" spans="1:12" s="38" customFormat="1" ht="21.95" customHeight="1">
      <c r="A103" s="100" t="s">
        <v>102</v>
      </c>
      <c r="B103" s="101"/>
      <c r="C103" s="102"/>
      <c r="D103" s="101"/>
      <c r="E103" s="103"/>
      <c r="F103" s="101"/>
      <c r="G103" s="103"/>
      <c r="H103" s="103"/>
      <c r="I103" s="103"/>
      <c r="J103" s="103"/>
      <c r="K103" s="103"/>
      <c r="L103" s="69"/>
    </row>
    <row r="104" spans="1:12" s="38" customFormat="1" ht="21.95" customHeight="1">
      <c r="A104" s="100"/>
      <c r="B104" s="101"/>
      <c r="C104" s="102"/>
      <c r="D104" s="101"/>
      <c r="E104" s="103"/>
      <c r="F104" s="101"/>
      <c r="G104" s="103"/>
      <c r="H104" s="103"/>
      <c r="I104" s="103"/>
      <c r="J104" s="103"/>
      <c r="K104" s="105" t="s">
        <v>3</v>
      </c>
      <c r="L104" s="14"/>
    </row>
    <row r="105" spans="1:12" s="40" customFormat="1" ht="21.95" customHeight="1">
      <c r="A105" s="106"/>
      <c r="B105" s="107"/>
      <c r="C105" s="108"/>
      <c r="D105" s="107"/>
      <c r="E105" s="109"/>
      <c r="F105" s="110" t="s">
        <v>4</v>
      </c>
      <c r="G105" s="109"/>
      <c r="H105" s="111"/>
      <c r="I105" s="112"/>
      <c r="J105" s="110" t="s">
        <v>5</v>
      </c>
      <c r="K105" s="113"/>
      <c r="L105" s="14"/>
    </row>
    <row r="106" spans="1:12" s="38" customFormat="1" ht="21.95" customHeight="1">
      <c r="A106" s="104"/>
      <c r="B106" s="101"/>
      <c r="C106" s="114" t="s">
        <v>6</v>
      </c>
      <c r="D106" s="115"/>
      <c r="E106" s="116">
        <v>2566</v>
      </c>
      <c r="F106" s="117"/>
      <c r="G106" s="116">
        <v>2565</v>
      </c>
      <c r="H106" s="103"/>
      <c r="I106" s="116">
        <v>2566</v>
      </c>
      <c r="J106" s="117"/>
      <c r="K106" s="116">
        <v>2565</v>
      </c>
    </row>
    <row r="107" spans="1:12" ht="21.95" customHeight="1">
      <c r="A107" s="129" t="s">
        <v>215</v>
      </c>
      <c r="E107" s="92"/>
      <c r="G107" s="92"/>
      <c r="H107" s="92"/>
      <c r="I107" s="92"/>
      <c r="J107" s="92"/>
      <c r="K107" s="92"/>
      <c r="L107" s="38"/>
    </row>
    <row r="108" spans="1:12" ht="21.95" customHeight="1" thickBot="1">
      <c r="A108" s="130" t="s">
        <v>98</v>
      </c>
      <c r="E108" s="92">
        <v>-38503</v>
      </c>
      <c r="G108" s="92">
        <v>33744</v>
      </c>
      <c r="H108" s="92"/>
      <c r="I108" s="131">
        <f>I89</f>
        <v>2589</v>
      </c>
      <c r="J108" s="92"/>
      <c r="K108" s="131">
        <f>K89</f>
        <v>29621</v>
      </c>
      <c r="L108" s="38"/>
    </row>
    <row r="109" spans="1:12" ht="21.95" customHeight="1" thickTop="1">
      <c r="A109" s="130" t="s">
        <v>99</v>
      </c>
      <c r="E109" s="92"/>
      <c r="G109" s="92"/>
      <c r="H109" s="92"/>
      <c r="I109" s="92"/>
      <c r="J109" s="92"/>
      <c r="K109" s="92"/>
      <c r="L109" s="38"/>
    </row>
    <row r="110" spans="1:12" ht="21.95" customHeight="1">
      <c r="A110" s="130" t="s">
        <v>100</v>
      </c>
      <c r="E110" s="91">
        <v>337</v>
      </c>
      <c r="G110" s="91">
        <v>412</v>
      </c>
      <c r="H110" s="92"/>
      <c r="I110" s="92"/>
      <c r="J110" s="92"/>
      <c r="K110" s="92"/>
      <c r="L110" s="40"/>
    </row>
    <row r="111" spans="1:12" ht="21.95" customHeight="1" thickBot="1">
      <c r="A111" s="129"/>
      <c r="E111" s="131">
        <f>E89</f>
        <v>-38166</v>
      </c>
      <c r="G111" s="131">
        <f>G89</f>
        <v>34156</v>
      </c>
      <c r="H111" s="92"/>
      <c r="I111" s="92"/>
      <c r="J111" s="92"/>
      <c r="K111" s="92"/>
      <c r="L111" s="38"/>
    </row>
    <row r="112" spans="1:12" ht="21.95" customHeight="1" thickTop="1">
      <c r="A112" s="129"/>
      <c r="E112" s="92"/>
      <c r="G112" s="92"/>
      <c r="H112" s="92"/>
      <c r="I112" s="92"/>
      <c r="J112" s="92"/>
      <c r="K112" s="92"/>
    </row>
    <row r="113" spans="1:12" s="9" customFormat="1" ht="21" customHeight="1">
      <c r="A113" s="118" t="s">
        <v>216</v>
      </c>
      <c r="B113" s="98"/>
      <c r="C113" s="122"/>
      <c r="D113" s="98"/>
      <c r="E113" s="98"/>
      <c r="F113" s="99"/>
      <c r="G113" s="98"/>
      <c r="H113" s="99"/>
      <c r="I113" s="98"/>
      <c r="J113" s="99"/>
      <c r="K113" s="98"/>
      <c r="L113" s="14"/>
    </row>
    <row r="114" spans="1:12" s="2" customFormat="1" ht="21" customHeight="1" thickBot="1">
      <c r="A114" s="97" t="s">
        <v>98</v>
      </c>
      <c r="B114" s="122"/>
      <c r="C114" s="97"/>
      <c r="D114" s="97"/>
      <c r="E114" s="94">
        <v>-37172</v>
      </c>
      <c r="F114" s="94"/>
      <c r="G114" s="94">
        <v>39727</v>
      </c>
      <c r="H114" s="94"/>
      <c r="I114" s="128">
        <f>I97</f>
        <v>2589</v>
      </c>
      <c r="J114" s="94"/>
      <c r="K114" s="128">
        <f>K97</f>
        <v>29621</v>
      </c>
      <c r="L114" s="14"/>
    </row>
    <row r="115" spans="1:12" s="2" customFormat="1" ht="21" customHeight="1" thickTop="1">
      <c r="A115" s="130" t="s">
        <v>99</v>
      </c>
      <c r="B115" s="122"/>
      <c r="C115" s="97"/>
      <c r="D115" s="97"/>
      <c r="E115" s="94"/>
      <c r="F115" s="94"/>
      <c r="G115" s="94"/>
      <c r="H115" s="94"/>
      <c r="I115" s="94"/>
      <c r="J115" s="94"/>
      <c r="K115" s="94"/>
      <c r="L115" s="14"/>
    </row>
    <row r="116" spans="1:12" s="2" customFormat="1" ht="21" customHeight="1">
      <c r="A116" s="130" t="s">
        <v>100</v>
      </c>
      <c r="B116" s="122"/>
      <c r="C116" s="97"/>
      <c r="D116" s="97"/>
      <c r="E116" s="93">
        <v>337</v>
      </c>
      <c r="F116" s="94"/>
      <c r="G116" s="93">
        <v>412</v>
      </c>
      <c r="H116" s="94"/>
      <c r="I116" s="132"/>
      <c r="J116" s="94"/>
      <c r="K116" s="132"/>
      <c r="L116" s="14"/>
    </row>
    <row r="117" spans="1:12" s="2" customFormat="1" ht="21" customHeight="1" thickBot="1">
      <c r="A117" s="118"/>
      <c r="B117" s="122"/>
      <c r="C117" s="97"/>
      <c r="D117" s="97"/>
      <c r="E117" s="138">
        <f>SUM(E114:E116)</f>
        <v>-36835</v>
      </c>
      <c r="F117" s="94"/>
      <c r="G117" s="138">
        <f>SUM(G114:G116)</f>
        <v>40139</v>
      </c>
      <c r="H117" s="94"/>
      <c r="I117" s="94"/>
      <c r="J117" s="94"/>
      <c r="K117" s="94"/>
      <c r="L117" s="14"/>
    </row>
    <row r="118" spans="1:12" s="38" customFormat="1" ht="21.95" customHeight="1" thickTop="1">
      <c r="A118" s="100"/>
      <c r="B118" s="101"/>
      <c r="C118" s="102"/>
      <c r="D118" s="101"/>
      <c r="E118" s="103"/>
      <c r="F118" s="101"/>
      <c r="G118" s="103"/>
      <c r="H118" s="103"/>
      <c r="I118" s="103"/>
      <c r="J118" s="103"/>
      <c r="K118" s="105" t="s">
        <v>101</v>
      </c>
      <c r="L118" s="9"/>
    </row>
    <row r="119" spans="1:12" s="38" customFormat="1" ht="21.95" customHeight="1">
      <c r="A119" s="118" t="s">
        <v>208</v>
      </c>
      <c r="B119" s="101"/>
      <c r="C119" s="122">
        <v>16</v>
      </c>
      <c r="D119" s="101"/>
      <c r="E119" s="103"/>
      <c r="F119" s="101"/>
      <c r="G119" s="103"/>
      <c r="H119" s="103"/>
      <c r="I119" s="103"/>
      <c r="J119" s="103"/>
      <c r="K119" s="105"/>
      <c r="L119" s="2"/>
    </row>
    <row r="120" spans="1:12" ht="21.95" customHeight="1">
      <c r="A120" s="97" t="s">
        <v>209</v>
      </c>
      <c r="C120" s="98"/>
      <c r="L120" s="2"/>
    </row>
    <row r="121" spans="1:12" ht="21.95" customHeight="1" thickBot="1">
      <c r="A121" s="97" t="s">
        <v>210</v>
      </c>
      <c r="E121" s="133">
        <v>-7.2916549314159723E-2</v>
      </c>
      <c r="F121" s="134"/>
      <c r="G121" s="133">
        <v>6.5000000000000002E-2</v>
      </c>
      <c r="H121" s="135"/>
      <c r="I121" s="136">
        <v>4.8766267111476861E-3</v>
      </c>
      <c r="J121" s="135"/>
      <c r="K121" s="136">
        <v>5.7000000000000002E-2</v>
      </c>
      <c r="L121" s="2"/>
    </row>
    <row r="122" spans="1:12" ht="21.95" customHeight="1" thickTop="1">
      <c r="E122" s="137"/>
      <c r="F122" s="134"/>
      <c r="G122" s="137"/>
      <c r="H122" s="135"/>
      <c r="I122" s="135"/>
      <c r="J122" s="135"/>
      <c r="K122" s="135"/>
      <c r="L122" s="2"/>
    </row>
    <row r="123" spans="1:12" ht="21.95" customHeight="1">
      <c r="A123" s="97" t="s">
        <v>35</v>
      </c>
      <c r="L123" s="38"/>
    </row>
    <row r="124" spans="1:12" ht="15" customHeight="1">
      <c r="E124" s="135"/>
      <c r="I124" s="135"/>
      <c r="L124" s="38"/>
    </row>
    <row r="125" spans="1:12" ht="15" customHeight="1"/>
    <row r="126" spans="1:12" ht="15" customHeight="1">
      <c r="L126" s="71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3" manualBreakCount="3">
    <brk id="38" max="16383" man="1"/>
    <brk id="62" max="11" man="1"/>
    <brk id="9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34A3E-1035-4BF9-962E-0E79540C4452}">
  <dimension ref="A1:Z31"/>
  <sheetViews>
    <sheetView showGridLines="0" view="pageBreakPreview" zoomScale="60" zoomScaleNormal="80" workbookViewId="0">
      <selection activeCell="S19" sqref="S19"/>
    </sheetView>
  </sheetViews>
  <sheetFormatPr defaultColWidth="9.28515625" defaultRowHeight="23.25" customHeight="1"/>
  <cols>
    <col min="1" max="1" width="12.7109375" style="9" customWidth="1"/>
    <col min="2" max="2" width="11.28515625" style="9" customWidth="1"/>
    <col min="3" max="3" width="11.42578125" style="9" customWidth="1"/>
    <col min="4" max="4" width="1.28515625" style="9" customWidth="1"/>
    <col min="5" max="5" width="17.7109375" style="9" customWidth="1"/>
    <col min="6" max="6" width="1.7109375" style="9" customWidth="1"/>
    <col min="7" max="7" width="13.570312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2" width="1.7109375" style="9" customWidth="1"/>
    <col min="13" max="13" width="19" style="9" customWidth="1"/>
    <col min="14" max="14" width="1.7109375" style="9" customWidth="1"/>
    <col min="15" max="15" width="17.7109375" style="9" customWidth="1"/>
    <col min="16" max="16" width="1.7109375" style="9" customWidth="1"/>
    <col min="17" max="17" width="17.7109375" style="9" customWidth="1"/>
    <col min="18" max="18" width="1.7109375" style="9" customWidth="1"/>
    <col min="19" max="19" width="17.7109375" style="9" customWidth="1"/>
    <col min="20" max="20" width="0.7109375" style="9" customWidth="1"/>
    <col min="21" max="16384" width="9.28515625" style="9"/>
  </cols>
  <sheetData>
    <row r="1" spans="1:26" ht="23.25" customHeight="1">
      <c r="S1" s="18" t="s">
        <v>72</v>
      </c>
    </row>
    <row r="2" spans="1:26" ht="23.25" customHeight="1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6" ht="23.25" customHeight="1">
      <c r="A3" s="8" t="s">
        <v>103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26" ht="23.25" customHeight="1">
      <c r="A4" s="3" t="s">
        <v>102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6" ht="23.25" customHeight="1">
      <c r="B5" s="72"/>
      <c r="C5" s="72"/>
      <c r="D5" s="72"/>
      <c r="E5" s="72"/>
      <c r="F5" s="72"/>
      <c r="G5" s="72"/>
      <c r="H5" s="72"/>
      <c r="I5" s="72"/>
      <c r="J5" s="72"/>
      <c r="K5" s="69"/>
      <c r="L5" s="72"/>
      <c r="M5" s="69"/>
      <c r="N5" s="72"/>
      <c r="O5" s="72"/>
      <c r="P5" s="72"/>
      <c r="Q5" s="69"/>
      <c r="R5" s="72"/>
      <c r="S5" s="69" t="s">
        <v>3</v>
      </c>
    </row>
    <row r="6" spans="1:26" ht="23.25" customHeight="1">
      <c r="B6" s="72"/>
      <c r="C6" s="72"/>
      <c r="D6" s="72"/>
      <c r="E6" s="142" t="s">
        <v>4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26" s="73" customFormat="1" ht="23.25" customHeight="1">
      <c r="B7" s="74"/>
      <c r="C7" s="74"/>
      <c r="D7" s="74"/>
      <c r="E7" s="143" t="s">
        <v>68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28"/>
      <c r="Q7" s="28"/>
      <c r="R7" s="28"/>
      <c r="S7" s="28"/>
    </row>
    <row r="8" spans="1:26" ht="23.25" customHeight="1">
      <c r="B8" s="72"/>
      <c r="C8" s="72"/>
      <c r="D8" s="72"/>
      <c r="E8" s="75"/>
      <c r="F8" s="75"/>
      <c r="G8" s="75"/>
      <c r="H8" s="75"/>
      <c r="I8" s="75"/>
      <c r="J8" s="75"/>
      <c r="K8" s="75"/>
      <c r="L8" s="75"/>
      <c r="M8" s="68" t="s">
        <v>104</v>
      </c>
      <c r="N8" s="2"/>
      <c r="O8" s="2"/>
      <c r="P8" s="75"/>
      <c r="Q8" s="75"/>
      <c r="R8" s="75"/>
      <c r="S8" s="75"/>
    </row>
    <row r="9" spans="1:26" ht="23.25" customHeight="1">
      <c r="B9" s="72"/>
      <c r="C9" s="72"/>
      <c r="D9" s="72"/>
      <c r="E9" s="75"/>
      <c r="F9" s="75"/>
      <c r="G9" s="75"/>
      <c r="H9" s="75"/>
      <c r="I9" s="75"/>
      <c r="J9" s="75"/>
      <c r="K9" s="75"/>
      <c r="L9" s="75"/>
      <c r="M9" s="30" t="s">
        <v>58</v>
      </c>
      <c r="N9" s="2"/>
      <c r="O9" s="2"/>
      <c r="P9" s="75"/>
      <c r="Q9" s="75"/>
      <c r="R9" s="75"/>
      <c r="S9" s="75"/>
    </row>
    <row r="10" spans="1:26" ht="23.25" customHeight="1">
      <c r="B10" s="72"/>
      <c r="C10" s="72"/>
      <c r="D10" s="72"/>
      <c r="E10" s="72"/>
      <c r="F10" s="72"/>
      <c r="G10" s="72"/>
      <c r="H10" s="72"/>
      <c r="I10" s="72"/>
      <c r="J10" s="72"/>
      <c r="K10" s="69"/>
      <c r="L10" s="72"/>
      <c r="M10" s="30" t="s">
        <v>105</v>
      </c>
      <c r="N10" s="72"/>
      <c r="O10" s="72"/>
      <c r="P10" s="72"/>
      <c r="Q10" s="69"/>
      <c r="R10" s="72"/>
      <c r="S10" s="69"/>
    </row>
    <row r="11" spans="1:26" ht="23.25" customHeight="1">
      <c r="B11" s="72"/>
      <c r="C11" s="72"/>
      <c r="D11" s="72"/>
      <c r="E11" s="72"/>
      <c r="F11" s="72"/>
      <c r="G11" s="72"/>
      <c r="H11" s="72"/>
      <c r="I11" s="144" t="s">
        <v>64</v>
      </c>
      <c r="J11" s="144"/>
      <c r="K11" s="144"/>
      <c r="L11" s="72"/>
      <c r="M11" s="10" t="s">
        <v>106</v>
      </c>
      <c r="N11" s="72"/>
      <c r="O11" s="72"/>
      <c r="P11" s="72"/>
      <c r="Q11" s="10" t="s">
        <v>107</v>
      </c>
      <c r="R11" s="72"/>
      <c r="S11" s="10"/>
    </row>
    <row r="12" spans="1:26" s="10" customFormat="1" ht="23.25" customHeight="1">
      <c r="E12" s="10" t="s">
        <v>108</v>
      </c>
      <c r="G12" s="10" t="s">
        <v>109</v>
      </c>
      <c r="I12" s="10" t="s">
        <v>110</v>
      </c>
      <c r="M12" s="10" t="s">
        <v>111</v>
      </c>
      <c r="O12" s="68" t="s">
        <v>70</v>
      </c>
      <c r="Q12" s="10" t="s">
        <v>112</v>
      </c>
      <c r="S12" s="10" t="s">
        <v>113</v>
      </c>
    </row>
    <row r="13" spans="1:26" s="10" customFormat="1" ht="23.25" customHeight="1">
      <c r="E13" s="53" t="s">
        <v>114</v>
      </c>
      <c r="G13" s="53" t="s">
        <v>115</v>
      </c>
      <c r="I13" s="53" t="s">
        <v>116</v>
      </c>
      <c r="K13" s="53" t="s">
        <v>117</v>
      </c>
      <c r="M13" s="53" t="s">
        <v>118</v>
      </c>
      <c r="O13" s="30" t="s">
        <v>119</v>
      </c>
      <c r="Q13" s="53" t="s">
        <v>120</v>
      </c>
      <c r="S13" s="53" t="s">
        <v>58</v>
      </c>
    </row>
    <row r="14" spans="1:26" s="66" customFormat="1" ht="23.25" customHeight="1">
      <c r="A14" s="28" t="s">
        <v>121</v>
      </c>
      <c r="B14" s="4"/>
      <c r="D14" s="4"/>
      <c r="E14" s="5">
        <v>116538</v>
      </c>
      <c r="F14" s="4"/>
      <c r="G14" s="5">
        <v>207830</v>
      </c>
      <c r="H14" s="4"/>
      <c r="I14" s="5">
        <v>12479</v>
      </c>
      <c r="J14" s="4"/>
      <c r="K14" s="5">
        <v>73897</v>
      </c>
      <c r="L14" s="4"/>
      <c r="M14" s="5">
        <v>2917</v>
      </c>
      <c r="N14" s="4"/>
      <c r="O14" s="5">
        <f t="shared" ref="O14" si="0">SUM(E14:M14)</f>
        <v>413661</v>
      </c>
      <c r="P14" s="4"/>
      <c r="Q14" s="5">
        <v>21507</v>
      </c>
      <c r="R14" s="4"/>
      <c r="S14" s="5">
        <f t="shared" ref="S14" si="1">SUM(O14:Q14)</f>
        <v>435168</v>
      </c>
      <c r="T14" s="6"/>
      <c r="V14" s="10"/>
      <c r="W14" s="10"/>
      <c r="X14" s="6"/>
      <c r="Z14" s="6"/>
    </row>
    <row r="15" spans="1:26" s="66" customFormat="1" ht="23.25" customHeight="1">
      <c r="A15" s="2" t="s">
        <v>90</v>
      </c>
      <c r="B15" s="4"/>
      <c r="D15" s="4"/>
      <c r="E15" s="5">
        <v>0</v>
      </c>
      <c r="F15" s="4"/>
      <c r="G15" s="5">
        <v>0</v>
      </c>
      <c r="H15" s="4"/>
      <c r="I15" s="5">
        <v>0</v>
      </c>
      <c r="J15" s="4"/>
      <c r="K15" s="5">
        <v>33744</v>
      </c>
      <c r="L15" s="4"/>
      <c r="M15" s="5">
        <v>0</v>
      </c>
      <c r="N15" s="4"/>
      <c r="O15" s="5">
        <f t="shared" ref="O15:O16" si="2">SUM(E15:M15)</f>
        <v>33744</v>
      </c>
      <c r="P15" s="4"/>
      <c r="Q15" s="5">
        <v>412</v>
      </c>
      <c r="R15" s="4"/>
      <c r="S15" s="5">
        <f t="shared" ref="S15:S17" si="3">SUM(O15:Q15)</f>
        <v>34156</v>
      </c>
      <c r="T15" s="6"/>
      <c r="V15" s="10"/>
      <c r="W15" s="10"/>
      <c r="X15" s="6"/>
      <c r="Z15" s="6"/>
    </row>
    <row r="16" spans="1:26" s="66" customFormat="1" ht="23.25" customHeight="1">
      <c r="A16" s="2" t="s">
        <v>95</v>
      </c>
      <c r="B16" s="4"/>
      <c r="D16" s="4"/>
      <c r="E16" s="7">
        <v>0</v>
      </c>
      <c r="F16" s="4"/>
      <c r="G16" s="7">
        <v>0</v>
      </c>
      <c r="H16" s="4"/>
      <c r="I16" s="7">
        <v>0</v>
      </c>
      <c r="J16" s="4"/>
      <c r="K16" s="7">
        <v>0</v>
      </c>
      <c r="L16" s="4"/>
      <c r="M16" s="7">
        <v>5983</v>
      </c>
      <c r="N16" s="4"/>
      <c r="O16" s="7">
        <f t="shared" si="2"/>
        <v>5983</v>
      </c>
      <c r="P16" s="4"/>
      <c r="Q16" s="7">
        <v>0</v>
      </c>
      <c r="R16" s="4"/>
      <c r="S16" s="7">
        <f t="shared" si="3"/>
        <v>5983</v>
      </c>
      <c r="T16" s="6"/>
      <c r="V16" s="10"/>
      <c r="W16" s="10"/>
      <c r="X16" s="6"/>
      <c r="Z16" s="6"/>
    </row>
    <row r="17" spans="1:26" ht="23.25" customHeight="1">
      <c r="A17" s="2" t="s">
        <v>96</v>
      </c>
      <c r="D17" s="10"/>
      <c r="E17" s="5">
        <f>SUM(E15:E16)</f>
        <v>0</v>
      </c>
      <c r="F17" s="95"/>
      <c r="G17" s="5">
        <f>SUM(G15:G16)</f>
        <v>0</v>
      </c>
      <c r="H17" s="95"/>
      <c r="I17" s="5">
        <f>SUM(I15:I16)</f>
        <v>0</v>
      </c>
      <c r="J17" s="95"/>
      <c r="K17" s="5">
        <f>SUM(K15:K16)</f>
        <v>33744</v>
      </c>
      <c r="L17" s="95"/>
      <c r="M17" s="5">
        <f>SUM(M15:M16)</f>
        <v>5983</v>
      </c>
      <c r="N17" s="95"/>
      <c r="O17" s="5">
        <f>SUM(O15:O16)</f>
        <v>39727</v>
      </c>
      <c r="P17" s="95"/>
      <c r="Q17" s="5">
        <f>SUM(Q15:Q16)</f>
        <v>412</v>
      </c>
      <c r="R17" s="95"/>
      <c r="S17" s="5">
        <f t="shared" si="3"/>
        <v>40139</v>
      </c>
    </row>
    <row r="18" spans="1:26" ht="23.25" customHeight="1">
      <c r="A18" s="2" t="s">
        <v>200</v>
      </c>
      <c r="D18" s="10"/>
      <c r="E18" s="5">
        <v>15520</v>
      </c>
      <c r="G18" s="5">
        <v>229030</v>
      </c>
      <c r="I18" s="5">
        <v>0</v>
      </c>
      <c r="J18" s="4"/>
      <c r="K18" s="5">
        <v>0</v>
      </c>
      <c r="M18" s="5">
        <v>0</v>
      </c>
      <c r="O18" s="5">
        <f>SUM(E18:M18)</f>
        <v>244550</v>
      </c>
      <c r="Q18" s="5">
        <v>0</v>
      </c>
      <c r="S18" s="5">
        <f>SUM(O18:Q18)</f>
        <v>244550</v>
      </c>
    </row>
    <row r="19" spans="1:26" ht="23.25" customHeight="1" thickBot="1">
      <c r="A19" s="28" t="s">
        <v>122</v>
      </c>
      <c r="D19" s="10"/>
      <c r="E19" s="76">
        <f>SUM(E14,E17:E18)</f>
        <v>132058</v>
      </c>
      <c r="F19" s="10"/>
      <c r="G19" s="76">
        <f>SUM(G14,G17:G18)</f>
        <v>436860</v>
      </c>
      <c r="H19" s="10"/>
      <c r="I19" s="76">
        <f>SUM(I14,I17:I18)</f>
        <v>12479</v>
      </c>
      <c r="J19" s="10"/>
      <c r="K19" s="76">
        <f>SUM(K14,K17:K18)</f>
        <v>107641</v>
      </c>
      <c r="L19" s="10"/>
      <c r="M19" s="76">
        <f>SUM(M14,M17:M18)</f>
        <v>8900</v>
      </c>
      <c r="N19" s="10"/>
      <c r="O19" s="76">
        <f>SUM(O14,O17:O18)</f>
        <v>697938</v>
      </c>
      <c r="P19" s="10"/>
      <c r="Q19" s="76">
        <f>SUM(Q14,Q17:Q18)</f>
        <v>21919</v>
      </c>
      <c r="R19" s="10"/>
      <c r="S19" s="76">
        <f>SUM(S14,S17:S18)</f>
        <v>719857</v>
      </c>
    </row>
    <row r="20" spans="1:26" ht="23.25" customHeight="1" thickTop="1"/>
    <row r="21" spans="1:26" s="66" customFormat="1" ht="23.25" customHeight="1">
      <c r="A21" s="28" t="s">
        <v>123</v>
      </c>
      <c r="B21" s="4"/>
      <c r="D21" s="4"/>
      <c r="E21" s="5">
        <v>132058</v>
      </c>
      <c r="F21" s="4"/>
      <c r="G21" s="5">
        <v>436860</v>
      </c>
      <c r="H21" s="4"/>
      <c r="I21" s="5">
        <v>13206</v>
      </c>
      <c r="J21" s="4"/>
      <c r="K21" s="5">
        <v>66542</v>
      </c>
      <c r="L21" s="4"/>
      <c r="M21" s="5">
        <v>5603</v>
      </c>
      <c r="N21" s="4"/>
      <c r="O21" s="5">
        <f t="shared" ref="O21:O23" si="4">SUM(E21:M21)</f>
        <v>654269</v>
      </c>
      <c r="P21" s="4"/>
      <c r="Q21" s="5">
        <v>22231</v>
      </c>
      <c r="R21" s="4"/>
      <c r="S21" s="5">
        <f t="shared" ref="S21" si="5">SUM(O21:Q21)</f>
        <v>676500</v>
      </c>
      <c r="T21" s="6"/>
      <c r="V21" s="10"/>
      <c r="W21" s="10"/>
      <c r="X21" s="6"/>
      <c r="Z21" s="6"/>
    </row>
    <row r="22" spans="1:26" s="66" customFormat="1" ht="23.25" customHeight="1">
      <c r="A22" s="2" t="s">
        <v>189</v>
      </c>
      <c r="B22" s="4"/>
      <c r="D22" s="4"/>
      <c r="E22" s="5">
        <v>0</v>
      </c>
      <c r="F22" s="4"/>
      <c r="G22" s="5">
        <v>0</v>
      </c>
      <c r="H22" s="4"/>
      <c r="I22" s="5">
        <v>0</v>
      </c>
      <c r="J22" s="4"/>
      <c r="K22" s="5">
        <f>PL!E108</f>
        <v>-38503</v>
      </c>
      <c r="L22" s="4"/>
      <c r="M22" s="5">
        <v>0</v>
      </c>
      <c r="N22" s="4"/>
      <c r="O22" s="5">
        <f t="shared" si="4"/>
        <v>-38503</v>
      </c>
      <c r="P22" s="4"/>
      <c r="Q22" s="5">
        <f>PL!E110</f>
        <v>337</v>
      </c>
      <c r="R22" s="4"/>
      <c r="S22" s="5">
        <f t="shared" ref="S22:S27" si="6">SUM(O22:Q22)</f>
        <v>-38166</v>
      </c>
      <c r="T22" s="6"/>
      <c r="V22" s="10"/>
      <c r="W22" s="10"/>
      <c r="X22" s="6"/>
      <c r="Z22" s="6"/>
    </row>
    <row r="23" spans="1:26" s="66" customFormat="1" ht="23.25" customHeight="1">
      <c r="A23" s="2" t="s">
        <v>95</v>
      </c>
      <c r="B23" s="4"/>
      <c r="D23" s="4"/>
      <c r="E23" s="7">
        <v>0</v>
      </c>
      <c r="F23" s="4"/>
      <c r="G23" s="7">
        <v>0</v>
      </c>
      <c r="H23" s="4"/>
      <c r="I23" s="7">
        <v>0</v>
      </c>
      <c r="J23" s="4"/>
      <c r="K23" s="7">
        <v>0</v>
      </c>
      <c r="L23" s="4"/>
      <c r="M23" s="7">
        <f>PL!E94</f>
        <v>1331</v>
      </c>
      <c r="N23" s="4"/>
      <c r="O23" s="7">
        <f t="shared" si="4"/>
        <v>1331</v>
      </c>
      <c r="P23" s="4"/>
      <c r="Q23" s="7">
        <v>0</v>
      </c>
      <c r="R23" s="4"/>
      <c r="S23" s="7">
        <f t="shared" si="6"/>
        <v>1331</v>
      </c>
      <c r="T23" s="6"/>
      <c r="V23" s="10"/>
      <c r="W23" s="10"/>
      <c r="X23" s="6"/>
      <c r="Z23" s="6"/>
    </row>
    <row r="24" spans="1:26" ht="23.25" customHeight="1">
      <c r="A24" s="2" t="s">
        <v>96</v>
      </c>
      <c r="D24" s="10"/>
      <c r="E24" s="59">
        <f>SUM(E22:E23)</f>
        <v>0</v>
      </c>
      <c r="G24" s="59">
        <f>SUM(G22:G23)</f>
        <v>0</v>
      </c>
      <c r="I24" s="59">
        <f>SUM(I22:I23)</f>
        <v>0</v>
      </c>
      <c r="K24" s="59">
        <f>SUM(K22:K23)</f>
        <v>-38503</v>
      </c>
      <c r="M24" s="59">
        <f>SUM(M22:M23)</f>
        <v>1331</v>
      </c>
      <c r="O24" s="59">
        <f>SUM(O22:O23)</f>
        <v>-37172</v>
      </c>
      <c r="Q24" s="59">
        <f>SUM(Q22:Q23)</f>
        <v>337</v>
      </c>
      <c r="S24" s="59">
        <f t="shared" si="6"/>
        <v>-36835</v>
      </c>
    </row>
    <row r="25" spans="1:26" ht="23.25" customHeight="1">
      <c r="A25" s="2" t="s">
        <v>185</v>
      </c>
      <c r="D25" s="10"/>
      <c r="E25" s="5">
        <v>0</v>
      </c>
      <c r="G25" s="5">
        <v>0</v>
      </c>
      <c r="I25" s="5">
        <v>0</v>
      </c>
      <c r="K25" s="5">
        <v>0</v>
      </c>
      <c r="M25" s="5">
        <v>0</v>
      </c>
      <c r="O25" s="5">
        <v>0</v>
      </c>
      <c r="Q25" s="5">
        <v>563</v>
      </c>
      <c r="S25" s="5">
        <f t="shared" si="6"/>
        <v>563</v>
      </c>
    </row>
    <row r="26" spans="1:26" ht="23.25" customHeight="1">
      <c r="A26" s="2" t="s">
        <v>217</v>
      </c>
      <c r="B26" s="95"/>
      <c r="C26" s="95"/>
      <c r="D26" s="96"/>
      <c r="E26" s="5">
        <v>0</v>
      </c>
      <c r="F26" s="95"/>
      <c r="G26" s="5">
        <v>0</v>
      </c>
      <c r="H26" s="95"/>
      <c r="I26" s="5">
        <v>0</v>
      </c>
      <c r="J26" s="95"/>
      <c r="K26" s="5">
        <v>0</v>
      </c>
      <c r="L26" s="95"/>
      <c r="M26" s="5">
        <v>0</v>
      </c>
      <c r="N26" s="95"/>
      <c r="O26" s="5">
        <v>0</v>
      </c>
      <c r="P26" s="95"/>
      <c r="Q26" s="5">
        <v>-2266</v>
      </c>
      <c r="R26" s="95"/>
      <c r="S26" s="5">
        <f t="shared" si="6"/>
        <v>-2266</v>
      </c>
    </row>
    <row r="27" spans="1:26" ht="23.25" customHeight="1">
      <c r="A27" s="2" t="s">
        <v>186</v>
      </c>
      <c r="B27" s="95"/>
      <c r="C27" s="95"/>
      <c r="D27" s="96"/>
      <c r="E27" s="5">
        <v>0</v>
      </c>
      <c r="F27" s="95"/>
      <c r="G27" s="5">
        <v>0</v>
      </c>
      <c r="H27" s="95"/>
      <c r="I27" s="5">
        <v>0</v>
      </c>
      <c r="J27" s="95"/>
      <c r="K27" s="5">
        <v>0</v>
      </c>
      <c r="L27" s="95"/>
      <c r="M27" s="5">
        <v>0</v>
      </c>
      <c r="N27" s="95"/>
      <c r="O27" s="5">
        <v>0</v>
      </c>
      <c r="P27" s="95"/>
      <c r="Q27" s="5">
        <v>-19491</v>
      </c>
      <c r="R27" s="95"/>
      <c r="S27" s="5">
        <f t="shared" si="6"/>
        <v>-19491</v>
      </c>
    </row>
    <row r="28" spans="1:26" ht="23.25" customHeight="1" thickBot="1">
      <c r="A28" s="28" t="s">
        <v>124</v>
      </c>
      <c r="D28" s="10"/>
      <c r="E28" s="76">
        <f>SUM(E21:E21,E24:F27)</f>
        <v>132058</v>
      </c>
      <c r="F28" s="10"/>
      <c r="G28" s="76">
        <f>SUM(G21:G21,G24:H27)</f>
        <v>436860</v>
      </c>
      <c r="H28" s="10"/>
      <c r="I28" s="76">
        <f>SUM(I21:I21,I24:J27)</f>
        <v>13206</v>
      </c>
      <c r="J28" s="10"/>
      <c r="K28" s="76">
        <f>SUM(K21:K21,K24:L27)</f>
        <v>28039</v>
      </c>
      <c r="L28" s="10"/>
      <c r="M28" s="76">
        <f>SUM(M21:M21,M24:N27)</f>
        <v>6934</v>
      </c>
      <c r="N28" s="10"/>
      <c r="O28" s="76">
        <f>SUM(O21:O21,O24:P27)</f>
        <v>617097</v>
      </c>
      <c r="P28" s="10"/>
      <c r="Q28" s="76">
        <f>SUM(Q21:Q21,Q24:R27)</f>
        <v>1374</v>
      </c>
      <c r="R28" s="10"/>
      <c r="S28" s="76">
        <f>SUM(S21:S21,S24:T27)</f>
        <v>618471</v>
      </c>
    </row>
    <row r="29" spans="1:26" ht="23.25" customHeight="1" thickTop="1">
      <c r="A29" s="28"/>
      <c r="D29" s="10"/>
      <c r="E29" s="10">
        <f>SUM(E21-BS!G85)</f>
        <v>0</v>
      </c>
      <c r="F29" s="10"/>
      <c r="G29" s="10">
        <f>SUM(G21-BS!G86)</f>
        <v>0</v>
      </c>
      <c r="H29" s="10"/>
      <c r="I29" s="10">
        <f>SUM(I21-BS!G88)</f>
        <v>0</v>
      </c>
      <c r="J29" s="10"/>
      <c r="K29" s="10">
        <f>SUM(K21-BS!G89)</f>
        <v>0</v>
      </c>
      <c r="L29" s="10"/>
      <c r="M29" s="10">
        <f>SUM(M21-BS!G90)</f>
        <v>0</v>
      </c>
      <c r="N29" s="10"/>
      <c r="O29" s="10">
        <f>SUM(O21-BS!G91)</f>
        <v>0</v>
      </c>
      <c r="P29" s="10"/>
      <c r="Q29" s="10">
        <f>SUM(Q21-BS!G92)</f>
        <v>0</v>
      </c>
      <c r="R29" s="10"/>
      <c r="S29" s="10">
        <f>SUM(S21-BS!G93)</f>
        <v>0</v>
      </c>
    </row>
    <row r="30" spans="1:26" ht="23.25" customHeight="1">
      <c r="A30" s="28"/>
      <c r="D30" s="10"/>
      <c r="E30" s="10">
        <f>SUM(E28-BS!E85)</f>
        <v>0</v>
      </c>
      <c r="F30" s="10"/>
      <c r="G30" s="10">
        <f>SUM(G28-BS!E86)</f>
        <v>0</v>
      </c>
      <c r="H30" s="10"/>
      <c r="I30" s="10">
        <f>SUM(I28-BS!E88)</f>
        <v>0</v>
      </c>
      <c r="J30" s="10"/>
      <c r="K30" s="10">
        <f>SUM(K28-BS!E89)</f>
        <v>0</v>
      </c>
      <c r="L30" s="10"/>
      <c r="M30" s="10">
        <f>SUM(M28-BS!E90)</f>
        <v>0</v>
      </c>
      <c r="N30" s="10"/>
      <c r="O30" s="10">
        <f>SUM(O28-BS!E91)</f>
        <v>0</v>
      </c>
      <c r="P30" s="10"/>
      <c r="Q30" s="10">
        <f>SUM(Q28-BS!E92)</f>
        <v>0</v>
      </c>
      <c r="R30" s="10"/>
      <c r="S30" s="10">
        <f>SUM(S28-BS!E93)</f>
        <v>0</v>
      </c>
    </row>
    <row r="31" spans="1:26" ht="23.25" customHeight="1">
      <c r="A31" s="2" t="s">
        <v>35</v>
      </c>
    </row>
  </sheetData>
  <mergeCells count="3">
    <mergeCell ref="E6:S6"/>
    <mergeCell ref="E7:O7"/>
    <mergeCell ref="I11:K11"/>
  </mergeCells>
  <printOptions horizontalCentered="1"/>
  <pageMargins left="0.39370078740157483" right="0.39370078740157483" top="0.73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61BD-8849-4B44-9254-B731F0F7EE1B}">
  <dimension ref="A1:T23"/>
  <sheetViews>
    <sheetView showGridLines="0" view="pageBreakPreview" topLeftCell="A4" zoomScale="70" zoomScaleNormal="100" zoomScaleSheetLayoutView="70" workbookViewId="0">
      <selection activeCell="I15" sqref="I15"/>
    </sheetView>
  </sheetViews>
  <sheetFormatPr defaultColWidth="9.28515625" defaultRowHeight="21.75" customHeight="1"/>
  <cols>
    <col min="1" max="1" width="12.7109375" style="9" customWidth="1"/>
    <col min="2" max="2" width="9.7109375" style="9" customWidth="1"/>
    <col min="3" max="3" width="15.7109375" style="9" customWidth="1"/>
    <col min="4" max="4" width="1.28515625" style="9" customWidth="1"/>
    <col min="5" max="5" width="17.7109375" style="9" customWidth="1"/>
    <col min="6" max="6" width="1.7109375" style="9" customWidth="1"/>
    <col min="7" max="7" width="15.710937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2" width="1.7109375" style="9" customWidth="1"/>
    <col min="13" max="13" width="17.7109375" style="9" customWidth="1"/>
    <col min="14" max="14" width="0.7109375" style="9" customWidth="1"/>
    <col min="15" max="16384" width="9.28515625" style="9"/>
  </cols>
  <sheetData>
    <row r="1" spans="1:20" ht="21.75" customHeight="1">
      <c r="M1" s="77" t="s">
        <v>72</v>
      </c>
    </row>
    <row r="2" spans="1:20" ht="21.75" customHeight="1">
      <c r="A2" s="7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20" ht="21.75" customHeight="1">
      <c r="A3" s="8" t="s">
        <v>125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20" ht="21.75" customHeight="1">
      <c r="A4" s="3" t="s">
        <v>102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20" ht="21.75" customHeight="1">
      <c r="B5" s="72"/>
      <c r="C5" s="72"/>
      <c r="D5" s="72"/>
      <c r="E5" s="72"/>
      <c r="F5" s="72"/>
      <c r="G5" s="72"/>
      <c r="H5" s="72"/>
      <c r="I5" s="72"/>
      <c r="J5" s="72"/>
      <c r="K5" s="69"/>
      <c r="L5" s="72"/>
      <c r="M5" s="79" t="s">
        <v>3</v>
      </c>
    </row>
    <row r="6" spans="1:20" ht="21.75" customHeight="1">
      <c r="B6" s="72"/>
      <c r="C6" s="72"/>
      <c r="D6" s="72"/>
      <c r="E6" s="142" t="s">
        <v>5</v>
      </c>
      <c r="F6" s="142"/>
      <c r="G6" s="142"/>
      <c r="H6" s="142"/>
      <c r="I6" s="142"/>
      <c r="J6" s="142"/>
      <c r="K6" s="142"/>
      <c r="L6" s="142"/>
      <c r="M6" s="142"/>
    </row>
    <row r="7" spans="1:20" s="10" customFormat="1" ht="21.75" customHeight="1">
      <c r="E7" s="10" t="s">
        <v>108</v>
      </c>
      <c r="G7" s="10" t="s">
        <v>109</v>
      </c>
      <c r="I7" s="144" t="s">
        <v>64</v>
      </c>
      <c r="J7" s="144"/>
      <c r="K7" s="144"/>
      <c r="M7" s="10" t="s">
        <v>113</v>
      </c>
    </row>
    <row r="8" spans="1:20" s="10" customFormat="1" ht="21.75" customHeight="1">
      <c r="E8" s="53" t="s">
        <v>114</v>
      </c>
      <c r="G8" s="53" t="s">
        <v>115</v>
      </c>
      <c r="I8" s="53" t="s">
        <v>126</v>
      </c>
      <c r="K8" s="53" t="s">
        <v>117</v>
      </c>
      <c r="M8" s="53" t="s">
        <v>58</v>
      </c>
    </row>
    <row r="9" spans="1:20" s="66" customFormat="1" ht="21.75" customHeight="1">
      <c r="A9" s="28" t="s">
        <v>121</v>
      </c>
      <c r="B9" s="4"/>
      <c r="D9" s="4"/>
      <c r="E9" s="11">
        <v>116538</v>
      </c>
      <c r="F9" s="12"/>
      <c r="G9" s="11">
        <v>207830</v>
      </c>
      <c r="H9" s="12"/>
      <c r="I9" s="13">
        <v>12479</v>
      </c>
      <c r="J9" s="12"/>
      <c r="K9" s="13">
        <v>54148</v>
      </c>
      <c r="L9" s="12"/>
      <c r="M9" s="13">
        <f>SUM(E9:L9)</f>
        <v>390995</v>
      </c>
      <c r="N9" s="6"/>
      <c r="P9" s="10"/>
      <c r="Q9" s="10"/>
      <c r="R9" s="6"/>
      <c r="T9" s="6"/>
    </row>
    <row r="10" spans="1:20" s="66" customFormat="1" ht="21.75" customHeight="1">
      <c r="A10" s="80" t="s">
        <v>90</v>
      </c>
      <c r="B10" s="4"/>
      <c r="D10" s="4"/>
      <c r="E10" s="20">
        <v>0</v>
      </c>
      <c r="F10" s="12"/>
      <c r="G10" s="20">
        <v>0</v>
      </c>
      <c r="H10" s="12"/>
      <c r="I10" s="20">
        <v>0</v>
      </c>
      <c r="J10" s="12"/>
      <c r="K10" s="13">
        <v>29621</v>
      </c>
      <c r="L10" s="12"/>
      <c r="M10" s="13">
        <f>SUM(E10:L10)</f>
        <v>29621</v>
      </c>
      <c r="N10" s="6"/>
      <c r="P10" s="10"/>
      <c r="Q10" s="10"/>
      <c r="R10" s="6"/>
      <c r="T10" s="6"/>
    </row>
    <row r="11" spans="1:20" ht="21.75" customHeight="1">
      <c r="A11" s="81" t="s">
        <v>95</v>
      </c>
      <c r="D11" s="10"/>
      <c r="E11" s="15">
        <v>0</v>
      </c>
      <c r="F11" s="14"/>
      <c r="G11" s="15">
        <v>0</v>
      </c>
      <c r="H11" s="14"/>
      <c r="I11" s="15">
        <v>0</v>
      </c>
      <c r="J11" s="14"/>
      <c r="K11" s="15">
        <v>0</v>
      </c>
      <c r="L11" s="14"/>
      <c r="M11" s="15">
        <f>SUM(E11:L11)</f>
        <v>0</v>
      </c>
    </row>
    <row r="12" spans="1:20" ht="21.75" customHeight="1">
      <c r="A12" s="81" t="s">
        <v>96</v>
      </c>
      <c r="D12" s="10"/>
      <c r="E12" s="13">
        <f>SUM(E10:E11)</f>
        <v>0</v>
      </c>
      <c r="F12" s="140"/>
      <c r="G12" s="13">
        <f>SUM(G10:G11)</f>
        <v>0</v>
      </c>
      <c r="H12" s="140"/>
      <c r="I12" s="13">
        <f>SUM(I10:I11)</f>
        <v>0</v>
      </c>
      <c r="J12" s="140"/>
      <c r="K12" s="13">
        <f>SUM(K10:K11)</f>
        <v>29621</v>
      </c>
      <c r="L12" s="140"/>
      <c r="M12" s="13">
        <f>SUM(M10:M11)</f>
        <v>29621</v>
      </c>
    </row>
    <row r="13" spans="1:20" ht="21.75" customHeight="1">
      <c r="A13" s="2" t="s">
        <v>200</v>
      </c>
      <c r="D13" s="10"/>
      <c r="E13" s="15">
        <v>15520</v>
      </c>
      <c r="F13" s="14"/>
      <c r="G13" s="15">
        <v>229030</v>
      </c>
      <c r="H13" s="14"/>
      <c r="I13" s="15">
        <v>0</v>
      </c>
      <c r="J13" s="14"/>
      <c r="K13" s="15">
        <v>0</v>
      </c>
      <c r="L13" s="14"/>
      <c r="M13" s="15">
        <f>SUM(E13:L13)</f>
        <v>244550</v>
      </c>
    </row>
    <row r="14" spans="1:20" ht="21.75" customHeight="1" thickBot="1">
      <c r="A14" s="28" t="s">
        <v>122</v>
      </c>
      <c r="D14" s="10"/>
      <c r="E14" s="70">
        <f>SUM(E9,E12:E13)</f>
        <v>132058</v>
      </c>
      <c r="F14" s="10"/>
      <c r="G14" s="70">
        <f>SUM(G9,G12:G13)</f>
        <v>436860</v>
      </c>
      <c r="H14" s="10"/>
      <c r="I14" s="70">
        <f>SUM(I9,I12:I13)</f>
        <v>12479</v>
      </c>
      <c r="J14" s="10"/>
      <c r="K14" s="70">
        <f>SUM(K9,K12:K13)</f>
        <v>83769</v>
      </c>
      <c r="L14" s="10"/>
      <c r="M14" s="70">
        <f>SUM(M9,M12:M13)</f>
        <v>665166</v>
      </c>
    </row>
    <row r="15" spans="1:20" ht="21.75" customHeight="1" thickTop="1"/>
    <row r="16" spans="1:20" s="66" customFormat="1" ht="21.75" customHeight="1">
      <c r="A16" s="28" t="s">
        <v>123</v>
      </c>
      <c r="B16" s="4"/>
      <c r="D16" s="4"/>
      <c r="E16" s="11">
        <v>132058</v>
      </c>
      <c r="F16" s="12"/>
      <c r="G16" s="11">
        <v>436860</v>
      </c>
      <c r="H16" s="12"/>
      <c r="I16" s="13">
        <v>13206</v>
      </c>
      <c r="J16" s="12"/>
      <c r="K16" s="13">
        <v>80963</v>
      </c>
      <c r="L16" s="12"/>
      <c r="M16" s="13">
        <f>SUM(E16:L16)</f>
        <v>663087</v>
      </c>
      <c r="N16" s="6"/>
      <c r="P16" s="10"/>
      <c r="Q16" s="10"/>
      <c r="R16" s="6"/>
      <c r="T16" s="6"/>
    </row>
    <row r="17" spans="1:20" s="66" customFormat="1" ht="21.75" customHeight="1">
      <c r="A17" s="80" t="s">
        <v>90</v>
      </c>
      <c r="B17" s="4"/>
      <c r="D17" s="4"/>
      <c r="E17" s="20">
        <v>0</v>
      </c>
      <c r="F17" s="12"/>
      <c r="G17" s="20">
        <v>0</v>
      </c>
      <c r="H17" s="12"/>
      <c r="I17" s="20">
        <v>0</v>
      </c>
      <c r="J17" s="12"/>
      <c r="K17" s="13">
        <f>PL!I97</f>
        <v>2589</v>
      </c>
      <c r="L17" s="12"/>
      <c r="M17" s="13">
        <f>SUM(E17:L17)</f>
        <v>2589</v>
      </c>
      <c r="N17" s="6"/>
      <c r="P17" s="10"/>
      <c r="Q17" s="10"/>
      <c r="R17" s="6"/>
      <c r="T17" s="6"/>
    </row>
    <row r="18" spans="1:20" ht="21.75" customHeight="1">
      <c r="A18" s="81" t="s">
        <v>95</v>
      </c>
      <c r="D18" s="10"/>
      <c r="E18" s="15">
        <v>0</v>
      </c>
      <c r="F18" s="14"/>
      <c r="G18" s="15">
        <v>0</v>
      </c>
      <c r="H18" s="14"/>
      <c r="I18" s="15">
        <v>0</v>
      </c>
      <c r="J18" s="14"/>
      <c r="K18" s="15">
        <f>PL!I95</f>
        <v>0</v>
      </c>
      <c r="L18" s="14"/>
      <c r="M18" s="15">
        <f>SUM(E18:L18)</f>
        <v>0</v>
      </c>
    </row>
    <row r="19" spans="1:20" ht="21.75" customHeight="1">
      <c r="A19" s="81" t="s">
        <v>96</v>
      </c>
      <c r="D19" s="10"/>
      <c r="E19" s="21">
        <f>SUM(E17:E18)</f>
        <v>0</v>
      </c>
      <c r="F19" s="14"/>
      <c r="G19" s="21">
        <f>SUM(G17:G18)</f>
        <v>0</v>
      </c>
      <c r="H19" s="14"/>
      <c r="I19" s="21">
        <f>SUM(I17:I18)</f>
        <v>0</v>
      </c>
      <c r="J19" s="14"/>
      <c r="K19" s="21">
        <f>SUM(K17:K18)</f>
        <v>2589</v>
      </c>
      <c r="L19" s="14"/>
      <c r="M19" s="21">
        <f>SUM(M17:M18)</f>
        <v>2589</v>
      </c>
    </row>
    <row r="20" spans="1:20" ht="21.75" customHeight="1" thickBot="1">
      <c r="A20" s="28" t="s">
        <v>124</v>
      </c>
      <c r="D20" s="10"/>
      <c r="E20" s="70">
        <f>SUM(E16:E16,E19)</f>
        <v>132058</v>
      </c>
      <c r="F20" s="10"/>
      <c r="G20" s="70">
        <f>SUM(G16:G16,G19)</f>
        <v>436860</v>
      </c>
      <c r="H20" s="10"/>
      <c r="I20" s="70">
        <f>SUM(I16,I19:I19)</f>
        <v>13206</v>
      </c>
      <c r="J20" s="10"/>
      <c r="K20" s="70">
        <f>SUM(K16,K19:K19)</f>
        <v>83552</v>
      </c>
      <c r="L20" s="10"/>
      <c r="M20" s="70">
        <f>SUM(M16:M16,M19)</f>
        <v>665676</v>
      </c>
    </row>
    <row r="21" spans="1:20" ht="16.5" customHeight="1" thickTop="1">
      <c r="A21" s="28"/>
      <c r="D21" s="10"/>
      <c r="E21" s="10">
        <f>SUM(E16-BS!K85)</f>
        <v>0</v>
      </c>
      <c r="F21" s="10"/>
      <c r="G21" s="10">
        <f>SUM(G16-BS!K86)</f>
        <v>0</v>
      </c>
      <c r="H21" s="10"/>
      <c r="I21" s="10">
        <f>SUM(I16-BS!K88)</f>
        <v>0</v>
      </c>
      <c r="J21" s="10"/>
      <c r="K21" s="10">
        <f>SUM(K16-BS!K89)</f>
        <v>0</v>
      </c>
      <c r="L21" s="10"/>
      <c r="M21" s="10">
        <f>SUM(M16-BS!K91)</f>
        <v>0</v>
      </c>
    </row>
    <row r="22" spans="1:20" ht="16.5" customHeight="1">
      <c r="A22" s="28"/>
      <c r="D22" s="10"/>
      <c r="E22" s="10">
        <f>SUM(E20-BS!I85)</f>
        <v>0</v>
      </c>
      <c r="F22" s="10"/>
      <c r="G22" s="10">
        <f>SUM(G20-BS!I86)</f>
        <v>0</v>
      </c>
      <c r="H22" s="10"/>
      <c r="I22" s="10">
        <f>SUM(I20)-BS!I88</f>
        <v>0</v>
      </c>
      <c r="J22" s="10"/>
      <c r="K22" s="10">
        <f>SUM(K20-BS!I89)</f>
        <v>0</v>
      </c>
      <c r="L22" s="10"/>
      <c r="M22" s="10">
        <f>SUM(M20-BS!I91)</f>
        <v>0</v>
      </c>
    </row>
    <row r="23" spans="1:20" ht="21.75" customHeight="1">
      <c r="A23" s="2" t="s">
        <v>35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D0AFE-94BE-4365-9689-BA87CE38994B}">
  <dimension ref="A1:L96"/>
  <sheetViews>
    <sheetView showGridLines="0" view="pageBreakPreview" topLeftCell="A37" zoomScale="70" zoomScaleNormal="100" zoomScaleSheetLayoutView="70" workbookViewId="0">
      <selection activeCell="A61" sqref="A61"/>
    </sheetView>
  </sheetViews>
  <sheetFormatPr defaultColWidth="10.85546875" defaultRowHeight="23.25"/>
  <cols>
    <col min="1" max="1" width="47.85546875" style="60" customWidth="1"/>
    <col min="2" max="2" width="4.140625" style="14" customWidth="1"/>
    <col min="3" max="3" width="7.85546875" style="60" customWidth="1"/>
    <col min="4" max="4" width="1.140625" style="14" customWidth="1"/>
    <col min="5" max="5" width="13.85546875" style="9" customWidth="1"/>
    <col min="6" max="6" width="1.140625" style="14" customWidth="1"/>
    <col min="7" max="7" width="13.85546875" style="14" customWidth="1"/>
    <col min="8" max="8" width="1.140625" style="14" customWidth="1"/>
    <col min="9" max="9" width="13.85546875" style="14" customWidth="1"/>
    <col min="10" max="10" width="1.140625" style="14" customWidth="1"/>
    <col min="11" max="11" width="13.85546875" style="14" customWidth="1"/>
    <col min="12" max="12" width="1.85546875" style="14" customWidth="1"/>
    <col min="13" max="13" width="12.140625" style="14" bestFit="1" customWidth="1"/>
    <col min="14" max="14" width="11.140625" style="14" bestFit="1" customWidth="1"/>
    <col min="15" max="16384" width="10.85546875" style="14"/>
  </cols>
  <sheetData>
    <row r="1" spans="1:12" ht="19.350000000000001" customHeight="1">
      <c r="L1" s="35" t="s">
        <v>72</v>
      </c>
    </row>
    <row r="2" spans="1:12">
      <c r="A2" s="3" t="s">
        <v>0</v>
      </c>
    </row>
    <row r="3" spans="1:12">
      <c r="A3" s="61" t="s">
        <v>127</v>
      </c>
    </row>
    <row r="4" spans="1:12">
      <c r="A4" s="61" t="s">
        <v>102</v>
      </c>
    </row>
    <row r="5" spans="1:12">
      <c r="A5" s="61"/>
      <c r="K5" s="39" t="s">
        <v>3</v>
      </c>
    </row>
    <row r="6" spans="1:12" s="40" customFormat="1">
      <c r="B6" s="41"/>
      <c r="C6" s="62"/>
      <c r="D6" s="41"/>
      <c r="E6" s="63"/>
      <c r="F6" s="64" t="s">
        <v>4</v>
      </c>
      <c r="G6" s="42"/>
      <c r="H6" s="43"/>
      <c r="I6" s="44"/>
      <c r="J6" s="64" t="s">
        <v>5</v>
      </c>
      <c r="K6" s="45"/>
    </row>
    <row r="7" spans="1:12" s="38" customFormat="1">
      <c r="B7" s="36"/>
      <c r="C7" s="60"/>
      <c r="D7" s="66"/>
      <c r="E7" s="67">
        <v>2566</v>
      </c>
      <c r="F7" s="68"/>
      <c r="G7" s="67">
        <v>2565</v>
      </c>
      <c r="H7" s="37"/>
      <c r="I7" s="67">
        <v>2566</v>
      </c>
      <c r="J7" s="68"/>
      <c r="K7" s="67">
        <v>2565</v>
      </c>
    </row>
    <row r="8" spans="1:12">
      <c r="A8" s="28" t="s">
        <v>128</v>
      </c>
    </row>
    <row r="9" spans="1:12">
      <c r="A9" s="2" t="s">
        <v>211</v>
      </c>
      <c r="E9" s="139">
        <f>PL!E87</f>
        <v>-36068</v>
      </c>
      <c r="G9" s="9">
        <f>PL!G87</f>
        <v>41824</v>
      </c>
      <c r="I9" s="9">
        <f>PL!I87</f>
        <v>4431</v>
      </c>
      <c r="K9" s="9">
        <f>PL!K87</f>
        <v>36403</v>
      </c>
    </row>
    <row r="10" spans="1:12">
      <c r="A10" s="2" t="s">
        <v>221</v>
      </c>
      <c r="G10" s="9"/>
    </row>
    <row r="11" spans="1:12">
      <c r="A11" s="2" t="s">
        <v>129</v>
      </c>
      <c r="G11" s="9"/>
    </row>
    <row r="12" spans="1:12">
      <c r="A12" s="19" t="s">
        <v>130</v>
      </c>
      <c r="E12" s="9">
        <v>327</v>
      </c>
      <c r="G12" s="9">
        <v>241</v>
      </c>
      <c r="I12" s="46">
        <v>0</v>
      </c>
      <c r="K12" s="46">
        <v>0</v>
      </c>
    </row>
    <row r="13" spans="1:12">
      <c r="A13" s="19" t="s">
        <v>131</v>
      </c>
      <c r="E13" s="82">
        <v>0</v>
      </c>
      <c r="G13" s="82">
        <v>0</v>
      </c>
      <c r="I13" s="46">
        <v>0</v>
      </c>
      <c r="K13" s="46">
        <v>44</v>
      </c>
    </row>
    <row r="14" spans="1:12">
      <c r="A14" s="19" t="s">
        <v>132</v>
      </c>
      <c r="E14" s="82">
        <v>24179</v>
      </c>
      <c r="G14" s="82">
        <v>20627</v>
      </c>
      <c r="I14" s="46">
        <v>14032</v>
      </c>
      <c r="K14" s="46">
        <v>12566</v>
      </c>
    </row>
    <row r="15" spans="1:12">
      <c r="A15" s="19" t="s">
        <v>133</v>
      </c>
      <c r="E15" s="82">
        <v>157</v>
      </c>
      <c r="G15" s="82">
        <v>67</v>
      </c>
      <c r="I15" s="82">
        <v>157</v>
      </c>
      <c r="K15" s="82">
        <v>67</v>
      </c>
    </row>
    <row r="16" spans="1:12">
      <c r="A16" s="19" t="s">
        <v>191</v>
      </c>
      <c r="E16" s="82">
        <v>90</v>
      </c>
      <c r="G16" s="82">
        <v>-2</v>
      </c>
      <c r="I16" s="46">
        <v>0</v>
      </c>
      <c r="K16" s="46">
        <v>-2</v>
      </c>
    </row>
    <row r="17" spans="1:11">
      <c r="A17" s="19" t="s">
        <v>134</v>
      </c>
      <c r="E17" s="82">
        <v>0</v>
      </c>
      <c r="G17" s="82">
        <v>16</v>
      </c>
      <c r="I17" s="82">
        <v>0</v>
      </c>
      <c r="K17" s="82">
        <v>0</v>
      </c>
    </row>
    <row r="18" spans="1:11">
      <c r="A18" s="19" t="s">
        <v>192</v>
      </c>
      <c r="E18" s="82">
        <v>-13</v>
      </c>
      <c r="G18" s="82">
        <v>89</v>
      </c>
      <c r="I18" s="82">
        <v>-13</v>
      </c>
      <c r="K18" s="82">
        <v>89</v>
      </c>
    </row>
    <row r="19" spans="1:11">
      <c r="A19" s="19" t="s">
        <v>135</v>
      </c>
      <c r="E19" s="82">
        <v>134</v>
      </c>
      <c r="G19" s="82">
        <v>6</v>
      </c>
      <c r="I19" s="82">
        <v>134</v>
      </c>
      <c r="K19" s="82">
        <v>6</v>
      </c>
    </row>
    <row r="20" spans="1:11">
      <c r="A20" s="2" t="s">
        <v>136</v>
      </c>
      <c r="E20" s="82">
        <v>65</v>
      </c>
      <c r="G20" s="82">
        <v>65</v>
      </c>
      <c r="I20" s="82">
        <v>65</v>
      </c>
      <c r="K20" s="82">
        <v>65</v>
      </c>
    </row>
    <row r="21" spans="1:11">
      <c r="A21" s="2" t="s">
        <v>137</v>
      </c>
      <c r="E21" s="9">
        <v>834</v>
      </c>
      <c r="G21" s="9">
        <v>1896</v>
      </c>
      <c r="I21" s="9">
        <v>770</v>
      </c>
      <c r="K21" s="9">
        <v>1800</v>
      </c>
    </row>
    <row r="22" spans="1:11">
      <c r="A22" s="2" t="s">
        <v>193</v>
      </c>
      <c r="E22" s="9">
        <v>-19847</v>
      </c>
      <c r="G22" s="82">
        <v>0</v>
      </c>
      <c r="I22" s="9">
        <v>-21112</v>
      </c>
      <c r="K22" s="82">
        <v>0</v>
      </c>
    </row>
    <row r="23" spans="1:11">
      <c r="A23" s="2" t="s">
        <v>198</v>
      </c>
      <c r="E23" s="9">
        <v>3185</v>
      </c>
      <c r="G23" s="9">
        <v>-3661</v>
      </c>
      <c r="I23" s="82">
        <v>0</v>
      </c>
      <c r="K23" s="82">
        <v>0</v>
      </c>
    </row>
    <row r="24" spans="1:11">
      <c r="A24" s="19" t="s">
        <v>138</v>
      </c>
      <c r="E24" s="9">
        <v>185</v>
      </c>
      <c r="G24" s="9">
        <v>45</v>
      </c>
      <c r="I24" s="82">
        <v>-757</v>
      </c>
      <c r="K24" s="82">
        <v>-161</v>
      </c>
    </row>
    <row r="25" spans="1:11">
      <c r="A25" s="2" t="s">
        <v>139</v>
      </c>
      <c r="E25" s="82">
        <v>0</v>
      </c>
      <c r="G25" s="82">
        <v>0</v>
      </c>
      <c r="I25" s="82">
        <v>-4784</v>
      </c>
      <c r="K25" s="82">
        <v>-1708</v>
      </c>
    </row>
    <row r="26" spans="1:11">
      <c r="A26" s="2" t="s">
        <v>140</v>
      </c>
      <c r="E26" s="82">
        <v>-1432</v>
      </c>
      <c r="G26" s="82">
        <v>-1282</v>
      </c>
      <c r="I26" s="9">
        <v>-2037</v>
      </c>
      <c r="K26" s="9">
        <v>-1715</v>
      </c>
    </row>
    <row r="27" spans="1:11">
      <c r="A27" s="2" t="s">
        <v>141</v>
      </c>
      <c r="E27" s="83">
        <v>9835</v>
      </c>
      <c r="G27" s="83">
        <v>5686</v>
      </c>
      <c r="I27" s="83">
        <v>7709</v>
      </c>
      <c r="K27" s="83">
        <v>5122</v>
      </c>
    </row>
    <row r="28" spans="1:11">
      <c r="A28" s="2" t="s">
        <v>197</v>
      </c>
      <c r="G28" s="9"/>
      <c r="I28" s="9"/>
      <c r="K28" s="9"/>
    </row>
    <row r="29" spans="1:11">
      <c r="A29" s="2" t="s">
        <v>142</v>
      </c>
      <c r="E29" s="9">
        <f>SUM(E9:E27)</f>
        <v>-18369</v>
      </c>
      <c r="G29" s="9">
        <f>SUM(G9:G27)</f>
        <v>65617</v>
      </c>
      <c r="I29" s="9">
        <f>SUM(I9:I27)</f>
        <v>-1405</v>
      </c>
      <c r="K29" s="9">
        <f>SUM(K9:K27)</f>
        <v>52576</v>
      </c>
    </row>
    <row r="30" spans="1:11">
      <c r="A30" s="2" t="s">
        <v>143</v>
      </c>
      <c r="G30" s="9"/>
      <c r="I30" s="9"/>
      <c r="K30" s="9"/>
    </row>
    <row r="31" spans="1:11">
      <c r="A31" s="2" t="s">
        <v>144</v>
      </c>
      <c r="E31" s="9">
        <v>5112</v>
      </c>
      <c r="G31" s="9">
        <v>2736</v>
      </c>
      <c r="I31" s="9">
        <v>6266</v>
      </c>
      <c r="K31" s="9">
        <v>3790</v>
      </c>
    </row>
    <row r="32" spans="1:11">
      <c r="A32" s="19" t="s">
        <v>145</v>
      </c>
      <c r="E32" s="9">
        <v>67173</v>
      </c>
      <c r="G32" s="9">
        <v>4241</v>
      </c>
      <c r="I32" s="9">
        <v>33205</v>
      </c>
      <c r="K32" s="9">
        <v>36800</v>
      </c>
    </row>
    <row r="33" spans="1:11">
      <c r="A33" s="19" t="s">
        <v>146</v>
      </c>
      <c r="E33" s="9">
        <v>736</v>
      </c>
      <c r="G33" s="9">
        <v>-740</v>
      </c>
      <c r="I33" s="82">
        <v>0</v>
      </c>
      <c r="K33" s="82">
        <v>0</v>
      </c>
    </row>
    <row r="34" spans="1:11">
      <c r="A34" s="19" t="s">
        <v>147</v>
      </c>
      <c r="E34" s="9">
        <v>7826</v>
      </c>
      <c r="G34" s="9">
        <v>97</v>
      </c>
      <c r="I34" s="9">
        <v>6642</v>
      </c>
      <c r="K34" s="9">
        <v>-2709</v>
      </c>
    </row>
    <row r="35" spans="1:11">
      <c r="A35" s="19" t="s">
        <v>148</v>
      </c>
      <c r="E35" s="9">
        <v>-2155</v>
      </c>
      <c r="G35" s="9">
        <v>194</v>
      </c>
      <c r="I35" s="82">
        <v>-1951</v>
      </c>
      <c r="K35" s="82">
        <v>135</v>
      </c>
    </row>
    <row r="36" spans="1:11">
      <c r="A36" s="2" t="s">
        <v>149</v>
      </c>
      <c r="G36" s="9"/>
      <c r="I36" s="9"/>
      <c r="K36" s="9"/>
    </row>
    <row r="37" spans="1:11">
      <c r="A37" s="19" t="s">
        <v>150</v>
      </c>
      <c r="E37" s="9">
        <v>234</v>
      </c>
      <c r="G37" s="9">
        <v>962</v>
      </c>
      <c r="I37" s="9">
        <v>-2312</v>
      </c>
      <c r="K37" s="9">
        <v>-67</v>
      </c>
    </row>
    <row r="38" spans="1:11">
      <c r="A38" s="19" t="s">
        <v>151</v>
      </c>
      <c r="E38" s="9">
        <v>-34118</v>
      </c>
      <c r="G38" s="9">
        <v>-22148</v>
      </c>
      <c r="I38" s="9">
        <v>-18219</v>
      </c>
      <c r="K38" s="9">
        <v>-62844</v>
      </c>
    </row>
    <row r="39" spans="1:11">
      <c r="A39" s="19" t="s">
        <v>152</v>
      </c>
      <c r="E39" s="9">
        <v>2352</v>
      </c>
      <c r="G39" s="9">
        <v>-7466</v>
      </c>
      <c r="I39" s="9">
        <v>1140</v>
      </c>
      <c r="K39" s="9">
        <v>-303</v>
      </c>
    </row>
    <row r="40" spans="1:11">
      <c r="A40" s="19" t="s">
        <v>153</v>
      </c>
      <c r="E40" s="83">
        <v>-171</v>
      </c>
      <c r="G40" s="83">
        <v>-197</v>
      </c>
      <c r="I40" s="84">
        <v>-171</v>
      </c>
      <c r="K40" s="84">
        <v>-197</v>
      </c>
    </row>
    <row r="41" spans="1:11">
      <c r="A41" s="19" t="s">
        <v>204</v>
      </c>
      <c r="E41" s="9">
        <f>SUM(E28:E40)</f>
        <v>28620</v>
      </c>
      <c r="G41" s="9">
        <f>SUM(G28:G40)</f>
        <v>43296</v>
      </c>
      <c r="I41" s="9">
        <f>SUM(I28:I40)</f>
        <v>23195</v>
      </c>
      <c r="K41" s="9">
        <f>SUM(K28:K40)</f>
        <v>27181</v>
      </c>
    </row>
    <row r="42" spans="1:11">
      <c r="A42" s="19" t="s">
        <v>154</v>
      </c>
      <c r="E42" s="9">
        <v>1495</v>
      </c>
      <c r="G42" s="9">
        <v>140</v>
      </c>
      <c r="I42" s="9">
        <v>452</v>
      </c>
      <c r="K42" s="9">
        <v>119</v>
      </c>
    </row>
    <row r="43" spans="1:11">
      <c r="A43" s="19" t="s">
        <v>155</v>
      </c>
      <c r="E43" s="82">
        <v>752</v>
      </c>
      <c r="G43" s="82">
        <v>4957</v>
      </c>
      <c r="I43" s="82">
        <v>0</v>
      </c>
      <c r="K43" s="82">
        <v>4957</v>
      </c>
    </row>
    <row r="44" spans="1:11">
      <c r="A44" s="19" t="s">
        <v>194</v>
      </c>
      <c r="E44" s="82">
        <v>-1538</v>
      </c>
      <c r="G44" s="82">
        <v>0</v>
      </c>
      <c r="I44" s="82">
        <v>-1429</v>
      </c>
      <c r="K44" s="82">
        <v>0</v>
      </c>
    </row>
    <row r="45" spans="1:11">
      <c r="A45" s="19" t="s">
        <v>156</v>
      </c>
      <c r="E45" s="9">
        <v>-3583</v>
      </c>
      <c r="G45" s="9">
        <v>-8357</v>
      </c>
      <c r="I45" s="9">
        <v>-2883</v>
      </c>
      <c r="K45" s="9">
        <v>-7402</v>
      </c>
    </row>
    <row r="46" spans="1:11">
      <c r="A46" s="34" t="s">
        <v>205</v>
      </c>
      <c r="E46" s="85">
        <f>SUM(E41:E45)</f>
        <v>25746</v>
      </c>
      <c r="G46" s="85">
        <f>SUM(G41:G45)</f>
        <v>40036</v>
      </c>
      <c r="I46" s="85">
        <f>SUM(I41:I45)</f>
        <v>19335</v>
      </c>
      <c r="K46" s="85">
        <f>SUM(K41:K45)</f>
        <v>24855</v>
      </c>
    </row>
    <row r="47" spans="1:11" ht="15.75" customHeight="1">
      <c r="A47" s="2"/>
      <c r="I47" s="9"/>
    </row>
    <row r="48" spans="1:11">
      <c r="A48" s="48" t="s">
        <v>35</v>
      </c>
      <c r="I48" s="9"/>
    </row>
    <row r="49" spans="1:12" ht="19.350000000000001" customHeight="1">
      <c r="A49" s="2"/>
      <c r="I49" s="9"/>
      <c r="L49" s="35" t="s">
        <v>72</v>
      </c>
    </row>
    <row r="50" spans="1:12">
      <c r="A50" s="3" t="s">
        <v>0</v>
      </c>
      <c r="I50" s="9"/>
    </row>
    <row r="51" spans="1:12">
      <c r="A51" s="34" t="s">
        <v>157</v>
      </c>
      <c r="I51" s="9"/>
    </row>
    <row r="52" spans="1:12">
      <c r="A52" s="3" t="s">
        <v>102</v>
      </c>
      <c r="I52" s="9"/>
    </row>
    <row r="53" spans="1:12">
      <c r="A53" s="3"/>
      <c r="I53" s="9"/>
      <c r="K53" s="39" t="s">
        <v>3</v>
      </c>
    </row>
    <row r="54" spans="1:12" s="40" customFormat="1">
      <c r="A54" s="86"/>
      <c r="B54" s="41"/>
      <c r="C54" s="62"/>
      <c r="D54" s="41"/>
      <c r="E54" s="63"/>
      <c r="F54" s="64" t="s">
        <v>4</v>
      </c>
      <c r="G54" s="42"/>
      <c r="H54" s="43"/>
      <c r="I54" s="65"/>
      <c r="J54" s="64" t="s">
        <v>5</v>
      </c>
      <c r="K54" s="45"/>
    </row>
    <row r="55" spans="1:12" s="38" customFormat="1">
      <c r="A55" s="27"/>
      <c r="B55" s="36"/>
      <c r="C55" s="9"/>
      <c r="D55" s="36"/>
      <c r="E55" s="67">
        <v>2566</v>
      </c>
      <c r="F55" s="68"/>
      <c r="G55" s="67">
        <v>2565</v>
      </c>
      <c r="H55" s="37"/>
      <c r="I55" s="67">
        <v>2566</v>
      </c>
      <c r="J55" s="68"/>
      <c r="K55" s="67">
        <v>2565</v>
      </c>
    </row>
    <row r="56" spans="1:12">
      <c r="A56" s="28" t="s">
        <v>158</v>
      </c>
      <c r="I56" s="9"/>
    </row>
    <row r="57" spans="1:12">
      <c r="A57" s="2" t="s">
        <v>159</v>
      </c>
      <c r="E57" s="82">
        <v>-13708</v>
      </c>
      <c r="G57" s="82">
        <v>-4036</v>
      </c>
      <c r="I57" s="82">
        <v>-11893</v>
      </c>
      <c r="K57" s="82">
        <v>-2427</v>
      </c>
    </row>
    <row r="58" spans="1:12">
      <c r="A58" s="2" t="s">
        <v>160</v>
      </c>
      <c r="E58" s="82">
        <v>14</v>
      </c>
      <c r="G58" s="82">
        <v>1471</v>
      </c>
      <c r="I58" s="82">
        <v>14</v>
      </c>
      <c r="K58" s="82">
        <v>1471</v>
      </c>
    </row>
    <row r="59" spans="1:12">
      <c r="A59" s="2" t="s">
        <v>161</v>
      </c>
      <c r="E59" s="9">
        <v>-2160</v>
      </c>
      <c r="G59" s="9">
        <v>-185</v>
      </c>
      <c r="I59" s="82">
        <v>-2160</v>
      </c>
      <c r="K59" s="82">
        <v>-177</v>
      </c>
    </row>
    <row r="60" spans="1:12">
      <c r="A60" s="2" t="s">
        <v>223</v>
      </c>
      <c r="E60" s="9">
        <v>-50000</v>
      </c>
      <c r="G60" s="82">
        <v>0</v>
      </c>
      <c r="I60" s="82">
        <v>-58033</v>
      </c>
      <c r="K60" s="82">
        <v>0</v>
      </c>
    </row>
    <row r="61" spans="1:12" s="9" customFormat="1">
      <c r="A61" s="2" t="s">
        <v>220</v>
      </c>
      <c r="C61" s="2"/>
      <c r="E61" s="82">
        <v>10000</v>
      </c>
      <c r="G61" s="82">
        <v>0</v>
      </c>
      <c r="I61" s="82">
        <v>28321</v>
      </c>
      <c r="K61" s="82">
        <v>10000</v>
      </c>
    </row>
    <row r="62" spans="1:12">
      <c r="A62" s="2" t="s">
        <v>195</v>
      </c>
      <c r="E62" s="82">
        <v>-64000</v>
      </c>
      <c r="G62" s="82">
        <v>0</v>
      </c>
      <c r="I62" s="82">
        <v>-64688</v>
      </c>
      <c r="K62" s="82">
        <v>0</v>
      </c>
    </row>
    <row r="63" spans="1:12">
      <c r="A63" s="19" t="s">
        <v>203</v>
      </c>
      <c r="B63" s="9"/>
      <c r="C63" s="88"/>
      <c r="D63" s="9"/>
      <c r="E63" s="9">
        <v>12234</v>
      </c>
      <c r="F63" s="9"/>
      <c r="G63" s="82">
        <v>0</v>
      </c>
      <c r="H63" s="9"/>
      <c r="I63" s="82">
        <v>0</v>
      </c>
      <c r="K63" s="82">
        <v>0</v>
      </c>
    </row>
    <row r="64" spans="1:12">
      <c r="A64" s="2" t="s">
        <v>199</v>
      </c>
      <c r="E64" s="82">
        <v>563</v>
      </c>
      <c r="G64" s="82">
        <v>0</v>
      </c>
      <c r="I64" s="82">
        <v>0</v>
      </c>
      <c r="K64" s="82">
        <v>0</v>
      </c>
    </row>
    <row r="65" spans="1:11">
      <c r="A65" s="2" t="s">
        <v>218</v>
      </c>
      <c r="E65" s="82">
        <v>-2266</v>
      </c>
      <c r="G65" s="82">
        <v>0</v>
      </c>
      <c r="I65" s="82">
        <v>0</v>
      </c>
      <c r="K65" s="82">
        <v>0</v>
      </c>
    </row>
    <row r="66" spans="1:11">
      <c r="A66" s="2" t="s">
        <v>162</v>
      </c>
      <c r="E66" s="82">
        <v>0</v>
      </c>
      <c r="G66" s="82">
        <v>0</v>
      </c>
      <c r="I66" s="82">
        <v>736</v>
      </c>
      <c r="K66" s="82">
        <v>455</v>
      </c>
    </row>
    <row r="67" spans="1:11">
      <c r="A67" s="2" t="s">
        <v>163</v>
      </c>
      <c r="E67" s="82">
        <v>1357</v>
      </c>
      <c r="G67" s="82">
        <v>1000</v>
      </c>
      <c r="I67" s="82">
        <v>1357</v>
      </c>
      <c r="K67" s="82">
        <v>1000</v>
      </c>
    </row>
    <row r="68" spans="1:11">
      <c r="A68" s="2" t="s">
        <v>165</v>
      </c>
      <c r="C68" s="87"/>
      <c r="E68" s="82">
        <v>0</v>
      </c>
      <c r="G68" s="82">
        <v>0</v>
      </c>
      <c r="I68" s="82">
        <v>0</v>
      </c>
      <c r="K68" s="82">
        <v>5156</v>
      </c>
    </row>
    <row r="69" spans="1:11">
      <c r="A69" s="2" t="s">
        <v>201</v>
      </c>
      <c r="C69" s="87"/>
      <c r="E69" s="82">
        <v>43900</v>
      </c>
      <c r="G69" s="82">
        <v>0</v>
      </c>
      <c r="I69" s="82">
        <v>43900</v>
      </c>
      <c r="K69" s="82">
        <v>0</v>
      </c>
    </row>
    <row r="70" spans="1:11">
      <c r="A70" s="19" t="s">
        <v>202</v>
      </c>
      <c r="B70" s="9"/>
      <c r="C70" s="88"/>
      <c r="D70" s="9"/>
      <c r="E70" s="9">
        <v>-7116</v>
      </c>
      <c r="F70" s="9"/>
      <c r="G70" s="82">
        <v>0</v>
      </c>
      <c r="H70" s="9"/>
      <c r="I70" s="82">
        <v>0</v>
      </c>
      <c r="K70" s="82">
        <v>0</v>
      </c>
    </row>
    <row r="71" spans="1:11">
      <c r="A71" s="2" t="s">
        <v>164</v>
      </c>
      <c r="C71" s="87"/>
      <c r="E71" s="82">
        <v>0</v>
      </c>
      <c r="G71" s="82">
        <v>0</v>
      </c>
      <c r="I71" s="82">
        <v>2534</v>
      </c>
      <c r="K71" s="82">
        <v>0</v>
      </c>
    </row>
    <row r="72" spans="1:11">
      <c r="A72" s="2" t="s">
        <v>166</v>
      </c>
      <c r="C72" s="87"/>
      <c r="E72" s="82">
        <v>2250</v>
      </c>
      <c r="G72" s="82">
        <v>1708</v>
      </c>
      <c r="I72" s="82">
        <v>2250</v>
      </c>
      <c r="K72" s="82">
        <v>1708</v>
      </c>
    </row>
    <row r="73" spans="1:11">
      <c r="A73" s="2" t="s">
        <v>222</v>
      </c>
      <c r="E73" s="9">
        <v>-507</v>
      </c>
      <c r="G73" s="9">
        <v>469</v>
      </c>
      <c r="I73" s="9">
        <v>-122</v>
      </c>
      <c r="K73" s="9">
        <v>1054</v>
      </c>
    </row>
    <row r="74" spans="1:11">
      <c r="A74" s="28" t="s">
        <v>167</v>
      </c>
      <c r="C74" s="60" t="s">
        <v>168</v>
      </c>
      <c r="E74" s="85">
        <f>SUM(E57:E73)</f>
        <v>-69439</v>
      </c>
      <c r="G74" s="85">
        <f>SUM(G57:G73)</f>
        <v>427</v>
      </c>
      <c r="I74" s="85">
        <f>SUM(I57:I73)</f>
        <v>-57784</v>
      </c>
      <c r="K74" s="85">
        <f>SUM(K57:K73)</f>
        <v>18240</v>
      </c>
    </row>
    <row r="75" spans="1:11">
      <c r="A75" s="28" t="s">
        <v>169</v>
      </c>
      <c r="G75" s="9"/>
      <c r="I75" s="9"/>
      <c r="K75" s="9"/>
    </row>
    <row r="76" spans="1:11">
      <c r="A76" s="2" t="s">
        <v>170</v>
      </c>
      <c r="E76" s="82">
        <v>-49048</v>
      </c>
      <c r="G76" s="82">
        <v>-45013</v>
      </c>
      <c r="I76" s="82">
        <v>-36021</v>
      </c>
      <c r="K76" s="82">
        <v>-40000</v>
      </c>
    </row>
    <row r="77" spans="1:11" s="9" customFormat="1">
      <c r="A77" s="2" t="s">
        <v>171</v>
      </c>
      <c r="C77" s="2"/>
      <c r="E77" s="82">
        <v>0</v>
      </c>
      <c r="G77" s="82">
        <v>10000</v>
      </c>
      <c r="I77" s="82">
        <v>0</v>
      </c>
      <c r="K77" s="82">
        <v>0</v>
      </c>
    </row>
    <row r="78" spans="1:11">
      <c r="A78" s="2" t="s">
        <v>172</v>
      </c>
      <c r="E78" s="82">
        <v>0</v>
      </c>
      <c r="G78" s="82">
        <v>16790</v>
      </c>
      <c r="I78" s="82">
        <v>0</v>
      </c>
      <c r="K78" s="82">
        <v>16790</v>
      </c>
    </row>
    <row r="79" spans="1:11">
      <c r="A79" s="2" t="s">
        <v>173</v>
      </c>
      <c r="E79" s="9">
        <v>-15168</v>
      </c>
      <c r="G79" s="9">
        <v>-10333</v>
      </c>
      <c r="I79" s="9">
        <v>-15168</v>
      </c>
      <c r="K79" s="9">
        <v>-10333</v>
      </c>
    </row>
    <row r="80" spans="1:11">
      <c r="A80" s="2" t="s">
        <v>174</v>
      </c>
      <c r="E80" s="9">
        <v>-13631</v>
      </c>
      <c r="G80" s="9">
        <v>-9121</v>
      </c>
      <c r="I80" s="9">
        <v>-6160</v>
      </c>
      <c r="K80" s="9">
        <v>-5171</v>
      </c>
    </row>
    <row r="81" spans="1:11">
      <c r="A81" s="2" t="s">
        <v>175</v>
      </c>
      <c r="E81" s="82">
        <v>-9474</v>
      </c>
      <c r="G81" s="82">
        <v>-5706</v>
      </c>
      <c r="I81" s="82">
        <v>-7348</v>
      </c>
      <c r="K81" s="82">
        <v>-5143</v>
      </c>
    </row>
    <row r="82" spans="1:11">
      <c r="A82" s="28" t="s">
        <v>207</v>
      </c>
      <c r="E82" s="85">
        <f>SUM(E76:E81)</f>
        <v>-87321</v>
      </c>
      <c r="G82" s="85">
        <f>SUM(G76:G81)</f>
        <v>-43383</v>
      </c>
      <c r="I82" s="85">
        <f>SUM(I76:I81)</f>
        <v>-64697</v>
      </c>
      <c r="K82" s="85">
        <f>SUM(K76:K81)</f>
        <v>-43857</v>
      </c>
    </row>
    <row r="83" spans="1:11">
      <c r="A83" s="2" t="s">
        <v>176</v>
      </c>
      <c r="E83" s="9">
        <v>637</v>
      </c>
      <c r="G83" s="9">
        <v>2746</v>
      </c>
      <c r="I83" s="82">
        <v>0</v>
      </c>
      <c r="K83" s="82">
        <v>0</v>
      </c>
    </row>
    <row r="84" spans="1:11">
      <c r="A84" s="2" t="s">
        <v>177</v>
      </c>
      <c r="G84" s="9"/>
      <c r="I84" s="9"/>
      <c r="K84" s="9"/>
    </row>
    <row r="85" spans="1:11">
      <c r="A85" s="2" t="s">
        <v>212</v>
      </c>
      <c r="E85" s="84">
        <v>346</v>
      </c>
      <c r="G85" s="84">
        <v>-190</v>
      </c>
      <c r="I85" s="84">
        <v>0</v>
      </c>
      <c r="K85" s="84">
        <v>0</v>
      </c>
    </row>
    <row r="86" spans="1:11">
      <c r="A86" s="28" t="s">
        <v>206</v>
      </c>
      <c r="E86" s="9">
        <f>E82+E74+E46+E85+E83</f>
        <v>-130031</v>
      </c>
      <c r="G86" s="9">
        <f>G82+G74+G46+G85+G83</f>
        <v>-364</v>
      </c>
      <c r="I86" s="9">
        <f>I82+I74+I46+I85+I83</f>
        <v>-103146</v>
      </c>
      <c r="K86" s="9">
        <f>K82+K74+K46+K85+K83</f>
        <v>-762</v>
      </c>
    </row>
    <row r="87" spans="1:11">
      <c r="A87" s="19" t="s">
        <v>178</v>
      </c>
      <c r="B87" s="9"/>
      <c r="C87" s="88"/>
      <c r="D87" s="9"/>
      <c r="E87" s="9">
        <f>BS!G11</f>
        <v>249214</v>
      </c>
      <c r="F87" s="9"/>
      <c r="G87" s="9">
        <v>147781</v>
      </c>
      <c r="H87" s="9"/>
      <c r="I87" s="9">
        <f>BS!K11</f>
        <v>174639</v>
      </c>
      <c r="K87" s="9">
        <v>72362</v>
      </c>
    </row>
    <row r="88" spans="1:11" ht="24" thickBot="1">
      <c r="A88" s="3" t="s">
        <v>179</v>
      </c>
      <c r="B88" s="9"/>
      <c r="C88" s="88"/>
      <c r="D88" s="9"/>
      <c r="E88" s="89">
        <f>SUM(E86:E87)</f>
        <v>119183</v>
      </c>
      <c r="F88" s="9"/>
      <c r="G88" s="89">
        <f>SUM(G86:G87)</f>
        <v>147417</v>
      </c>
      <c r="H88" s="9"/>
      <c r="I88" s="89">
        <f>SUM(I86:I87)</f>
        <v>71493</v>
      </c>
      <c r="K88" s="89">
        <f>SUM(K86:K87)</f>
        <v>71600</v>
      </c>
    </row>
    <row r="89" spans="1:11" ht="13.5" customHeight="1" thickTop="1">
      <c r="A89" s="2"/>
      <c r="B89" s="9"/>
      <c r="C89" s="2"/>
      <c r="D89" s="9"/>
      <c r="E89" s="9">
        <f>E88-BS!E11</f>
        <v>0</v>
      </c>
      <c r="F89" s="9"/>
      <c r="G89" s="9"/>
      <c r="H89" s="9"/>
      <c r="I89" s="9">
        <f>I88-BS!I11</f>
        <v>0</v>
      </c>
      <c r="K89" s="9"/>
    </row>
    <row r="90" spans="1:11">
      <c r="A90" s="28" t="s">
        <v>180</v>
      </c>
      <c r="B90" s="9"/>
      <c r="C90" s="2"/>
      <c r="D90" s="9"/>
      <c r="F90" s="9"/>
      <c r="G90" s="9"/>
      <c r="H90" s="9"/>
      <c r="I90" s="9"/>
      <c r="K90" s="9"/>
    </row>
    <row r="91" spans="1:11">
      <c r="A91" s="2" t="s">
        <v>181</v>
      </c>
      <c r="B91" s="9"/>
      <c r="C91" s="2"/>
      <c r="D91" s="9"/>
      <c r="F91" s="9"/>
      <c r="G91" s="9"/>
      <c r="H91" s="9"/>
      <c r="I91" s="9"/>
      <c r="K91" s="9"/>
    </row>
    <row r="92" spans="1:11">
      <c r="A92" s="90" t="s">
        <v>182</v>
      </c>
      <c r="B92" s="9"/>
      <c r="C92" s="2"/>
      <c r="D92" s="9"/>
      <c r="E92" s="82">
        <v>0</v>
      </c>
      <c r="F92" s="9"/>
      <c r="G92" s="82">
        <v>-39</v>
      </c>
      <c r="H92" s="9"/>
      <c r="I92" s="82">
        <v>0</v>
      </c>
      <c r="K92" s="82">
        <v>-39</v>
      </c>
    </row>
    <row r="93" spans="1:11">
      <c r="A93" s="2" t="s">
        <v>183</v>
      </c>
      <c r="B93" s="9"/>
      <c r="C93" s="2"/>
      <c r="D93" s="9"/>
      <c r="E93" s="82">
        <v>0</v>
      </c>
      <c r="F93" s="9"/>
      <c r="G93" s="82">
        <v>-15080</v>
      </c>
      <c r="H93" s="9"/>
      <c r="I93" s="82">
        <v>0</v>
      </c>
      <c r="K93" s="82">
        <v>-15080</v>
      </c>
    </row>
    <row r="94" spans="1:11">
      <c r="A94" s="2" t="s">
        <v>196</v>
      </c>
      <c r="B94" s="9"/>
      <c r="C94" s="2"/>
      <c r="D94" s="9"/>
      <c r="E94" s="82">
        <v>15651</v>
      </c>
      <c r="F94" s="9"/>
      <c r="G94" s="82">
        <v>0</v>
      </c>
      <c r="H94" s="9"/>
      <c r="I94" s="82">
        <v>11010</v>
      </c>
      <c r="K94" s="82">
        <v>0</v>
      </c>
    </row>
    <row r="95" spans="1:11" ht="13.5" customHeight="1">
      <c r="A95" s="2" t="s">
        <v>184</v>
      </c>
      <c r="B95" s="9"/>
      <c r="C95" s="2"/>
      <c r="D95" s="9"/>
      <c r="F95" s="9"/>
      <c r="G95" s="9"/>
      <c r="H95" s="9"/>
      <c r="I95" s="9"/>
    </row>
    <row r="96" spans="1:11">
      <c r="A96" s="48" t="s">
        <v>35</v>
      </c>
      <c r="E96" s="14"/>
    </row>
  </sheetData>
  <pageMargins left="0.82677165354330717" right="0.19685039370078741" top="0.43307086614173229" bottom="0.39370078740157483" header="0.31496062992125984" footer="0.31496062992125984"/>
  <pageSetup paperSize="9" scale="71" orientation="portrait" r:id="rId1"/>
  <rowBreaks count="1" manualBreakCount="1">
    <brk id="4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4f722ae4da7db4ff60b22811d4fdfba3">
  <xsd:schema xmlns:xsd="http://www.w3.org/2001/XMLSchema" xmlns:xs="http://www.w3.org/2001/XMLSchema" xmlns:p="http://schemas.microsoft.com/office/2006/metadata/properties" xmlns:ns2="768eff02-ba97-4e70-8dfc-1be260cb63cf" xmlns:ns3="50c908b1-f277-4340-90a9-4611d0b0f078" xmlns:ns4="ca9949e8-df7c-4c88-94af-7304f1f3c1f8" targetNamespace="http://schemas.microsoft.com/office/2006/metadata/properties" ma:root="true" ma:fieldsID="638784007468cf7c52b4209f1f6d16e3" ns2:_="" ns3:_="" ns4:_="">
    <xsd:import namespace="768eff02-ba97-4e70-8dfc-1be260cb63cf"/>
    <xsd:import namespace="50c908b1-f277-4340-90a9-4611d0b0f078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B1134F-C7F6-43B1-B900-A18C0F535C13}">
  <ds:schemaRefs>
    <ds:schemaRef ds:uri="ca9949e8-df7c-4c88-94af-7304f1f3c1f8"/>
    <ds:schemaRef ds:uri="http://purl.org/dc/elements/1.1/"/>
    <ds:schemaRef ds:uri="50c908b1-f277-4340-90a9-4611d0b0f078"/>
    <ds:schemaRef ds:uri="http://schemas.microsoft.com/office/infopath/2007/PartnerControls"/>
    <ds:schemaRef ds:uri="768eff02-ba97-4e70-8dfc-1be260cb63cf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29D650-F9F4-46EA-BA7C-A876197E77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E7E060-F5F6-49EC-ACF5-F71493685EC8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58304</vt:lpwstr>
  </property>
  <property fmtid="{D5CDD505-2E9C-101B-9397-08002B2CF9AE}" pid="4" name="OptimizationTime">
    <vt:lpwstr>20230809_1917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CF!Print_Area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2023-08-09T08:20:18Z</cp:lastPrinted>
  <dcterms:created xsi:type="dcterms:W3CDTF">2011-03-08T09:02:15Z</dcterms:created>
  <dcterms:modified xsi:type="dcterms:W3CDTF">2023-08-09T12:10:06Z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