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2'2023\"/>
    </mc:Choice>
  </mc:AlternateContent>
  <xr:revisionPtr revIDLastSave="0" documentId="13_ncr:1_{7B24E775-E6BE-40F6-94DA-79B11259B47C}" xr6:coauthVersionLast="47" xr6:coauthVersionMax="47" xr10:uidLastSave="{00000000-0000-0000-0000-000000000000}"/>
  <bookViews>
    <workbookView xWindow="-120" yWindow="-120" windowWidth="29040" windowHeight="15840" tabRatio="599" firstSheet="1" activeTab="1" xr2:uid="{00000000-000D-0000-FFFF-FFFF00000000}"/>
  </bookViews>
  <sheets>
    <sheet name="NAV000" sheetId="1" state="hidden" r:id="rId1"/>
    <sheet name="BS" sheetId="2" r:id="rId2"/>
    <sheet name="PL" sheetId="14" r:id="rId3"/>
    <sheet name="Consolidated" sheetId="15" r:id="rId4"/>
    <sheet name="The Company Only" sheetId="16" r:id="rId5"/>
    <sheet name="cashflow" sheetId="17" r:id="rId6"/>
  </sheets>
  <definedNames>
    <definedName name="_xlnm.Print_Area" localSheetId="1">BS!$A$1:$J$103</definedName>
    <definedName name="_xlnm.Print_Area" localSheetId="3">Consolidated!$A$1:$S$37</definedName>
    <definedName name="_xlnm.Print_Area" localSheetId="4">'The Company Only'!$A$1:$M$24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6" l="1"/>
  <c r="K15" i="16"/>
  <c r="I15" i="16"/>
  <c r="G15" i="16"/>
  <c r="E15" i="16"/>
  <c r="S20" i="15"/>
  <c r="Q20" i="15"/>
  <c r="O20" i="15"/>
  <c r="M20" i="15"/>
  <c r="K20" i="15"/>
  <c r="I20" i="15"/>
  <c r="G20" i="15"/>
  <c r="E20" i="15"/>
  <c r="E30" i="15" l="1"/>
  <c r="S26" i="15"/>
  <c r="S27" i="15"/>
  <c r="S28" i="15"/>
  <c r="G22" i="16"/>
  <c r="D78" i="14" l="1"/>
  <c r="H20" i="14"/>
  <c r="D14" i="14"/>
  <c r="K22" i="16" l="1"/>
  <c r="I22" i="16"/>
  <c r="E22" i="16"/>
  <c r="Q30" i="15"/>
  <c r="N30" i="15"/>
  <c r="M30" i="15"/>
  <c r="K30" i="15"/>
  <c r="I30" i="15" l="1"/>
  <c r="G30" i="15"/>
  <c r="J84" i="17" l="1"/>
  <c r="J75" i="17"/>
  <c r="F84" i="17"/>
  <c r="F75" i="17"/>
  <c r="I13" i="16"/>
  <c r="G13" i="16"/>
  <c r="E13" i="16"/>
  <c r="M11" i="16"/>
  <c r="M14" i="16"/>
  <c r="M10" i="16"/>
  <c r="I18" i="15"/>
  <c r="G18" i="15"/>
  <c r="E18" i="15"/>
  <c r="O17" i="15"/>
  <c r="S17" i="15" s="1"/>
  <c r="Q18" i="15"/>
  <c r="O16" i="15"/>
  <c r="S16" i="15" s="1"/>
  <c r="O15" i="15"/>
  <c r="S15" i="15" s="1"/>
  <c r="F119" i="14"/>
  <c r="F115" i="14"/>
  <c r="J99" i="14"/>
  <c r="J84" i="14"/>
  <c r="J78" i="14"/>
  <c r="J85" i="14" s="1"/>
  <c r="J90" i="14" s="1"/>
  <c r="J92" i="14" s="1"/>
  <c r="J101" i="14" s="1"/>
  <c r="F99" i="14"/>
  <c r="F84" i="14"/>
  <c r="F78" i="14"/>
  <c r="F85" i="14" s="1"/>
  <c r="F90" i="14" s="1"/>
  <c r="F92" i="14" s="1"/>
  <c r="F56" i="14"/>
  <c r="F51" i="14"/>
  <c r="J35" i="14"/>
  <c r="J20" i="14"/>
  <c r="J14" i="14"/>
  <c r="J21" i="14" s="1"/>
  <c r="J26" i="14" s="1"/>
  <c r="J28" i="14" s="1"/>
  <c r="J37" i="14" s="1"/>
  <c r="F35" i="14"/>
  <c r="F20" i="14"/>
  <c r="F14" i="14"/>
  <c r="F21" i="14" s="1"/>
  <c r="F26" i="14" s="1"/>
  <c r="F28" i="14" s="1"/>
  <c r="F37" i="14" s="1"/>
  <c r="H84" i="17"/>
  <c r="D84" i="17"/>
  <c r="H75" i="17"/>
  <c r="D75" i="17"/>
  <c r="I20" i="16"/>
  <c r="I21" i="16" s="1"/>
  <c r="I23" i="16" s="1"/>
  <c r="G20" i="16"/>
  <c r="G21" i="16" s="1"/>
  <c r="G23" i="16" s="1"/>
  <c r="E20" i="16"/>
  <c r="E21" i="16" s="1"/>
  <c r="E23" i="16" s="1"/>
  <c r="M17" i="16"/>
  <c r="I25" i="15"/>
  <c r="I29" i="15" s="1"/>
  <c r="I31" i="15" s="1"/>
  <c r="G25" i="15"/>
  <c r="G29" i="15" s="1"/>
  <c r="G31" i="15" s="1"/>
  <c r="E25" i="15"/>
  <c r="E29" i="15" s="1"/>
  <c r="E31" i="15" s="1"/>
  <c r="M24" i="15"/>
  <c r="M25" i="15" s="1"/>
  <c r="M29" i="15" s="1"/>
  <c r="M31" i="15" s="1"/>
  <c r="Q23" i="15"/>
  <c r="Q25" i="15" s="1"/>
  <c r="K23" i="15"/>
  <c r="O23" i="15" s="1"/>
  <c r="O22" i="15"/>
  <c r="S22" i="15" s="1"/>
  <c r="D119" i="14"/>
  <c r="D115" i="14"/>
  <c r="H99" i="14"/>
  <c r="K19" i="16" s="1"/>
  <c r="M19" i="16" s="1"/>
  <c r="D99" i="14"/>
  <c r="H84" i="14"/>
  <c r="D84" i="14"/>
  <c r="D85" i="14" s="1"/>
  <c r="D90" i="14" s="1"/>
  <c r="H78" i="14"/>
  <c r="D56" i="14"/>
  <c r="D51" i="14"/>
  <c r="H35" i="14"/>
  <c r="D35" i="14"/>
  <c r="D20" i="14"/>
  <c r="H14" i="14"/>
  <c r="Q29" i="15" l="1"/>
  <c r="Q31" i="15" s="1"/>
  <c r="F101" i="14"/>
  <c r="J49" i="14"/>
  <c r="J54" i="14" s="1"/>
  <c r="J113" i="14"/>
  <c r="J117" i="14" s="1"/>
  <c r="F9" i="17"/>
  <c r="F29" i="17" s="1"/>
  <c r="F41" i="17" s="1"/>
  <c r="F46" i="17" s="1"/>
  <c r="F88" i="17" s="1"/>
  <c r="F90" i="17" s="1"/>
  <c r="J9" i="17"/>
  <c r="J29" i="17" s="1"/>
  <c r="J41" i="17" s="1"/>
  <c r="J46" i="17" s="1"/>
  <c r="J88" i="17" s="1"/>
  <c r="J90" i="17" s="1"/>
  <c r="K18" i="15"/>
  <c r="M18" i="15"/>
  <c r="S23" i="15"/>
  <c r="K25" i="15"/>
  <c r="K29" i="15" s="1"/>
  <c r="K31" i="15" s="1"/>
  <c r="H85" i="14"/>
  <c r="H90" i="14" s="1"/>
  <c r="H9" i="17" s="1"/>
  <c r="H29" i="17" s="1"/>
  <c r="H41" i="17" s="1"/>
  <c r="H21" i="14"/>
  <c r="H26" i="14" s="1"/>
  <c r="H28" i="14" s="1"/>
  <c r="H49" i="14" s="1"/>
  <c r="H54" i="14" s="1"/>
  <c r="D21" i="14"/>
  <c r="D26" i="14" s="1"/>
  <c r="D28" i="14" s="1"/>
  <c r="D37" i="14" s="1"/>
  <c r="D92" i="14"/>
  <c r="D101" i="14" s="1"/>
  <c r="D9" i="17"/>
  <c r="O24" i="15"/>
  <c r="S24" i="15" s="1"/>
  <c r="H46" i="17" l="1"/>
  <c r="H88" i="17" s="1"/>
  <c r="H90" i="17" s="1"/>
  <c r="D29" i="17"/>
  <c r="D41" i="17" s="1"/>
  <c r="D46" i="17" s="1"/>
  <c r="O25" i="15"/>
  <c r="S25" i="15" s="1"/>
  <c r="S29" i="15" s="1"/>
  <c r="H92" i="14"/>
  <c r="H113" i="14" s="1"/>
  <c r="H117" i="14" s="1"/>
  <c r="O18" i="15"/>
  <c r="H37" i="14"/>
  <c r="D88" i="17" l="1"/>
  <c r="D90" i="17" s="1"/>
  <c r="H101" i="14"/>
  <c r="K18" i="16" s="1"/>
  <c r="K20" i="16" s="1"/>
  <c r="K21" i="16" s="1"/>
  <c r="K23" i="16" s="1"/>
  <c r="O29" i="15"/>
  <c r="K13" i="16"/>
  <c r="M12" i="16"/>
  <c r="M13" i="16" s="1"/>
  <c r="S18" i="15"/>
  <c r="M18" i="16" l="1"/>
  <c r="M20" i="16" s="1"/>
  <c r="M21" i="16" s="1"/>
  <c r="J91" i="2"/>
  <c r="F91" i="2"/>
  <c r="H91" i="2"/>
  <c r="H93" i="2" s="1"/>
  <c r="D91" i="2"/>
  <c r="D93" i="2" s="1"/>
  <c r="S31" i="15" s="1"/>
  <c r="J66" i="2"/>
  <c r="J58" i="2"/>
  <c r="F66" i="2"/>
  <c r="F58" i="2"/>
  <c r="H66" i="2"/>
  <c r="D66" i="2"/>
  <c r="H58" i="2"/>
  <c r="D58" i="2"/>
  <c r="J34" i="2"/>
  <c r="J18" i="2"/>
  <c r="F34" i="2"/>
  <c r="F18" i="2"/>
  <c r="H34" i="2"/>
  <c r="D34" i="2"/>
  <c r="H18" i="2"/>
  <c r="D18" i="2"/>
  <c r="F93" i="2" l="1"/>
  <c r="S30" i="15" s="1"/>
  <c r="O30" i="15"/>
  <c r="J93" i="2"/>
  <c r="M22" i="16"/>
  <c r="M23" i="16"/>
  <c r="O31" i="15"/>
  <c r="H35" i="2"/>
  <c r="J67" i="2"/>
  <c r="J94" i="2" s="1"/>
  <c r="F67" i="2"/>
  <c r="F94" i="2" s="1"/>
  <c r="D35" i="2"/>
  <c r="D67" i="2"/>
  <c r="D94" i="2" s="1"/>
  <c r="H67" i="2"/>
  <c r="H94" i="2" s="1"/>
  <c r="J35" i="2"/>
  <c r="F35" i="2"/>
  <c r="H95" i="2" l="1"/>
  <c r="D95" i="2"/>
  <c r="J95" i="2"/>
  <c r="F95" i="2"/>
</calcChain>
</file>

<file path=xl/sharedStrings.xml><?xml version="1.0" encoding="utf-8"?>
<sst xmlns="http://schemas.openxmlformats.org/spreadsheetml/2006/main" count="432" uniqueCount="246">
  <si>
    <t>NCL International Logistics Public Company Limited and its subsidiaries</t>
  </si>
  <si>
    <t>Statement of financial position</t>
  </si>
  <si>
    <t>As at 30 June 2023</t>
  </si>
  <si>
    <t>(Unit: Thousand Baht)</t>
  </si>
  <si>
    <t>Consolidated financial statements</t>
  </si>
  <si>
    <t>Separate financial statements</t>
  </si>
  <si>
    <t>Note</t>
  </si>
  <si>
    <t>30 June 2023</t>
  </si>
  <si>
    <t>31 December 2022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</si>
  <si>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</si>
  <si>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</si>
  <si>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</si>
  <si>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</si>
  <si>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</si>
  <si>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</si>
  <si>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 - related parties</t>
  </si>
  <si>
    <t>3, 4</t>
  </si>
  <si>
    <t>Trade and other receivables - other parties</t>
  </si>
  <si>
    <t>3, 6</t>
  </si>
  <si>
    <t>Account receivable from disposal of investment</t>
  </si>
  <si>
    <t>Inventories</t>
  </si>
  <si>
    <t>Other current assets</t>
  </si>
  <si>
    <t>Total current assets</t>
  </si>
  <si>
    <t>Non-current assets</t>
  </si>
  <si>
    <t>Restricted bank deposits</t>
  </si>
  <si>
    <t>Investments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</si>
  <si>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</si>
  <si>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</si>
  <si>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</si>
  <si>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</si>
  <si>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</si>
  <si>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</si>
  <si>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</si>
  <si>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</si>
  <si>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</si>
  <si>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</si>
  <si>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</si>
  <si>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</si>
  <si>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</si>
  <si>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</si>
  <si>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</si>
  <si>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</si>
  <si>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 - related parties</t>
  </si>
  <si>
    <t>Trade and other payables - other parties</t>
  </si>
  <si>
    <t>Current portion of long-term loans from banks</t>
  </si>
  <si>
    <t>Current portion of lease liabilities</t>
  </si>
  <si>
    <t>Other current liabilities</t>
  </si>
  <si>
    <t>Total current liabilities</t>
  </si>
  <si>
    <t>Non-current liabilities</t>
  </si>
  <si>
    <t>Long-term loans from banks - net of current portion</t>
  </si>
  <si>
    <t>Long-term loans from related persons</t>
  </si>
  <si>
    <t>Lease liabilities - net of current portion</t>
  </si>
  <si>
    <t>Deferred tax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</si>
  <si>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</si>
  <si>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</si>
  <si>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</si>
  <si>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</si>
  <si>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</si>
  <si>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</si>
  <si>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</si>
  <si>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</si>
  <si>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      528,233,993 ordinary shares of Baht 0.25 each 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</si>
  <si>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</si>
  <si>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</si>
  <si>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</si>
  <si>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</si>
  <si>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</si>
  <si>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</si>
  <si>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</si>
  <si>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</si>
  <si>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</si>
  <si>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(Mr. Pongthep Vichaikul)</t>
  </si>
  <si>
    <t>(Ms. Pornthip Sae-Lim)</t>
  </si>
  <si>
    <t>Director</t>
  </si>
  <si>
    <t>(Unaudited but reviewed)</t>
  </si>
  <si>
    <t>Statement of comprehensive income</t>
  </si>
  <si>
    <t>For the three-month period ended 30 June 2023</t>
  </si>
  <si>
    <t>2023</t>
  </si>
  <si>
    <t>2022</t>
  </si>
  <si>
    <t>Profit or loss:</t>
  </si>
  <si>
    <t>Revenues</t>
  </si>
  <si>
    <t>Service income</t>
  </si>
  <si>
    <t>Sales income</t>
  </si>
  <si>
    <t>Other income</t>
  </si>
  <si>
    <t>Total revenues</t>
  </si>
  <si>
    <t>Expenses</t>
  </si>
  <si>
    <t>Cost of services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</si>
  <si>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</si>
  <si>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</si>
  <si>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</si>
  <si>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</si>
  <si>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</si>
  <si>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</si>
  <si>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Income tax expense</t>
  </si>
  <si>
    <t>Profit for the period</t>
  </si>
  <si>
    <t>Other comprehensive income:</t>
  </si>
  <si>
    <t>Other comprehensive income to be reclassified</t>
  </si>
  <si>
    <t xml:space="preserve">   to profit or loss in subsequent periods</t>
  </si>
  <si>
    <t xml:space="preserve">Exchange differences on translation of financial  </t>
  </si>
  <si>
    <t xml:space="preserve">   statements in foreign currencies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</si>
  <si>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</si>
  <si>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</si>
  <si>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</si>
  <si>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</si>
  <si>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Non-controlling interest of the subsidiaries</t>
  </si>
  <si>
    <t>Total comprehensive income attributable to:</t>
  </si>
  <si>
    <t>(Unit: Baht)</t>
  </si>
  <si>
    <t xml:space="preserve">   of the Company</t>
  </si>
  <si>
    <t>For the six-month period ended 30 June 2023</t>
  </si>
  <si>
    <t>Cost of goods sold</t>
  </si>
  <si>
    <t>Statement of changes in shareholders' equity</t>
  </si>
  <si>
    <t>Other comprehensive income</t>
  </si>
  <si>
    <t xml:space="preserve">Exchange differences on </t>
  </si>
  <si>
    <t>Total equity</t>
  </si>
  <si>
    <t>Equity attributable to</t>
  </si>
  <si>
    <t>Issued and</t>
  </si>
  <si>
    <t>translation of financial</t>
  </si>
  <si>
    <t xml:space="preserve">attributable </t>
  </si>
  <si>
    <t>non-controlling</t>
  </si>
  <si>
    <t>Total</t>
  </si>
  <si>
    <t xml:space="preserve"> paid-up</t>
  </si>
  <si>
    <t>Appropriated -</t>
  </si>
  <si>
    <t xml:space="preserve">statements in </t>
  </si>
  <si>
    <t>to owners</t>
  </si>
  <si>
    <t>interest</t>
  </si>
  <si>
    <t>shareholders'</t>
  </si>
  <si>
    <t>share capital</t>
  </si>
  <si>
    <t>statutory reserve</t>
  </si>
  <si>
    <t>Unappropriated</t>
  </si>
  <si>
    <t>foreign currencies</t>
  </si>
  <si>
    <t>of the Company</t>
  </si>
  <si>
    <t>of the subsidiaries</t>
  </si>
  <si>
    <t>equity</t>
  </si>
  <si>
    <t>Balance as at 1 January 2022</t>
  </si>
  <si>
    <t>Balance as at 30 June 2022</t>
  </si>
  <si>
    <t>Balance as at 1 January 2023</t>
  </si>
  <si>
    <t>Balance as at 30 June 2023</t>
  </si>
  <si>
    <t xml:space="preserve">Statement of changes in shareholders' equity </t>
  </si>
  <si>
    <t>Appropriated</t>
  </si>
  <si>
    <t>Cash flows statement</t>
  </si>
  <si>
    <t>Cash flows from operating activities</t>
  </si>
  <si>
    <t xml:space="preserve">   provided by (paid from) operating activities</t>
  </si>
  <si>
    <t xml:space="preserve">   Allowance for expected credit losses</t>
  </si>
  <si>
    <t xml:space="preserve">   Loss on cancel investment in subsidiary</t>
  </si>
  <si>
    <t xml:space="preserve">   Depreciation and amortisation</t>
  </si>
  <si>
    <t xml:space="preserve">   Amortisation for transaction cost</t>
  </si>
  <si>
    <t xml:space="preserve">   Allowance for diminution in value of inventories</t>
  </si>
  <si>
    <t xml:space="preserve">   Loss on write-off equipment</t>
  </si>
  <si>
    <t xml:space="preserve">   Deferred prepaid rental</t>
  </si>
  <si>
    <t xml:space="preserve">   Long-term employee benefit expense</t>
  </si>
  <si>
    <t xml:space="preserve">   Unrealised loss (gain) on exchange</t>
  </si>
  <si>
    <t xml:space="preserve">   Dividend received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</si>
  <si>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</si>
  <si>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</si>
  <si>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</si>
  <si>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</si>
  <si>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Trade and other receivables - related parties</t>
  </si>
  <si>
    <t xml:space="preserve">   Trade and other receivables - other parties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</si>
  <si>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</si>
  <si>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</si>
  <si>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</si>
  <si>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</si>
  <si>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 - related parties</t>
  </si>
  <si>
    <t xml:space="preserve">   Trade and other payables - other parties</t>
  </si>
  <si>
    <t xml:space="preserve">   Other current liabilities</t>
  </si>
  <si>
    <t xml:space="preserve">   Other non-current liabilities</t>
  </si>
  <si>
    <t xml:space="preserve">   Cash received for interest</t>
  </si>
  <si>
    <t xml:space="preserve">   Cash received for income tax</t>
  </si>
  <si>
    <t xml:space="preserve">   Cash paid for corporate income tax</t>
  </si>
  <si>
    <t>Cash flows statement (continued)</t>
  </si>
  <si>
    <t>Cash flows from investing activities</t>
  </si>
  <si>
    <t>Cash paid for acquisitions of equipment</t>
  </si>
  <si>
    <t>Cash received from disposal of equipment and vehicles</t>
  </si>
  <si>
    <t>Cash paid for acquisition of intangible assets</t>
  </si>
  <si>
    <t xml:space="preserve">Cash received from interest </t>
  </si>
  <si>
    <t>Cash received from account receivable from</t>
  </si>
  <si>
    <t xml:space="preserve">   disposal of investment</t>
  </si>
  <si>
    <t>Decrease (increase) in restricted bank deposits</t>
  </si>
  <si>
    <t>Net cash flows from (used in) investing activities</t>
  </si>
  <si>
    <t>Cash flows from financing activities</t>
  </si>
  <si>
    <t>Increase (decrease) in bank overdrafts and short-term</t>
  </si>
  <si>
    <t xml:space="preserve">   loans from banks</t>
  </si>
  <si>
    <t>Increase in long-term loan from persons relative with directors</t>
  </si>
  <si>
    <t>Cash received from long-term loans from banks</t>
  </si>
  <si>
    <t>Cash paid for long-term loans from banks</t>
  </si>
  <si>
    <t>Cash paid for lease liabilities</t>
  </si>
  <si>
    <t>Interest paid</t>
  </si>
  <si>
    <t>Increase in translation adjustments</t>
  </si>
  <si>
    <t xml:space="preserve">   on cash and cash equivalents</t>
  </si>
  <si>
    <t>Cash and cash equivalents at beginning of period</t>
  </si>
  <si>
    <t xml:space="preserve">Cash and cash equivalents at the end of period </t>
  </si>
  <si>
    <t>Supplemental cash flows information</t>
  </si>
  <si>
    <t>Non-cash items consist of</t>
  </si>
  <si>
    <t xml:space="preserve">   Acquisition of equipment but not yet paid</t>
  </si>
  <si>
    <t xml:space="preserve">   Settle account receivable from disposal of investment</t>
  </si>
  <si>
    <t xml:space="preserve">      with vehicles</t>
  </si>
  <si>
    <t xml:space="preserve">   Cash paid for employee benefits</t>
  </si>
  <si>
    <t>Cash received from non-controlling interest</t>
  </si>
  <si>
    <t>Cash paid for short-term loans</t>
  </si>
  <si>
    <t>Cash paid for investment in subsidiary</t>
  </si>
  <si>
    <t>Registered the establishment of a subsidiary (Note 9)</t>
  </si>
  <si>
    <t>Profit from disposal of investment in subsidiary</t>
  </si>
  <si>
    <t>Short-term loans from other company</t>
  </si>
  <si>
    <t xml:space="preserve">      528,233,993 ordinary shares of Baht 0.25 each</t>
  </si>
  <si>
    <t xml:space="preserve">         (2022: 538,670,924 ordinary shares of Baht 0.25 each)</t>
  </si>
  <si>
    <t>Operating profit (loss)</t>
  </si>
  <si>
    <t>Profit (loss) before income tax expense</t>
  </si>
  <si>
    <t>Profit (loss) for the period</t>
  </si>
  <si>
    <t>Profit (loss) attributable to:</t>
  </si>
  <si>
    <t>Earnings (loss) per share</t>
  </si>
  <si>
    <t>Basic earnings (loss) per share</t>
  </si>
  <si>
    <t>Profit (loss) attributable to equity holders</t>
  </si>
  <si>
    <t>Profit (loss) before income expense</t>
  </si>
  <si>
    <t xml:space="preserve">Profit (loss) attributable to equity holders </t>
  </si>
  <si>
    <t>Other company of</t>
  </si>
  <si>
    <t>shareholders' equity</t>
  </si>
  <si>
    <t xml:space="preserve">Increase in share capital </t>
  </si>
  <si>
    <t>Profit (loss) before tax</t>
  </si>
  <si>
    <t xml:space="preserve">   Loss (gain) on cancellation of lease agreements</t>
  </si>
  <si>
    <t xml:space="preserve">   Loss (gain) on disposal of equipment and vehicles</t>
  </si>
  <si>
    <t xml:space="preserve">   Share of loss (profit) from investments in associates</t>
  </si>
  <si>
    <t>Profit (loss) from operating activities before changes</t>
  </si>
  <si>
    <t xml:space="preserve">Cash flows from operating activities </t>
  </si>
  <si>
    <t>Net cash flows from operating activities</t>
  </si>
  <si>
    <t>Cash increase from acquisition of investment in subsidiary</t>
  </si>
  <si>
    <t>Dividend paid for non-controlling interest</t>
  </si>
  <si>
    <t>Net cash flows used in financing activities</t>
  </si>
  <si>
    <t xml:space="preserve">Increase (decrease) in effect of changes in exchange rate </t>
  </si>
  <si>
    <t>Net decrease in cash and cash equivalents</t>
  </si>
  <si>
    <t xml:space="preserve">  Lease liabilities</t>
  </si>
  <si>
    <t xml:space="preserve">Cash received from long-term loans </t>
  </si>
  <si>
    <t xml:space="preserve">Share of gain (loss) from investments </t>
  </si>
  <si>
    <t xml:space="preserve">   in associates</t>
  </si>
  <si>
    <t xml:space="preserve">Adjustments to reconcile profit (loss) before tax to net cash </t>
  </si>
  <si>
    <t xml:space="preserve">Short-term loans </t>
  </si>
  <si>
    <t>Dividend paid (Note 9)</t>
  </si>
  <si>
    <t>Disposal of investment in a subsidiary (Note 9)</t>
  </si>
  <si>
    <t xml:space="preserve">   Gain from disposal of investment in a subsidiary</t>
  </si>
  <si>
    <t>Cash received from liquidation in a subsidiary</t>
  </si>
  <si>
    <t>Cash received from disposal of investment in a subsidiary</t>
  </si>
  <si>
    <t>Cash decrease from disposal of investment in a subsidiary</t>
  </si>
  <si>
    <t>Cash received from dividend in a subsidiary</t>
  </si>
  <si>
    <t>Cash received from dividend in an associate</t>
  </si>
  <si>
    <t>Excess of acquisition cost over estimate value</t>
  </si>
  <si>
    <t xml:space="preserve">   of interest acquired in net assets from </t>
  </si>
  <si>
    <t xml:space="preserve">   acquisition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</si>
</sst>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1" x14ac:knownFonts="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>
      <alignment horizontal="lef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41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41" fontId="2" fillId="2" borderId="0" xfId="0" applyNumberFormat="1" applyFont="1" applyFill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2" borderId="4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0" fontId="2" fillId="0" borderId="0" xfId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Continuous" vertical="center"/>
    </xf>
    <xf numFmtId="37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7" xfId="4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41" fontId="2" fillId="2" borderId="0" xfId="4" applyNumberFormat="1" applyFont="1" applyFill="1" applyBorder="1" applyAlignment="1">
      <alignment horizontal="center" vertical="center"/>
    </xf>
    <xf numFmtId="41" fontId="2" fillId="2" borderId="0" xfId="4" applyNumberFormat="1" applyFont="1" applyFill="1" applyBorder="1" applyAlignment="1">
      <alignment horizontal="right" vertical="center"/>
    </xf>
    <xf numFmtId="41" fontId="2" fillId="2" borderId="1" xfId="4" applyNumberFormat="1" applyFont="1" applyFill="1" applyBorder="1" applyAlignment="1">
      <alignment horizontal="right" vertical="center"/>
    </xf>
    <xf numFmtId="41" fontId="2" fillId="2" borderId="2" xfId="4" applyNumberFormat="1" applyFont="1" applyFill="1" applyBorder="1" applyAlignment="1">
      <alignment horizontal="right" vertical="center"/>
    </xf>
    <xf numFmtId="0" fontId="2" fillId="0" borderId="2" xfId="0" quotePrefix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4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4" applyNumberFormat="1" applyFont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3"/>
  <sheetViews>
    <sheetView showGridLines="0" tabSelected="1" view="pageBreakPreview" topLeftCell="A19" zoomScale="70" zoomScaleNormal="100" zoomScaleSheetLayoutView="70" workbookViewId="0">
      <selection activeCell="A32" sqref="A32"/>
    </sheetView>
  </sheetViews>
  <sheetFormatPr defaultColWidth="10.7109375" defaultRowHeight="23.1" customHeight="1" x14ac:dyDescent="0.2"/>
  <cols>
    <col min="1" max="1" width="47.140625" style="8" customWidth="1"/>
    <col min="2" max="2" width="8.7109375" style="8" customWidth="1"/>
    <col min="3" max="3" width="0.85546875" style="9" customWidth="1"/>
    <col min="4" max="4" width="15.42578125" style="9" customWidth="1"/>
    <col min="5" max="5" width="1.28515625" style="9" customWidth="1"/>
    <col min="6" max="6" width="15.42578125" style="9" customWidth="1"/>
    <col min="7" max="7" width="1.28515625" style="9" customWidth="1"/>
    <col min="8" max="8" width="15.42578125" style="9" customWidth="1"/>
    <col min="9" max="9" width="1.28515625" style="9" customWidth="1"/>
    <col min="10" max="10" width="17.5703125" style="9" customWidth="1"/>
    <col min="11" max="16384" width="10.7109375" style="8"/>
  </cols>
  <sheetData>
    <row r="1" spans="1:253" ht="23.1" customHeight="1" x14ac:dyDescent="0.2">
      <c r="A1" s="1" t="s">
        <v>0</v>
      </c>
      <c r="B1" s="6"/>
      <c r="C1" s="7"/>
      <c r="D1" s="7"/>
      <c r="E1" s="7"/>
      <c r="F1" s="7"/>
      <c r="G1" s="7"/>
      <c r="H1" s="7"/>
      <c r="I1" s="7"/>
      <c r="J1" s="7"/>
    </row>
    <row r="2" spans="1:253" ht="23.1" customHeight="1" x14ac:dyDescent="0.2">
      <c r="A2" s="1" t="s">
        <v>1</v>
      </c>
      <c r="B2" s="6"/>
      <c r="C2" s="7"/>
      <c r="D2" s="7"/>
      <c r="E2" s="7"/>
      <c r="F2" s="7"/>
      <c r="G2" s="7"/>
      <c r="H2" s="7"/>
      <c r="I2" s="7"/>
      <c r="J2" s="7"/>
    </row>
    <row r="3" spans="1:253" ht="23.1" customHeight="1" x14ac:dyDescent="0.2">
      <c r="A3" s="1" t="s">
        <v>2</v>
      </c>
      <c r="B3" s="14"/>
      <c r="J3" s="8"/>
    </row>
    <row r="4" spans="1:253" ht="23.1" customHeight="1" x14ac:dyDescent="0.2">
      <c r="A4" s="1"/>
      <c r="B4" s="14"/>
      <c r="J4" s="10" t="s">
        <v>3</v>
      </c>
    </row>
    <row r="5" spans="1:253" s="11" customFormat="1" ht="23.1" customHeight="1" x14ac:dyDescent="0.2">
      <c r="B5" s="21"/>
      <c r="C5" s="22"/>
      <c r="D5" s="110" t="s">
        <v>4</v>
      </c>
      <c r="E5" s="110"/>
      <c r="F5" s="110"/>
      <c r="G5" s="22"/>
      <c r="H5" s="110" t="s">
        <v>5</v>
      </c>
      <c r="I5" s="110"/>
      <c r="J5" s="110"/>
    </row>
    <row r="6" spans="1:253" ht="23.1" customHeight="1" x14ac:dyDescent="0.2">
      <c r="B6" s="24" t="s">
        <v>6</v>
      </c>
      <c r="D6" s="25" t="s">
        <v>7</v>
      </c>
      <c r="E6" s="13"/>
      <c r="F6" s="25" t="s">
        <v>8</v>
      </c>
      <c r="H6" s="25" t="s">
        <v>7</v>
      </c>
      <c r="I6" s="13"/>
      <c r="J6" s="25" t="s">
        <v>8</v>
      </c>
    </row>
    <row r="7" spans="1:253" ht="23.1" customHeight="1" x14ac:dyDescent="0.2">
      <c r="B7" s="12"/>
      <c r="D7" s="14" t="s">
        <v>9</v>
      </c>
      <c r="E7" s="13"/>
      <c r="F7" s="14" t="s">
        <v>10</v>
      </c>
      <c r="H7" s="14" t="s">
        <v>9</v>
      </c>
      <c r="I7" s="13"/>
      <c r="J7" s="14" t="s">
        <v>10</v>
      </c>
    </row>
    <row r="8" spans="1:253" ht="23.1" customHeight="1" x14ac:dyDescent="0.2">
      <c r="B8" s="12"/>
      <c r="D8" s="14" t="s">
        <v>11</v>
      </c>
      <c r="E8" s="13"/>
      <c r="F8" s="14"/>
      <c r="H8" s="14" t="s">
        <v>11</v>
      </c>
      <c r="I8" s="13"/>
      <c r="J8" s="14"/>
    </row>
    <row r="9" spans="1:253" ht="23.1" customHeight="1" x14ac:dyDescent="0.2">
      <c r="A9" s="11" t="s">
        <v>12</v>
      </c>
      <c r="B9" s="30"/>
      <c r="C9" s="30"/>
      <c r="D9" s="30"/>
      <c r="E9" s="30"/>
      <c r="F9" s="30"/>
      <c r="G9" s="30"/>
      <c r="H9" s="30"/>
      <c r="I9" s="30"/>
      <c r="J9" s="30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</row>
    <row r="10" spans="1:253" ht="23.1" customHeight="1" x14ac:dyDescent="0.2">
      <c r="A10" s="11" t="s">
        <v>13</v>
      </c>
      <c r="B10" s="30"/>
      <c r="C10" s="30"/>
      <c r="D10" s="30"/>
      <c r="E10" s="30"/>
      <c r="F10" s="30"/>
      <c r="G10" s="30"/>
      <c r="H10" s="30"/>
      <c r="I10" s="30"/>
      <c r="J10" s="30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3.1" customHeight="1" x14ac:dyDescent="0.2">
      <c r="A11" s="8" t="s">
        <v>14</v>
      </c>
      <c r="B11" s="18"/>
      <c r="C11" s="15"/>
      <c r="D11" s="15">
        <v>119183</v>
      </c>
      <c r="E11" s="15"/>
      <c r="F11" s="15">
        <v>249214</v>
      </c>
      <c r="G11" s="15"/>
      <c r="H11" s="15">
        <v>71493</v>
      </c>
      <c r="I11" s="15"/>
      <c r="J11" s="15">
        <v>174639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3.1" customHeight="1" x14ac:dyDescent="0.2">
      <c r="A12" s="8" t="s">
        <v>15</v>
      </c>
      <c r="B12" s="18" t="s">
        <v>16</v>
      </c>
      <c r="C12" s="15"/>
      <c r="D12" s="15">
        <v>150</v>
      </c>
      <c r="E12" s="15"/>
      <c r="F12" s="15">
        <v>5262</v>
      </c>
      <c r="G12" s="15"/>
      <c r="H12" s="15">
        <v>5874</v>
      </c>
      <c r="I12" s="15"/>
      <c r="J12" s="15">
        <v>10832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3.1" customHeight="1" x14ac:dyDescent="0.2">
      <c r="A13" s="8" t="s">
        <v>17</v>
      </c>
      <c r="B13" s="18">
        <v>5</v>
      </c>
      <c r="C13" s="15"/>
      <c r="D13" s="15">
        <v>146080</v>
      </c>
      <c r="E13" s="15"/>
      <c r="F13" s="15">
        <v>247119</v>
      </c>
      <c r="G13" s="15"/>
      <c r="H13" s="15">
        <v>78386</v>
      </c>
      <c r="I13" s="15"/>
      <c r="J13" s="15">
        <v>111272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3.1" customHeight="1" x14ac:dyDescent="0.2">
      <c r="A14" s="8" t="s">
        <v>234</v>
      </c>
      <c r="B14" s="18" t="s">
        <v>18</v>
      </c>
      <c r="C14" s="15"/>
      <c r="D14" s="15">
        <v>50000</v>
      </c>
      <c r="E14" s="15"/>
      <c r="F14" s="15">
        <v>0</v>
      </c>
      <c r="G14" s="15"/>
      <c r="H14" s="15">
        <v>50000</v>
      </c>
      <c r="I14" s="15"/>
      <c r="J14" s="15">
        <v>20288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23.1" customHeight="1" x14ac:dyDescent="0.2">
      <c r="A15" s="8" t="s">
        <v>19</v>
      </c>
      <c r="B15" s="18"/>
      <c r="C15" s="15"/>
      <c r="D15" s="15">
        <v>17700</v>
      </c>
      <c r="E15" s="15"/>
      <c r="F15" s="15">
        <v>19057</v>
      </c>
      <c r="G15" s="15"/>
      <c r="H15" s="15">
        <v>17700</v>
      </c>
      <c r="I15" s="15"/>
      <c r="J15" s="15">
        <v>19057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23.1" customHeight="1" x14ac:dyDescent="0.2">
      <c r="A16" s="8" t="s">
        <v>20</v>
      </c>
      <c r="B16" s="18"/>
      <c r="C16" s="15"/>
      <c r="D16" s="15">
        <v>0</v>
      </c>
      <c r="E16" s="15"/>
      <c r="F16" s="15">
        <v>6070</v>
      </c>
      <c r="G16" s="15"/>
      <c r="H16" s="15">
        <v>0</v>
      </c>
      <c r="I16" s="15"/>
      <c r="J16" s="15">
        <v>0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23.1" customHeight="1" x14ac:dyDescent="0.2">
      <c r="A17" s="8" t="s">
        <v>21</v>
      </c>
      <c r="B17" s="18"/>
      <c r="C17" s="15"/>
      <c r="D17" s="15">
        <v>66647</v>
      </c>
      <c r="E17" s="15"/>
      <c r="F17" s="15">
        <v>75982</v>
      </c>
      <c r="G17" s="15"/>
      <c r="H17" s="15">
        <v>64637</v>
      </c>
      <c r="I17" s="15"/>
      <c r="J17" s="99">
        <v>71279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</row>
    <row r="18" spans="1:253" ht="23.1" customHeight="1" x14ac:dyDescent="0.2">
      <c r="A18" s="11" t="s">
        <v>22</v>
      </c>
      <c r="B18" s="18"/>
      <c r="C18" s="15"/>
      <c r="D18" s="32">
        <f>SUM(D11:D17)</f>
        <v>399760</v>
      </c>
      <c r="E18" s="15"/>
      <c r="F18" s="32">
        <f>SUM(F11:F17)</f>
        <v>602704</v>
      </c>
      <c r="G18" s="15"/>
      <c r="H18" s="32">
        <f>SUM(H11:H17)</f>
        <v>288090</v>
      </c>
      <c r="I18" s="15"/>
      <c r="J18" s="32">
        <f>SUM(J11:J17)</f>
        <v>407367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</row>
    <row r="19" spans="1:253" ht="23.1" customHeight="1" x14ac:dyDescent="0.2">
      <c r="A19" s="11" t="s">
        <v>23</v>
      </c>
      <c r="B19" s="18"/>
      <c r="C19" s="15"/>
      <c r="D19" s="15"/>
      <c r="E19" s="15"/>
      <c r="F19" s="15"/>
      <c r="G19" s="15"/>
      <c r="H19" s="15"/>
      <c r="I19" s="15"/>
      <c r="J19" s="15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</row>
    <row r="20" spans="1:253" ht="23.1" customHeight="1" x14ac:dyDescent="0.2">
      <c r="A20" s="8" t="s">
        <v>24</v>
      </c>
      <c r="B20" s="18">
        <v>7</v>
      </c>
      <c r="C20" s="15"/>
      <c r="D20" s="15">
        <v>112133</v>
      </c>
      <c r="E20" s="15"/>
      <c r="F20" s="15">
        <v>111626</v>
      </c>
      <c r="G20" s="15"/>
      <c r="H20" s="15">
        <v>101742</v>
      </c>
      <c r="I20" s="15"/>
      <c r="J20" s="15">
        <v>101620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</row>
    <row r="21" spans="1:253" ht="23.1" customHeight="1" x14ac:dyDescent="0.2">
      <c r="A21" s="8" t="s">
        <v>25</v>
      </c>
      <c r="B21" s="18">
        <v>8</v>
      </c>
      <c r="C21" s="15"/>
      <c r="D21" s="15">
        <v>245525</v>
      </c>
      <c r="E21" s="15"/>
      <c r="F21" s="15">
        <v>250960</v>
      </c>
      <c r="G21" s="15"/>
      <c r="H21" s="15">
        <v>250189</v>
      </c>
      <c r="I21" s="15"/>
      <c r="J21" s="15">
        <v>250189</v>
      </c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</row>
    <row r="22" spans="1:253" ht="23.1" customHeight="1" x14ac:dyDescent="0.2">
      <c r="A22" s="8" t="s">
        <v>26</v>
      </c>
      <c r="B22" s="18">
        <v>9</v>
      </c>
      <c r="C22" s="15"/>
      <c r="D22" s="15">
        <v>0</v>
      </c>
      <c r="E22" s="15"/>
      <c r="F22" s="15">
        <v>0</v>
      </c>
      <c r="G22" s="15"/>
      <c r="H22" s="15">
        <v>168519</v>
      </c>
      <c r="I22" s="15"/>
      <c r="J22" s="15">
        <v>126619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</row>
    <row r="23" spans="1:253" ht="23.1" customHeight="1" x14ac:dyDescent="0.2">
      <c r="A23" s="8" t="s">
        <v>27</v>
      </c>
      <c r="B23" s="18"/>
      <c r="C23" s="15"/>
      <c r="D23" s="15">
        <v>68556</v>
      </c>
      <c r="E23" s="15"/>
      <c r="F23" s="15">
        <v>69233</v>
      </c>
      <c r="G23" s="15"/>
      <c r="H23" s="15">
        <v>68556</v>
      </c>
      <c r="I23" s="15"/>
      <c r="J23" s="15">
        <v>69233</v>
      </c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</row>
    <row r="24" spans="1:253" ht="23.1" customHeight="1" x14ac:dyDescent="0.2">
      <c r="A24" s="8" t="s">
        <v>28</v>
      </c>
      <c r="B24" s="18">
        <v>10</v>
      </c>
      <c r="C24" s="15"/>
      <c r="D24" s="15">
        <v>154187</v>
      </c>
      <c r="E24" s="15"/>
      <c r="F24" s="15">
        <v>177417</v>
      </c>
      <c r="G24" s="15"/>
      <c r="H24" s="15">
        <v>151526</v>
      </c>
      <c r="I24" s="15"/>
      <c r="J24" s="15">
        <v>148741</v>
      </c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</row>
    <row r="25" spans="1:253" ht="23.1" customHeight="1" x14ac:dyDescent="0.2">
      <c r="A25" s="8" t="s">
        <v>29</v>
      </c>
      <c r="B25" s="18"/>
      <c r="C25" s="15"/>
      <c r="D25" s="15">
        <v>88201</v>
      </c>
      <c r="E25" s="15"/>
      <c r="F25" s="15">
        <v>84849</v>
      </c>
      <c r="G25" s="15"/>
      <c r="H25" s="99">
        <v>55163</v>
      </c>
      <c r="I25" s="15"/>
      <c r="J25" s="15">
        <v>48503</v>
      </c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</row>
    <row r="26" spans="1:253" ht="23.1" customHeight="1" x14ac:dyDescent="0.2">
      <c r="A26" s="8" t="s">
        <v>30</v>
      </c>
      <c r="B26" s="18"/>
      <c r="C26" s="15"/>
      <c r="D26" s="15">
        <v>27792</v>
      </c>
      <c r="E26" s="15"/>
      <c r="F26" s="15">
        <v>25791</v>
      </c>
      <c r="G26" s="15"/>
      <c r="H26" s="99">
        <v>5067</v>
      </c>
      <c r="I26" s="15"/>
      <c r="J26" s="15">
        <v>2921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</row>
    <row r="27" spans="1:253" ht="23.1" customHeight="1" x14ac:dyDescent="0.2">
      <c r="A27" s="8" t="s">
        <v>31</v>
      </c>
      <c r="B27" s="18"/>
      <c r="C27" s="15"/>
      <c r="D27" s="15">
        <v>0</v>
      </c>
      <c r="E27" s="15"/>
      <c r="F27" s="15">
        <v>2253</v>
      </c>
      <c r="G27" s="15"/>
      <c r="H27" s="99">
        <v>0</v>
      </c>
      <c r="I27" s="15"/>
      <c r="J27" s="15">
        <v>0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</row>
    <row r="28" spans="1:253" ht="23.1" customHeight="1" x14ac:dyDescent="0.2">
      <c r="A28" s="8" t="s">
        <v>243</v>
      </c>
      <c r="B28" s="18"/>
      <c r="C28" s="15"/>
      <c r="D28" s="15"/>
      <c r="E28" s="15"/>
      <c r="F28" s="15"/>
      <c r="G28" s="15"/>
      <c r="H28" s="99"/>
      <c r="I28" s="15"/>
      <c r="J28" s="15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</row>
    <row r="29" spans="1:253" ht="23.1" customHeight="1" x14ac:dyDescent="0.2">
      <c r="A29" s="103" t="s">
        <v>244</v>
      </c>
      <c r="B29" s="18"/>
      <c r="C29" s="15"/>
      <c r="D29" s="15"/>
      <c r="E29" s="15"/>
      <c r="F29" s="15"/>
      <c r="G29" s="15"/>
      <c r="H29" s="99"/>
      <c r="I29" s="15"/>
      <c r="J29" s="15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</row>
    <row r="30" spans="1:253" ht="23.1" customHeight="1" x14ac:dyDescent="0.2">
      <c r="A30" s="103" t="s">
        <v>245</v>
      </c>
      <c r="B30" s="18">
        <v>9</v>
      </c>
      <c r="C30" s="15"/>
      <c r="D30" s="15">
        <v>55229</v>
      </c>
      <c r="E30" s="15"/>
      <c r="F30" s="15">
        <v>0</v>
      </c>
      <c r="G30" s="15">
        <v>0</v>
      </c>
      <c r="H30" s="99">
        <v>0</v>
      </c>
      <c r="I30" s="15"/>
      <c r="J30" s="15">
        <v>0</v>
      </c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</row>
    <row r="31" spans="1:253" ht="23.1" customHeight="1" x14ac:dyDescent="0.2">
      <c r="A31" s="8" t="s">
        <v>32</v>
      </c>
      <c r="B31" s="18"/>
      <c r="C31" s="15"/>
      <c r="D31" s="15">
        <v>4573</v>
      </c>
      <c r="E31" s="15"/>
      <c r="F31" s="15">
        <v>3114</v>
      </c>
      <c r="G31" s="15"/>
      <c r="H31" s="99">
        <v>4573</v>
      </c>
      <c r="I31" s="15"/>
      <c r="J31" s="15">
        <v>3114</v>
      </c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</row>
    <row r="32" spans="1:253" ht="23.1" customHeight="1" x14ac:dyDescent="0.2">
      <c r="A32" s="8" t="s">
        <v>33</v>
      </c>
      <c r="B32" s="18"/>
      <c r="C32" s="15"/>
      <c r="D32" s="15">
        <v>5937</v>
      </c>
      <c r="E32" s="15"/>
      <c r="F32" s="15">
        <v>7234</v>
      </c>
      <c r="G32" s="15"/>
      <c r="H32" s="99">
        <v>5542</v>
      </c>
      <c r="I32" s="15"/>
      <c r="J32" s="15">
        <v>5961</v>
      </c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</row>
    <row r="33" spans="1:253" ht="23.1" customHeight="1" x14ac:dyDescent="0.2">
      <c r="A33" s="8" t="s">
        <v>34</v>
      </c>
      <c r="B33" s="18"/>
      <c r="C33" s="15"/>
      <c r="D33" s="17">
        <v>23994</v>
      </c>
      <c r="E33" s="15"/>
      <c r="F33" s="17">
        <v>22034</v>
      </c>
      <c r="G33" s="15"/>
      <c r="H33" s="100">
        <v>23502</v>
      </c>
      <c r="I33" s="15"/>
      <c r="J33" s="17">
        <v>21618</v>
      </c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</row>
    <row r="34" spans="1:253" ht="23.1" customHeight="1" x14ac:dyDescent="0.2">
      <c r="A34" s="11" t="s">
        <v>35</v>
      </c>
      <c r="B34" s="18"/>
      <c r="C34" s="15"/>
      <c r="D34" s="15">
        <f>SUM(D20:D33)</f>
        <v>786127</v>
      </c>
      <c r="E34" s="15"/>
      <c r="F34" s="15">
        <f>SUM(F20:F33)</f>
        <v>754511</v>
      </c>
      <c r="G34" s="15"/>
      <c r="H34" s="15">
        <f>SUM(H20:H33)</f>
        <v>834379</v>
      </c>
      <c r="I34" s="15"/>
      <c r="J34" s="15">
        <f>SUM(J20:J33)</f>
        <v>778519</v>
      </c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</row>
    <row r="35" spans="1:253" ht="23.1" customHeight="1" thickBot="1" x14ac:dyDescent="0.25">
      <c r="A35" s="11" t="s">
        <v>36</v>
      </c>
      <c r="C35" s="15"/>
      <c r="D35" s="23">
        <f>D34+D18</f>
        <v>1185887</v>
      </c>
      <c r="E35" s="15"/>
      <c r="F35" s="23">
        <f>F34+F18</f>
        <v>1357215</v>
      </c>
      <c r="G35" s="15"/>
      <c r="H35" s="23">
        <f>H34+H18</f>
        <v>1122469</v>
      </c>
      <c r="I35" s="15"/>
      <c r="J35" s="23">
        <f>J34+J18</f>
        <v>1185886</v>
      </c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</row>
    <row r="36" spans="1:253" ht="23.1" customHeight="1" thickTop="1" x14ac:dyDescent="0.2">
      <c r="A36" s="11"/>
      <c r="C36" s="15"/>
      <c r="D36" s="15"/>
      <c r="E36" s="15"/>
      <c r="F36" s="15"/>
      <c r="G36" s="15"/>
      <c r="H36" s="15"/>
      <c r="I36" s="15"/>
      <c r="J36" s="15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</row>
    <row r="37" spans="1:253" ht="23.1" customHeight="1" x14ac:dyDescent="0.2">
      <c r="A37" s="8" t="s">
        <v>37</v>
      </c>
      <c r="B37" s="19"/>
      <c r="H37" s="10"/>
      <c r="J37" s="10"/>
    </row>
    <row r="38" spans="1:253" ht="23.1" customHeight="1" x14ac:dyDescent="0.2">
      <c r="H38" s="8"/>
      <c r="I38" s="8"/>
      <c r="J38" s="8"/>
    </row>
    <row r="39" spans="1:253" ht="23.1" customHeight="1" x14ac:dyDescent="0.2">
      <c r="A39" s="109"/>
      <c r="B39" s="109"/>
      <c r="F39" s="108"/>
      <c r="G39" s="108"/>
      <c r="H39" s="108"/>
      <c r="I39" s="108"/>
      <c r="J39" s="108"/>
    </row>
    <row r="40" spans="1:253" ht="23.1" customHeight="1" x14ac:dyDescent="0.2">
      <c r="A40" s="109"/>
      <c r="B40" s="109"/>
      <c r="F40" s="108"/>
      <c r="G40" s="108"/>
      <c r="H40" s="108"/>
      <c r="I40" s="108"/>
      <c r="J40" s="108"/>
    </row>
    <row r="41" spans="1:253" ht="21.6" customHeight="1" x14ac:dyDescent="0.2">
      <c r="A41" s="1" t="s">
        <v>0</v>
      </c>
      <c r="B41" s="6"/>
      <c r="C41" s="7"/>
      <c r="D41" s="7"/>
      <c r="E41" s="7"/>
      <c r="F41" s="7"/>
      <c r="G41" s="7"/>
      <c r="H41" s="7"/>
      <c r="I41" s="7"/>
      <c r="J41" s="7"/>
    </row>
    <row r="42" spans="1:253" ht="21.6" customHeight="1" x14ac:dyDescent="0.2">
      <c r="A42" s="1" t="s">
        <v>38</v>
      </c>
      <c r="B42" s="6"/>
      <c r="C42" s="7"/>
      <c r="D42" s="7"/>
      <c r="E42" s="7"/>
      <c r="F42" s="7"/>
      <c r="G42" s="7"/>
      <c r="H42" s="7"/>
      <c r="I42" s="7"/>
      <c r="J42" s="7"/>
    </row>
    <row r="43" spans="1:253" ht="21.6" customHeight="1" x14ac:dyDescent="0.2">
      <c r="A43" s="1" t="s">
        <v>2</v>
      </c>
      <c r="B43" s="14"/>
      <c r="J43" s="8"/>
    </row>
    <row r="44" spans="1:253" ht="21.6" customHeight="1" x14ac:dyDescent="0.2">
      <c r="A44" s="1"/>
      <c r="B44" s="14"/>
      <c r="J44" s="10" t="s">
        <v>3</v>
      </c>
    </row>
    <row r="45" spans="1:253" s="11" customFormat="1" ht="21.6" customHeight="1" x14ac:dyDescent="0.2">
      <c r="B45" s="21"/>
      <c r="C45" s="22"/>
      <c r="D45" s="110" t="s">
        <v>4</v>
      </c>
      <c r="E45" s="110"/>
      <c r="F45" s="110"/>
      <c r="G45" s="22"/>
      <c r="H45" s="110" t="s">
        <v>5</v>
      </c>
      <c r="I45" s="110"/>
      <c r="J45" s="110"/>
    </row>
    <row r="46" spans="1:253" ht="21.6" customHeight="1" x14ac:dyDescent="0.2">
      <c r="B46" s="24" t="s">
        <v>6</v>
      </c>
      <c r="D46" s="25" t="s">
        <v>7</v>
      </c>
      <c r="E46" s="13"/>
      <c r="F46" s="25" t="s">
        <v>8</v>
      </c>
      <c r="H46" s="25" t="s">
        <v>7</v>
      </c>
      <c r="I46" s="13"/>
      <c r="J46" s="25" t="s">
        <v>8</v>
      </c>
    </row>
    <row r="47" spans="1:253" ht="21.6" customHeight="1" x14ac:dyDescent="0.2">
      <c r="B47" s="12"/>
      <c r="D47" s="14" t="s">
        <v>9</v>
      </c>
      <c r="E47" s="13"/>
      <c r="F47" s="14" t="s">
        <v>10</v>
      </c>
      <c r="H47" s="14" t="s">
        <v>9</v>
      </c>
      <c r="I47" s="13"/>
      <c r="J47" s="14" t="s">
        <v>10</v>
      </c>
    </row>
    <row r="48" spans="1:253" ht="21.6" customHeight="1" x14ac:dyDescent="0.2">
      <c r="B48" s="12"/>
      <c r="D48" s="14" t="s">
        <v>11</v>
      </c>
      <c r="E48" s="13"/>
      <c r="F48" s="14"/>
      <c r="H48" s="14" t="s">
        <v>11</v>
      </c>
      <c r="I48" s="13"/>
      <c r="J48" s="14"/>
    </row>
    <row r="49" spans="1:253" s="11" customFormat="1" ht="21.75" customHeight="1" x14ac:dyDescent="0.2">
      <c r="A49" s="11" t="s">
        <v>39</v>
      </c>
      <c r="B49" s="33"/>
      <c r="C49" s="30"/>
      <c r="D49" s="30"/>
      <c r="E49" s="30"/>
      <c r="F49" s="30"/>
      <c r="G49" s="30"/>
      <c r="H49" s="33"/>
      <c r="I49" s="34"/>
      <c r="J49" s="33"/>
    </row>
    <row r="50" spans="1:253" ht="23.1" customHeight="1" x14ac:dyDescent="0.2">
      <c r="A50" s="11" t="s">
        <v>40</v>
      </c>
      <c r="B50" s="35"/>
      <c r="C50" s="30"/>
      <c r="D50" s="30"/>
      <c r="E50" s="30"/>
      <c r="F50" s="30"/>
      <c r="G50" s="30"/>
      <c r="H50" s="30"/>
      <c r="I50" s="30"/>
      <c r="J50" s="30"/>
    </row>
    <row r="51" spans="1:253" ht="21.6" customHeight="1" x14ac:dyDescent="0.2">
      <c r="A51" s="8" t="s">
        <v>41</v>
      </c>
      <c r="B51" s="18">
        <v>11</v>
      </c>
      <c r="C51" s="16"/>
      <c r="D51" s="16">
        <v>245811</v>
      </c>
      <c r="E51" s="16"/>
      <c r="F51" s="16">
        <v>294859</v>
      </c>
      <c r="G51" s="16"/>
      <c r="H51" s="16">
        <v>230151</v>
      </c>
      <c r="I51" s="16"/>
      <c r="J51" s="16">
        <v>266172</v>
      </c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</row>
    <row r="52" spans="1:253" ht="21.6" customHeight="1" x14ac:dyDescent="0.2">
      <c r="A52" s="8" t="s">
        <v>42</v>
      </c>
      <c r="B52" s="18">
        <v>3</v>
      </c>
      <c r="C52" s="5"/>
      <c r="D52" s="5">
        <v>386</v>
      </c>
      <c r="E52" s="5"/>
      <c r="F52" s="5">
        <v>152</v>
      </c>
      <c r="G52" s="5"/>
      <c r="H52" s="5">
        <v>997</v>
      </c>
      <c r="I52" s="5"/>
      <c r="J52" s="5">
        <v>3288</v>
      </c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</row>
    <row r="53" spans="1:253" ht="21.6" customHeight="1" x14ac:dyDescent="0.2">
      <c r="A53" s="8" t="s">
        <v>43</v>
      </c>
      <c r="B53" s="18"/>
      <c r="C53" s="5"/>
      <c r="D53" s="5">
        <v>85836</v>
      </c>
      <c r="E53" s="5"/>
      <c r="F53" s="5">
        <v>137223</v>
      </c>
      <c r="G53" s="5"/>
      <c r="H53" s="5">
        <v>38983</v>
      </c>
      <c r="I53" s="5"/>
      <c r="J53" s="5">
        <v>56841</v>
      </c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</row>
    <row r="54" spans="1:253" ht="21.6" customHeight="1" x14ac:dyDescent="0.2">
      <c r="A54" s="8" t="s">
        <v>202</v>
      </c>
      <c r="B54" s="18">
        <v>12</v>
      </c>
      <c r="C54" s="5"/>
      <c r="D54" s="5">
        <v>10000</v>
      </c>
      <c r="E54" s="5"/>
      <c r="F54" s="15">
        <v>0</v>
      </c>
      <c r="G54" s="5"/>
      <c r="H54" s="15">
        <v>0</v>
      </c>
      <c r="I54" s="5"/>
      <c r="J54" s="15">
        <v>0</v>
      </c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</row>
    <row r="55" spans="1:253" ht="21.6" customHeight="1" x14ac:dyDescent="0.2">
      <c r="A55" s="8" t="s">
        <v>44</v>
      </c>
      <c r="B55" s="18">
        <v>13</v>
      </c>
      <c r="C55" s="5"/>
      <c r="D55" s="5">
        <v>32229</v>
      </c>
      <c r="E55" s="5"/>
      <c r="F55" s="5">
        <v>28318</v>
      </c>
      <c r="G55" s="5"/>
      <c r="H55" s="5">
        <v>32229</v>
      </c>
      <c r="I55" s="5">
        <v>28318</v>
      </c>
      <c r="J55" s="5">
        <v>28318</v>
      </c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</row>
    <row r="56" spans="1:253" ht="21.6" customHeight="1" x14ac:dyDescent="0.2">
      <c r="A56" s="8" t="s">
        <v>45</v>
      </c>
      <c r="B56" s="18"/>
      <c r="C56" s="5"/>
      <c r="D56" s="5">
        <v>26906</v>
      </c>
      <c r="E56" s="5"/>
      <c r="F56" s="5">
        <v>23904</v>
      </c>
      <c r="G56" s="5"/>
      <c r="H56" s="5">
        <v>12939</v>
      </c>
      <c r="I56" s="5"/>
      <c r="J56" s="5">
        <v>11351</v>
      </c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</row>
    <row r="57" spans="1:253" ht="21.6" customHeight="1" x14ac:dyDescent="0.2">
      <c r="A57" s="8" t="s">
        <v>46</v>
      </c>
      <c r="B57" s="18"/>
      <c r="C57" s="5"/>
      <c r="D57" s="5">
        <v>10813</v>
      </c>
      <c r="E57" s="5"/>
      <c r="F57" s="5">
        <v>9444</v>
      </c>
      <c r="G57" s="5"/>
      <c r="H57" s="15">
        <v>6320</v>
      </c>
      <c r="I57" s="15"/>
      <c r="J57" s="15">
        <v>5180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</row>
    <row r="58" spans="1:253" ht="21.6" customHeight="1" x14ac:dyDescent="0.2">
      <c r="A58" s="11" t="s">
        <v>47</v>
      </c>
      <c r="B58" s="18"/>
      <c r="C58" s="5"/>
      <c r="D58" s="36">
        <f>SUM(D51:D57)</f>
        <v>411981</v>
      </c>
      <c r="E58" s="5"/>
      <c r="F58" s="36">
        <f>SUM(F51:F57)</f>
        <v>493900</v>
      </c>
      <c r="G58" s="5"/>
      <c r="H58" s="36">
        <f>SUM(H51:H57)</f>
        <v>321619</v>
      </c>
      <c r="I58" s="5"/>
      <c r="J58" s="36">
        <f>SUM(J51:J57)</f>
        <v>371150</v>
      </c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</row>
    <row r="59" spans="1:253" ht="21.6" customHeight="1" x14ac:dyDescent="0.2">
      <c r="A59" s="11" t="s">
        <v>48</v>
      </c>
      <c r="B59" s="18"/>
      <c r="C59" s="5"/>
      <c r="D59" s="5"/>
      <c r="E59" s="5"/>
      <c r="F59" s="5"/>
      <c r="G59" s="5"/>
      <c r="H59" s="5"/>
      <c r="I59" s="5"/>
      <c r="J59" s="5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</row>
    <row r="60" spans="1:253" ht="21.6" customHeight="1" x14ac:dyDescent="0.2">
      <c r="A60" s="8" t="s">
        <v>49</v>
      </c>
      <c r="B60" s="18">
        <v>13</v>
      </c>
      <c r="C60" s="5"/>
      <c r="D60" s="15">
        <v>88287</v>
      </c>
      <c r="E60" s="5"/>
      <c r="F60" s="15">
        <v>107209</v>
      </c>
      <c r="G60" s="5"/>
      <c r="H60" s="15">
        <v>88287</v>
      </c>
      <c r="I60" s="15"/>
      <c r="J60" s="15">
        <v>107209</v>
      </c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</row>
    <row r="61" spans="1:253" ht="21.6" customHeight="1" x14ac:dyDescent="0.2">
      <c r="A61" s="8" t="s">
        <v>50</v>
      </c>
      <c r="B61" s="18">
        <v>3</v>
      </c>
      <c r="C61" s="5"/>
      <c r="D61" s="15">
        <v>0</v>
      </c>
      <c r="E61" s="5"/>
      <c r="F61" s="15">
        <v>10000</v>
      </c>
      <c r="G61" s="5"/>
      <c r="H61" s="15">
        <v>0</v>
      </c>
      <c r="I61" s="15"/>
      <c r="J61" s="15">
        <v>0</v>
      </c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</row>
    <row r="62" spans="1:253" ht="21.6" customHeight="1" x14ac:dyDescent="0.2">
      <c r="A62" s="8" t="s">
        <v>51</v>
      </c>
      <c r="B62" s="18"/>
      <c r="C62" s="5"/>
      <c r="D62" s="15">
        <v>52294</v>
      </c>
      <c r="E62" s="5"/>
      <c r="F62" s="15">
        <v>53439</v>
      </c>
      <c r="G62" s="5"/>
      <c r="H62" s="15">
        <v>32462</v>
      </c>
      <c r="I62" s="15"/>
      <c r="J62" s="15">
        <v>29184</v>
      </c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</row>
    <row r="63" spans="1:253" ht="21.6" customHeight="1" x14ac:dyDescent="0.2">
      <c r="A63" s="8" t="s">
        <v>52</v>
      </c>
      <c r="B63" s="18"/>
      <c r="C63" s="5"/>
      <c r="D63" s="5">
        <v>383</v>
      </c>
      <c r="E63" s="5"/>
      <c r="F63" s="5">
        <v>374</v>
      </c>
      <c r="G63" s="5"/>
      <c r="H63" s="15">
        <v>0</v>
      </c>
      <c r="I63" s="15"/>
      <c r="J63" s="15">
        <v>0</v>
      </c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</row>
    <row r="64" spans="1:253" ht="21.6" customHeight="1" x14ac:dyDescent="0.2">
      <c r="A64" s="8" t="s">
        <v>53</v>
      </c>
      <c r="B64" s="18"/>
      <c r="C64" s="5"/>
      <c r="D64" s="5">
        <v>13744</v>
      </c>
      <c r="E64" s="5"/>
      <c r="F64" s="5">
        <v>14894</v>
      </c>
      <c r="G64" s="5"/>
      <c r="H64" s="15">
        <v>13698</v>
      </c>
      <c r="I64" s="15"/>
      <c r="J64" s="15">
        <v>14357</v>
      </c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</row>
    <row r="65" spans="1:253" ht="21.6" customHeight="1" x14ac:dyDescent="0.2">
      <c r="A65" s="8" t="s">
        <v>54</v>
      </c>
      <c r="B65" s="18"/>
      <c r="C65" s="5"/>
      <c r="D65" s="37">
        <v>727</v>
      </c>
      <c r="E65" s="5"/>
      <c r="F65" s="37">
        <v>899</v>
      </c>
      <c r="G65" s="5"/>
      <c r="H65" s="17">
        <v>727</v>
      </c>
      <c r="I65" s="15"/>
      <c r="J65" s="17">
        <v>899</v>
      </c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</row>
    <row r="66" spans="1:253" ht="21.6" customHeight="1" x14ac:dyDescent="0.2">
      <c r="A66" s="11" t="s">
        <v>55</v>
      </c>
      <c r="B66" s="18"/>
      <c r="C66" s="5"/>
      <c r="D66" s="5">
        <f>SUM(D60:D65)</f>
        <v>155435</v>
      </c>
      <c r="E66" s="5"/>
      <c r="F66" s="5">
        <f>SUM(F60:F65)</f>
        <v>186815</v>
      </c>
      <c r="G66" s="5"/>
      <c r="H66" s="5">
        <f>SUM(H60:H65)</f>
        <v>135174</v>
      </c>
      <c r="I66" s="5"/>
      <c r="J66" s="5">
        <f>SUM(J60:J65)</f>
        <v>151649</v>
      </c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</row>
    <row r="67" spans="1:253" ht="21.6" customHeight="1" x14ac:dyDescent="0.2">
      <c r="A67" s="11" t="s">
        <v>56</v>
      </c>
      <c r="C67" s="5"/>
      <c r="D67" s="36">
        <f>D66+D58</f>
        <v>567416</v>
      </c>
      <c r="E67" s="5"/>
      <c r="F67" s="36">
        <f>F66+F58</f>
        <v>680715</v>
      </c>
      <c r="G67" s="5"/>
      <c r="H67" s="36">
        <f>H66+H58</f>
        <v>456793</v>
      </c>
      <c r="I67" s="5"/>
      <c r="J67" s="36">
        <f>J66+J58</f>
        <v>522799</v>
      </c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</row>
    <row r="68" spans="1:253" ht="21.6" customHeight="1" x14ac:dyDescent="0.2">
      <c r="A68" s="11"/>
      <c r="C68" s="5"/>
      <c r="D68" s="5"/>
      <c r="E68" s="5"/>
      <c r="F68" s="5"/>
      <c r="G68" s="5"/>
      <c r="H68" s="5"/>
      <c r="I68" s="5"/>
      <c r="J68" s="5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</row>
    <row r="69" spans="1:253" ht="23.1" customHeight="1" x14ac:dyDescent="0.2">
      <c r="A69" s="8" t="s">
        <v>37</v>
      </c>
      <c r="B69" s="19"/>
      <c r="D69" s="8"/>
      <c r="E69" s="8"/>
      <c r="F69" s="8"/>
      <c r="G69" s="8"/>
      <c r="H69" s="8"/>
      <c r="I69" s="8"/>
      <c r="J69" s="8"/>
    </row>
    <row r="70" spans="1:253" ht="23.1" customHeight="1" x14ac:dyDescent="0.2">
      <c r="D70" s="8"/>
      <c r="E70" s="8"/>
      <c r="F70" s="8"/>
      <c r="G70" s="8"/>
      <c r="H70" s="8"/>
      <c r="I70" s="8"/>
      <c r="J70" s="8"/>
    </row>
    <row r="71" spans="1:253" ht="21.6" customHeight="1" x14ac:dyDescent="0.2">
      <c r="A71" s="1" t="s">
        <v>0</v>
      </c>
      <c r="B71" s="6"/>
      <c r="C71" s="7"/>
      <c r="D71" s="7"/>
      <c r="E71" s="7"/>
      <c r="F71" s="7"/>
      <c r="G71" s="7"/>
      <c r="H71" s="7"/>
      <c r="I71" s="7"/>
      <c r="J71" s="7"/>
    </row>
    <row r="72" spans="1:253" ht="21.6" customHeight="1" x14ac:dyDescent="0.2">
      <c r="A72" s="1" t="s">
        <v>38</v>
      </c>
      <c r="B72" s="6"/>
      <c r="C72" s="7"/>
      <c r="D72" s="7"/>
      <c r="E72" s="7"/>
      <c r="F72" s="7"/>
      <c r="G72" s="7"/>
      <c r="H72" s="7"/>
      <c r="I72" s="7"/>
      <c r="J72" s="7"/>
    </row>
    <row r="73" spans="1:253" ht="21.6" customHeight="1" x14ac:dyDescent="0.2">
      <c r="A73" s="1" t="s">
        <v>2</v>
      </c>
      <c r="B73" s="14"/>
      <c r="J73" s="8"/>
    </row>
    <row r="74" spans="1:253" ht="21.6" customHeight="1" x14ac:dyDescent="0.2">
      <c r="A74" s="1"/>
      <c r="B74" s="14"/>
      <c r="J74" s="10" t="s">
        <v>3</v>
      </c>
    </row>
    <row r="75" spans="1:253" s="11" customFormat="1" ht="21.6" customHeight="1" x14ac:dyDescent="0.2">
      <c r="B75" s="21"/>
      <c r="C75" s="22"/>
      <c r="D75" s="110" t="s">
        <v>4</v>
      </c>
      <c r="E75" s="110"/>
      <c r="F75" s="110"/>
      <c r="G75" s="22"/>
      <c r="H75" s="110" t="s">
        <v>5</v>
      </c>
      <c r="I75" s="110"/>
      <c r="J75" s="110"/>
    </row>
    <row r="76" spans="1:253" ht="21.6" customHeight="1" x14ac:dyDescent="0.2">
      <c r="B76" s="24" t="s">
        <v>6</v>
      </c>
      <c r="D76" s="25" t="s">
        <v>7</v>
      </c>
      <c r="E76" s="13"/>
      <c r="F76" s="25" t="s">
        <v>8</v>
      </c>
      <c r="H76" s="25" t="s">
        <v>7</v>
      </c>
      <c r="I76" s="13"/>
      <c r="J76" s="25" t="s">
        <v>8</v>
      </c>
    </row>
    <row r="77" spans="1:253" ht="21.6" customHeight="1" x14ac:dyDescent="0.2">
      <c r="B77" s="12"/>
      <c r="D77" s="14" t="s">
        <v>9</v>
      </c>
      <c r="E77" s="13"/>
      <c r="F77" s="14" t="s">
        <v>10</v>
      </c>
      <c r="H77" s="14" t="s">
        <v>9</v>
      </c>
      <c r="I77" s="13"/>
      <c r="J77" s="14" t="s">
        <v>10</v>
      </c>
    </row>
    <row r="78" spans="1:253" ht="21.6" customHeight="1" x14ac:dyDescent="0.2">
      <c r="B78" s="12"/>
      <c r="D78" s="14" t="s">
        <v>11</v>
      </c>
      <c r="E78" s="13"/>
      <c r="F78" s="14"/>
      <c r="H78" s="14" t="s">
        <v>11</v>
      </c>
      <c r="I78" s="13"/>
      <c r="J78" s="14"/>
    </row>
    <row r="79" spans="1:253" s="11" customFormat="1" ht="21.75" customHeight="1" x14ac:dyDescent="0.2">
      <c r="A79" s="11" t="s">
        <v>57</v>
      </c>
      <c r="B79" s="8"/>
      <c r="C79" s="38"/>
      <c r="D79" s="38"/>
      <c r="E79" s="38"/>
      <c r="F79" s="38"/>
      <c r="G79" s="16"/>
      <c r="H79" s="38"/>
      <c r="I79" s="38"/>
      <c r="J79" s="38"/>
    </row>
    <row r="80" spans="1:253" ht="23.1" customHeight="1" x14ac:dyDescent="0.2">
      <c r="A80" s="8" t="s">
        <v>58</v>
      </c>
      <c r="B80" s="18">
        <v>14</v>
      </c>
      <c r="C80" s="38"/>
      <c r="D80" s="38"/>
      <c r="E80" s="38"/>
      <c r="F80" s="38"/>
      <c r="G80" s="16"/>
      <c r="H80" s="38"/>
      <c r="I80" s="38"/>
      <c r="J80" s="38"/>
    </row>
    <row r="81" spans="1:253" ht="21.6" customHeight="1" x14ac:dyDescent="0.2">
      <c r="A81" s="9" t="s">
        <v>59</v>
      </c>
      <c r="B81" s="18"/>
      <c r="C81" s="38"/>
      <c r="D81" s="38"/>
      <c r="E81" s="38"/>
      <c r="F81" s="38"/>
      <c r="G81" s="16"/>
      <c r="H81" s="38"/>
      <c r="I81" s="38"/>
      <c r="J81" s="38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</row>
    <row r="82" spans="1:253" ht="21.6" customHeight="1" x14ac:dyDescent="0.2">
      <c r="A82" s="9" t="s">
        <v>203</v>
      </c>
      <c r="B82" s="18"/>
      <c r="C82" s="38"/>
      <c r="D82" s="38"/>
      <c r="E82" s="38"/>
      <c r="F82" s="38"/>
      <c r="G82" s="16"/>
      <c r="H82" s="38"/>
      <c r="I82" s="38"/>
      <c r="J82" s="38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</row>
    <row r="83" spans="1:253" ht="21.6" customHeight="1" thickBot="1" x14ac:dyDescent="0.25">
      <c r="A83" s="9" t="s">
        <v>204</v>
      </c>
      <c r="B83" s="18"/>
      <c r="C83" s="38"/>
      <c r="D83" s="39">
        <v>132058</v>
      </c>
      <c r="E83" s="38"/>
      <c r="F83" s="39">
        <v>134668</v>
      </c>
      <c r="G83" s="38"/>
      <c r="H83" s="39">
        <v>132058</v>
      </c>
      <c r="I83" s="38"/>
      <c r="J83" s="39">
        <v>134668</v>
      </c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</row>
    <row r="84" spans="1:253" ht="21.6" customHeight="1" thickTop="1" x14ac:dyDescent="0.2">
      <c r="A84" s="9" t="s">
        <v>60</v>
      </c>
      <c r="B84" s="18"/>
      <c r="C84" s="38"/>
      <c r="D84" s="38"/>
      <c r="E84" s="38"/>
      <c r="F84" s="38"/>
      <c r="G84" s="38"/>
      <c r="H84" s="38"/>
      <c r="I84" s="38"/>
      <c r="J84" s="38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</row>
    <row r="85" spans="1:253" ht="21.6" customHeight="1" x14ac:dyDescent="0.2">
      <c r="A85" s="9" t="s">
        <v>61</v>
      </c>
      <c r="C85" s="38"/>
      <c r="D85" s="38">
        <v>132058</v>
      </c>
      <c r="E85" s="38"/>
      <c r="F85" s="38">
        <v>132058</v>
      </c>
      <c r="G85" s="38"/>
      <c r="H85" s="38">
        <v>132058</v>
      </c>
      <c r="I85" s="38"/>
      <c r="J85" s="38">
        <v>132058</v>
      </c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</row>
    <row r="86" spans="1:253" ht="21.6" customHeight="1" x14ac:dyDescent="0.2">
      <c r="A86" s="9" t="s">
        <v>62</v>
      </c>
      <c r="B86" s="18"/>
      <c r="C86" s="38"/>
      <c r="D86" s="38">
        <v>436860</v>
      </c>
      <c r="E86" s="38"/>
      <c r="F86" s="38">
        <v>436860</v>
      </c>
      <c r="G86" s="38"/>
      <c r="H86" s="15">
        <v>436860</v>
      </c>
      <c r="I86" s="38"/>
      <c r="J86" s="38">
        <v>436860</v>
      </c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</row>
    <row r="87" spans="1:253" ht="21.6" customHeight="1" x14ac:dyDescent="0.2">
      <c r="A87" s="8" t="s">
        <v>63</v>
      </c>
      <c r="B87" s="18"/>
      <c r="C87" s="38"/>
      <c r="D87" s="38"/>
      <c r="E87" s="38"/>
      <c r="F87" s="38"/>
      <c r="G87" s="38"/>
      <c r="H87" s="38"/>
      <c r="I87" s="38"/>
      <c r="J87" s="38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</row>
    <row r="88" spans="1:253" ht="21.6" customHeight="1" x14ac:dyDescent="0.2">
      <c r="A88" s="8" t="s">
        <v>64</v>
      </c>
      <c r="B88" s="18"/>
      <c r="C88" s="38"/>
      <c r="D88" s="38">
        <v>13206</v>
      </c>
      <c r="E88" s="38"/>
      <c r="F88" s="38">
        <v>13206</v>
      </c>
      <c r="G88" s="38"/>
      <c r="H88" s="38">
        <v>13206</v>
      </c>
      <c r="I88" s="38"/>
      <c r="J88" s="38">
        <v>13206</v>
      </c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</row>
    <row r="89" spans="1:253" ht="21.6" customHeight="1" x14ac:dyDescent="0.2">
      <c r="A89" s="8" t="s">
        <v>65</v>
      </c>
      <c r="C89" s="38"/>
      <c r="D89" s="38">
        <v>28039</v>
      </c>
      <c r="E89" s="38"/>
      <c r="F89" s="38">
        <v>66542</v>
      </c>
      <c r="G89" s="38"/>
      <c r="H89" s="38">
        <v>83552</v>
      </c>
      <c r="I89" s="38"/>
      <c r="J89" s="38">
        <v>80963</v>
      </c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</row>
    <row r="90" spans="1:253" ht="21.6" customHeight="1" x14ac:dyDescent="0.2">
      <c r="A90" s="8" t="s">
        <v>66</v>
      </c>
      <c r="C90" s="38"/>
      <c r="D90" s="40">
        <v>6934</v>
      </c>
      <c r="E90" s="38"/>
      <c r="F90" s="40">
        <v>5603</v>
      </c>
      <c r="G90" s="38"/>
      <c r="H90" s="17">
        <v>0</v>
      </c>
      <c r="I90" s="38"/>
      <c r="J90" s="17">
        <v>0</v>
      </c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</row>
    <row r="91" spans="1:253" ht="21.6" customHeight="1" x14ac:dyDescent="0.2">
      <c r="A91" s="8" t="s">
        <v>67</v>
      </c>
      <c r="C91" s="38"/>
      <c r="D91" s="38">
        <f>SUM(D85:D90)</f>
        <v>617097</v>
      </c>
      <c r="E91" s="38"/>
      <c r="F91" s="38">
        <f>SUM(F85:F90)</f>
        <v>654269</v>
      </c>
      <c r="G91" s="38"/>
      <c r="H91" s="38">
        <f>SUM(H85:H90)</f>
        <v>665676</v>
      </c>
      <c r="I91" s="38"/>
      <c r="J91" s="38">
        <f>SUM(J85:J90)</f>
        <v>663087</v>
      </c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</row>
    <row r="92" spans="1:253" ht="21.6" customHeight="1" x14ac:dyDescent="0.2">
      <c r="A92" s="8" t="s">
        <v>68</v>
      </c>
      <c r="C92" s="38"/>
      <c r="D92" s="40">
        <v>1374</v>
      </c>
      <c r="E92" s="38"/>
      <c r="F92" s="40">
        <v>22231</v>
      </c>
      <c r="G92" s="38"/>
      <c r="H92" s="17">
        <v>0</v>
      </c>
      <c r="I92" s="38"/>
      <c r="J92" s="17">
        <v>0</v>
      </c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</row>
    <row r="93" spans="1:253" ht="21.6" customHeight="1" x14ac:dyDescent="0.2">
      <c r="A93" s="11" t="s">
        <v>69</v>
      </c>
      <c r="C93" s="38"/>
      <c r="D93" s="40">
        <f>SUM(D91:D92)</f>
        <v>618471</v>
      </c>
      <c r="E93" s="38"/>
      <c r="F93" s="40">
        <f>SUM(F91:F92)</f>
        <v>676500</v>
      </c>
      <c r="G93" s="38"/>
      <c r="H93" s="40">
        <f>SUM(H91:H92)</f>
        <v>665676</v>
      </c>
      <c r="I93" s="38"/>
      <c r="J93" s="40">
        <f>SUM(J91:J92)</f>
        <v>663087</v>
      </c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</row>
    <row r="94" spans="1:253" ht="21.6" customHeight="1" thickBot="1" x14ac:dyDescent="0.25">
      <c r="A94" s="11" t="s">
        <v>70</v>
      </c>
      <c r="B94" s="41"/>
      <c r="C94" s="42"/>
      <c r="D94" s="39">
        <f>D93+D67</f>
        <v>1185887</v>
      </c>
      <c r="E94" s="38"/>
      <c r="F94" s="39">
        <f>SUM(F93,F67)</f>
        <v>1357215</v>
      </c>
      <c r="G94" s="38"/>
      <c r="H94" s="39">
        <f>H93+H67</f>
        <v>1122469</v>
      </c>
      <c r="I94" s="38"/>
      <c r="J94" s="39">
        <f>SUM(J93,J67)</f>
        <v>1185886</v>
      </c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</row>
    <row r="95" spans="1:253" ht="21.6" customHeight="1" thickTop="1" x14ac:dyDescent="0.2">
      <c r="B95" s="41"/>
      <c r="C95" s="42"/>
      <c r="D95" s="38">
        <f>D94-D35</f>
        <v>0</v>
      </c>
      <c r="E95" s="16"/>
      <c r="F95" s="38">
        <f>F94-F35</f>
        <v>0</v>
      </c>
      <c r="G95" s="16"/>
      <c r="H95" s="38">
        <f>H94-H35</f>
        <v>0</v>
      </c>
      <c r="I95" s="16"/>
      <c r="J95" s="38">
        <f>J94-J35</f>
        <v>0</v>
      </c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</row>
    <row r="96" spans="1:253" ht="17.25" customHeight="1" x14ac:dyDescent="0.2">
      <c r="B96" s="41"/>
      <c r="C96" s="42"/>
      <c r="D96" s="38"/>
      <c r="E96" s="16"/>
      <c r="F96" s="38"/>
      <c r="G96" s="16"/>
      <c r="H96" s="38"/>
      <c r="I96" s="16"/>
      <c r="J96" s="38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</row>
    <row r="97" spans="1:253" ht="17.25" customHeight="1" x14ac:dyDescent="0.2">
      <c r="A97" s="8" t="s">
        <v>37</v>
      </c>
      <c r="B97" s="41"/>
      <c r="C97" s="42"/>
      <c r="D97" s="38"/>
      <c r="E97" s="16"/>
      <c r="F97" s="38"/>
      <c r="G97" s="16"/>
      <c r="H97" s="38"/>
      <c r="I97" s="16"/>
      <c r="J97" s="38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</row>
    <row r="98" spans="1:253" ht="17.25" customHeight="1" x14ac:dyDescent="0.2">
      <c r="B98" s="41"/>
      <c r="C98" s="42"/>
      <c r="D98" s="38"/>
      <c r="E98" s="16"/>
      <c r="F98" s="38"/>
      <c r="G98" s="16"/>
      <c r="H98" s="38"/>
      <c r="I98" s="16"/>
      <c r="J98" s="38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</row>
    <row r="99" spans="1:253" ht="17.25" customHeight="1" x14ac:dyDescent="0.2">
      <c r="B99" s="41"/>
      <c r="C99" s="42"/>
      <c r="D99" s="38"/>
      <c r="E99" s="16"/>
      <c r="F99" s="38"/>
      <c r="G99" s="16"/>
      <c r="H99" s="38"/>
      <c r="I99" s="16"/>
      <c r="J99" s="38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</row>
    <row r="100" spans="1:253" ht="17.25" customHeight="1" x14ac:dyDescent="0.2">
      <c r="B100" s="41"/>
      <c r="C100" s="42"/>
      <c r="D100" s="38"/>
      <c r="E100" s="16"/>
      <c r="F100" s="38"/>
      <c r="G100" s="16"/>
      <c r="H100" s="38"/>
      <c r="I100" s="16"/>
      <c r="J100" s="38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</row>
    <row r="101" spans="1:253" ht="21.6" customHeight="1" x14ac:dyDescent="0.2">
      <c r="A101" s="43"/>
      <c r="B101" s="43"/>
      <c r="F101" s="43"/>
      <c r="G101" s="43"/>
      <c r="H101" s="43"/>
      <c r="I101" s="43"/>
      <c r="J101" s="43"/>
    </row>
    <row r="102" spans="1:253" ht="23.1" customHeight="1" x14ac:dyDescent="0.2">
      <c r="A102" s="111" t="s">
        <v>71</v>
      </c>
      <c r="B102" s="111"/>
      <c r="F102" s="108" t="s">
        <v>72</v>
      </c>
      <c r="G102" s="108"/>
      <c r="H102" s="108"/>
      <c r="I102" s="108"/>
      <c r="J102" s="108"/>
    </row>
    <row r="103" spans="1:253" ht="23.1" customHeight="1" x14ac:dyDescent="0.2">
      <c r="A103" s="109" t="s">
        <v>73</v>
      </c>
      <c r="B103" s="109"/>
      <c r="F103" s="108" t="s">
        <v>73</v>
      </c>
      <c r="G103" s="108"/>
      <c r="H103" s="108"/>
      <c r="I103" s="108"/>
      <c r="J103" s="108"/>
    </row>
    <row r="104" spans="1:253" ht="23.1" customHeight="1" x14ac:dyDescent="0.2">
      <c r="B104" s="9"/>
      <c r="H104" s="10"/>
      <c r="J104" s="10"/>
    </row>
    <row r="105" spans="1:253" ht="23.1" customHeight="1" x14ac:dyDescent="0.2">
      <c r="B105" s="9"/>
      <c r="H105" s="10"/>
      <c r="J105" s="10"/>
    </row>
    <row r="106" spans="1:253" ht="23.1" customHeight="1" x14ac:dyDescent="0.2">
      <c r="B106" s="9"/>
      <c r="H106" s="10"/>
      <c r="J106" s="10"/>
    </row>
    <row r="107" spans="1:253" ht="23.1" customHeight="1" x14ac:dyDescent="0.2">
      <c r="B107" s="9"/>
      <c r="H107" s="10"/>
      <c r="J107" s="10"/>
    </row>
    <row r="108" spans="1:253" ht="23.1" customHeight="1" x14ac:dyDescent="0.2">
      <c r="B108" s="9"/>
      <c r="H108" s="10"/>
      <c r="J108" s="10"/>
    </row>
    <row r="109" spans="1:253" ht="23.1" customHeight="1" x14ac:dyDescent="0.2">
      <c r="B109" s="19"/>
      <c r="H109" s="10"/>
      <c r="J109" s="10"/>
    </row>
    <row r="113" spans="1:1" ht="23.1" customHeight="1" x14ac:dyDescent="0.2">
      <c r="A113" s="20"/>
    </row>
  </sheetData>
  <mergeCells count="14">
    <mergeCell ref="D5:F5"/>
    <mergeCell ref="H5:J5"/>
    <mergeCell ref="D45:F45"/>
    <mergeCell ref="H45:J45"/>
    <mergeCell ref="A102:B102"/>
    <mergeCell ref="D75:F75"/>
    <mergeCell ref="H75:J75"/>
    <mergeCell ref="F103:J103"/>
    <mergeCell ref="F102:J102"/>
    <mergeCell ref="A103:B103"/>
    <mergeCell ref="A39:B39"/>
    <mergeCell ref="F39:J39"/>
    <mergeCell ref="A40:B40"/>
    <mergeCell ref="F40:J40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40" max="16383" man="1"/>
    <brk id="7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15C6-F69A-476A-9D8D-16E0EEF29EA4}">
  <dimension ref="A1:K137"/>
  <sheetViews>
    <sheetView showGridLines="0" view="pageBreakPreview" topLeftCell="A73" zoomScale="70" zoomScaleNormal="100" zoomScaleSheetLayoutView="70" workbookViewId="0">
      <selection activeCell="F94" sqref="F94"/>
    </sheetView>
  </sheetViews>
  <sheetFormatPr defaultColWidth="10.7109375" defaultRowHeight="21.75" customHeight="1" x14ac:dyDescent="0.2"/>
  <cols>
    <col min="1" max="1" width="40.140625" style="8" customWidth="1"/>
    <col min="2" max="2" width="8.42578125" style="8" customWidth="1"/>
    <col min="3" max="3" width="1.140625" style="9" customWidth="1"/>
    <col min="4" max="4" width="16.28515625" style="9" customWidth="1"/>
    <col min="5" max="5" width="1.7109375" style="9" customWidth="1"/>
    <col min="6" max="6" width="15.140625" style="9" customWidth="1"/>
    <col min="7" max="7" width="1.7109375" style="9" customWidth="1"/>
    <col min="8" max="8" width="15.140625" style="9" customWidth="1"/>
    <col min="9" max="9" width="1.7109375" style="9" customWidth="1"/>
    <col min="10" max="10" width="15.140625" style="9" customWidth="1"/>
    <col min="11" max="16384" width="10.7109375" style="8"/>
  </cols>
  <sheetData>
    <row r="1" spans="1:10" ht="21.75" customHeight="1" x14ac:dyDescent="0.2">
      <c r="A1" s="6"/>
      <c r="B1" s="6"/>
      <c r="C1" s="7"/>
      <c r="D1" s="7"/>
      <c r="E1" s="7"/>
      <c r="F1" s="7"/>
      <c r="G1" s="7"/>
      <c r="H1" s="10"/>
      <c r="I1" s="7"/>
      <c r="J1" s="10" t="s">
        <v>74</v>
      </c>
    </row>
    <row r="2" spans="1:10" ht="21.75" customHeight="1" x14ac:dyDescent="0.2">
      <c r="A2" s="1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1.75" customHeight="1" x14ac:dyDescent="0.2">
      <c r="A3" s="1" t="s">
        <v>75</v>
      </c>
      <c r="B3" s="6"/>
      <c r="C3" s="7"/>
      <c r="D3" s="7"/>
      <c r="E3" s="7"/>
      <c r="F3" s="7"/>
      <c r="G3" s="7"/>
      <c r="H3" s="7"/>
      <c r="I3" s="7"/>
      <c r="J3" s="7"/>
    </row>
    <row r="4" spans="1:10" ht="21.75" customHeight="1" x14ac:dyDescent="0.2">
      <c r="A4" s="1" t="s">
        <v>76</v>
      </c>
      <c r="B4" s="6"/>
      <c r="C4" s="7"/>
      <c r="D4" s="7"/>
      <c r="E4" s="7"/>
      <c r="F4" s="7"/>
      <c r="G4" s="7"/>
      <c r="H4" s="7"/>
      <c r="I4" s="7"/>
      <c r="J4" s="7"/>
    </row>
    <row r="5" spans="1:10" ht="23.1" customHeight="1" x14ac:dyDescent="0.2">
      <c r="A5" s="1"/>
      <c r="B5" s="14"/>
      <c r="J5" s="10" t="s">
        <v>3</v>
      </c>
    </row>
    <row r="6" spans="1:10" s="11" customFormat="1" ht="23.1" customHeight="1" x14ac:dyDescent="0.2">
      <c r="B6" s="21"/>
      <c r="C6" s="22"/>
      <c r="D6" s="110" t="s">
        <v>4</v>
      </c>
      <c r="E6" s="110"/>
      <c r="F6" s="110"/>
      <c r="G6" s="22"/>
      <c r="H6" s="110" t="s">
        <v>5</v>
      </c>
      <c r="I6" s="110"/>
      <c r="J6" s="110"/>
    </row>
    <row r="7" spans="1:10" ht="23.1" customHeight="1" x14ac:dyDescent="0.2">
      <c r="B7" s="24" t="s">
        <v>6</v>
      </c>
      <c r="D7" s="25" t="s">
        <v>77</v>
      </c>
      <c r="E7" s="13"/>
      <c r="F7" s="25" t="s">
        <v>78</v>
      </c>
      <c r="H7" s="25" t="s">
        <v>77</v>
      </c>
      <c r="I7" s="13"/>
      <c r="J7" s="25" t="s">
        <v>78</v>
      </c>
    </row>
    <row r="8" spans="1:10" ht="23.1" customHeight="1" x14ac:dyDescent="0.2">
      <c r="A8" s="11" t="s">
        <v>79</v>
      </c>
      <c r="B8" s="14"/>
      <c r="D8" s="48"/>
      <c r="E8" s="13"/>
      <c r="F8" s="48"/>
      <c r="H8" s="48"/>
      <c r="I8" s="13"/>
      <c r="J8" s="48"/>
    </row>
    <row r="9" spans="1:10" ht="21.75" customHeight="1" x14ac:dyDescent="0.2">
      <c r="A9" s="11" t="s">
        <v>80</v>
      </c>
      <c r="B9" s="9"/>
    </row>
    <row r="10" spans="1:10" ht="21.75" customHeight="1" x14ac:dyDescent="0.2">
      <c r="A10" s="8" t="s">
        <v>81</v>
      </c>
      <c r="B10" s="49"/>
      <c r="C10" s="50"/>
      <c r="D10" s="5">
        <v>154531</v>
      </c>
      <c r="E10" s="50"/>
      <c r="F10" s="5">
        <v>533830</v>
      </c>
      <c r="G10" s="51"/>
      <c r="H10" s="51">
        <v>104948</v>
      </c>
      <c r="I10" s="51"/>
      <c r="J10" s="51">
        <v>321869</v>
      </c>
    </row>
    <row r="11" spans="1:10" ht="21.75" customHeight="1" x14ac:dyDescent="0.2">
      <c r="A11" s="8" t="s">
        <v>82</v>
      </c>
      <c r="B11" s="49"/>
      <c r="C11" s="50"/>
      <c r="D11" s="5">
        <v>19138</v>
      </c>
      <c r="E11" s="50"/>
      <c r="F11" s="5">
        <v>27269</v>
      </c>
      <c r="G11" s="51"/>
      <c r="H11" s="15">
        <v>0</v>
      </c>
      <c r="I11" s="51"/>
      <c r="J11" s="15">
        <v>0</v>
      </c>
    </row>
    <row r="12" spans="1:10" ht="21.75" customHeight="1" x14ac:dyDescent="0.2">
      <c r="A12" s="8" t="s">
        <v>201</v>
      </c>
      <c r="B12" s="49"/>
      <c r="C12" s="50"/>
      <c r="D12" s="5">
        <v>19847</v>
      </c>
      <c r="E12" s="50"/>
      <c r="F12" s="15">
        <v>0</v>
      </c>
      <c r="G12" s="51"/>
      <c r="H12" s="15">
        <v>21112</v>
      </c>
      <c r="I12" s="51"/>
      <c r="J12" s="15">
        <v>0</v>
      </c>
    </row>
    <row r="13" spans="1:10" ht="21.75" customHeight="1" x14ac:dyDescent="0.2">
      <c r="A13" s="8" t="s">
        <v>83</v>
      </c>
      <c r="B13" s="49"/>
      <c r="C13" s="50"/>
      <c r="D13" s="5">
        <v>6503</v>
      </c>
      <c r="E13" s="50"/>
      <c r="F13" s="5">
        <v>10836</v>
      </c>
      <c r="G13" s="51"/>
      <c r="H13" s="15">
        <v>11576</v>
      </c>
      <c r="I13" s="51"/>
      <c r="J13" s="15">
        <v>13282</v>
      </c>
    </row>
    <row r="14" spans="1:10" ht="21.75" customHeight="1" x14ac:dyDescent="0.2">
      <c r="A14" s="11" t="s">
        <v>84</v>
      </c>
      <c r="B14" s="52"/>
      <c r="C14" s="53"/>
      <c r="D14" s="36">
        <f>SUM(D10:D13)</f>
        <v>200019</v>
      </c>
      <c r="E14" s="53"/>
      <c r="F14" s="36">
        <f>SUM(F10:F13)</f>
        <v>571935</v>
      </c>
      <c r="G14" s="51"/>
      <c r="H14" s="54">
        <f>SUM(H10:H13)</f>
        <v>137636</v>
      </c>
      <c r="I14" s="51"/>
      <c r="J14" s="54">
        <f>SUM(J10:J13)</f>
        <v>335151</v>
      </c>
    </row>
    <row r="15" spans="1:10" ht="21.75" customHeight="1" x14ac:dyDescent="0.2">
      <c r="A15" s="11" t="s">
        <v>85</v>
      </c>
      <c r="B15" s="52"/>
      <c r="C15" s="53"/>
      <c r="D15" s="5"/>
      <c r="E15" s="53"/>
      <c r="F15" s="5"/>
      <c r="G15" s="51"/>
      <c r="H15" s="8"/>
      <c r="I15" s="51"/>
      <c r="J15" s="51"/>
    </row>
    <row r="16" spans="1:10" ht="21.75" customHeight="1" x14ac:dyDescent="0.2">
      <c r="A16" s="8" t="s">
        <v>86</v>
      </c>
      <c r="B16" s="49"/>
      <c r="C16" s="50"/>
      <c r="D16" s="5">
        <v>123968</v>
      </c>
      <c r="E16" s="50"/>
      <c r="F16" s="5">
        <v>476238</v>
      </c>
      <c r="G16" s="51"/>
      <c r="H16" s="51">
        <v>75733</v>
      </c>
      <c r="I16" s="51"/>
      <c r="J16" s="51">
        <v>269139</v>
      </c>
    </row>
    <row r="17" spans="1:10" ht="21.75" customHeight="1" x14ac:dyDescent="0.2">
      <c r="A17" s="8" t="s">
        <v>87</v>
      </c>
      <c r="B17" s="49"/>
      <c r="C17" s="50"/>
      <c r="D17" s="5">
        <v>15471</v>
      </c>
      <c r="E17" s="50"/>
      <c r="F17" s="5">
        <v>21148</v>
      </c>
      <c r="G17" s="51"/>
      <c r="H17" s="15">
        <v>0</v>
      </c>
      <c r="I17" s="51"/>
      <c r="J17" s="15">
        <v>0</v>
      </c>
    </row>
    <row r="18" spans="1:10" ht="21.75" customHeight="1" x14ac:dyDescent="0.2">
      <c r="A18" s="8" t="s">
        <v>88</v>
      </c>
      <c r="B18" s="49"/>
      <c r="C18" s="50"/>
      <c r="D18" s="5">
        <v>8486</v>
      </c>
      <c r="E18" s="50"/>
      <c r="F18" s="5">
        <v>10907</v>
      </c>
      <c r="G18" s="51"/>
      <c r="H18" s="15">
        <v>6459</v>
      </c>
      <c r="I18" s="51"/>
      <c r="J18" s="51">
        <v>7672</v>
      </c>
    </row>
    <row r="19" spans="1:10" ht="21.75" customHeight="1" x14ac:dyDescent="0.2">
      <c r="A19" s="8" t="s">
        <v>89</v>
      </c>
      <c r="B19" s="49"/>
      <c r="C19" s="50"/>
      <c r="D19" s="5">
        <v>59900</v>
      </c>
      <c r="E19" s="50"/>
      <c r="F19" s="5">
        <v>57236</v>
      </c>
      <c r="G19" s="51"/>
      <c r="H19" s="51">
        <v>40556</v>
      </c>
      <c r="I19" s="5"/>
      <c r="J19" s="5">
        <v>38619</v>
      </c>
    </row>
    <row r="20" spans="1:10" ht="21.75" customHeight="1" x14ac:dyDescent="0.2">
      <c r="A20" s="11" t="s">
        <v>90</v>
      </c>
      <c r="B20" s="52"/>
      <c r="C20" s="53"/>
      <c r="D20" s="54">
        <f>SUM(D16:D19)</f>
        <v>207825</v>
      </c>
      <c r="E20" s="53"/>
      <c r="F20" s="54">
        <f>SUM(F16:F19)</f>
        <v>565529</v>
      </c>
      <c r="G20" s="51"/>
      <c r="H20" s="54">
        <f>SUM(H16:H19)</f>
        <v>122748</v>
      </c>
      <c r="I20" s="51"/>
      <c r="J20" s="54">
        <f>SUM(J16:J19)</f>
        <v>315430</v>
      </c>
    </row>
    <row r="21" spans="1:10" ht="21.75" customHeight="1" x14ac:dyDescent="0.2">
      <c r="A21" s="11" t="s">
        <v>205</v>
      </c>
      <c r="B21" s="52"/>
      <c r="C21" s="53"/>
      <c r="D21" s="5">
        <f>SUM(D14-D20)</f>
        <v>-7806</v>
      </c>
      <c r="E21" s="53"/>
      <c r="F21" s="5">
        <f>SUM(F14-F20)</f>
        <v>6406</v>
      </c>
      <c r="G21" s="51"/>
      <c r="H21" s="51">
        <f>SUM(H14-H20)</f>
        <v>14888</v>
      </c>
      <c r="I21" s="51"/>
      <c r="J21" s="51">
        <f>SUM(J14-J20)</f>
        <v>19721</v>
      </c>
    </row>
    <row r="22" spans="1:10" ht="21.75" customHeight="1" x14ac:dyDescent="0.2">
      <c r="A22" s="8" t="s">
        <v>231</v>
      </c>
      <c r="B22" s="52"/>
      <c r="C22" s="53"/>
      <c r="D22" s="5"/>
      <c r="E22" s="53"/>
      <c r="F22" s="5"/>
      <c r="G22" s="51"/>
      <c r="H22" s="51"/>
      <c r="I22" s="51"/>
      <c r="J22" s="51"/>
    </row>
    <row r="23" spans="1:10" ht="21.75" customHeight="1" x14ac:dyDescent="0.2">
      <c r="A23" s="8" t="s">
        <v>232</v>
      </c>
      <c r="B23" s="49">
        <v>8.1999999999999993</v>
      </c>
      <c r="C23" s="53">
        <v>-647</v>
      </c>
      <c r="D23" s="5">
        <v>-647</v>
      </c>
      <c r="E23" s="53"/>
      <c r="F23" s="5">
        <v>1385</v>
      </c>
      <c r="G23" s="51"/>
      <c r="H23" s="15">
        <v>0</v>
      </c>
      <c r="I23" s="5"/>
      <c r="J23" s="15">
        <v>0</v>
      </c>
    </row>
    <row r="24" spans="1:10" ht="21.75" customHeight="1" x14ac:dyDescent="0.2">
      <c r="A24" s="8" t="s">
        <v>91</v>
      </c>
      <c r="B24" s="52"/>
      <c r="C24" s="55"/>
      <c r="D24" s="5">
        <v>1301</v>
      </c>
      <c r="E24" s="55"/>
      <c r="F24" s="5">
        <v>611</v>
      </c>
      <c r="G24" s="51"/>
      <c r="H24" s="51">
        <v>1369</v>
      </c>
      <c r="I24" s="51"/>
      <c r="J24" s="51">
        <v>805</v>
      </c>
    </row>
    <row r="25" spans="1:10" ht="21.75" customHeight="1" x14ac:dyDescent="0.2">
      <c r="A25" s="8" t="s">
        <v>92</v>
      </c>
      <c r="B25" s="52"/>
      <c r="C25" s="55"/>
      <c r="D25" s="37">
        <v>-5038</v>
      </c>
      <c r="E25" s="55"/>
      <c r="F25" s="37">
        <v>-2988</v>
      </c>
      <c r="G25" s="51"/>
      <c r="H25" s="56">
        <v>-4111</v>
      </c>
      <c r="I25" s="51"/>
      <c r="J25" s="56">
        <v>-2578</v>
      </c>
    </row>
    <row r="26" spans="1:10" ht="21.75" customHeight="1" x14ac:dyDescent="0.2">
      <c r="A26" s="11" t="s">
        <v>206</v>
      </c>
      <c r="B26" s="52"/>
      <c r="C26" s="55"/>
      <c r="D26" s="5">
        <f>SUM(D21:D25)</f>
        <v>-12190</v>
      </c>
      <c r="E26" s="55"/>
      <c r="F26" s="5">
        <f>SUM(F21:F25)</f>
        <v>5414</v>
      </c>
      <c r="G26" s="51"/>
      <c r="H26" s="5">
        <f>SUM(H21:H25)</f>
        <v>12146</v>
      </c>
      <c r="I26" s="51"/>
      <c r="J26" s="5">
        <f>SUM(J21:J25)</f>
        <v>17948</v>
      </c>
    </row>
    <row r="27" spans="1:10" ht="21.75" customHeight="1" x14ac:dyDescent="0.2">
      <c r="A27" s="8" t="s">
        <v>93</v>
      </c>
      <c r="B27" s="49">
        <v>15</v>
      </c>
      <c r="C27" s="55"/>
      <c r="D27" s="37">
        <v>-1775</v>
      </c>
      <c r="E27" s="55"/>
      <c r="F27" s="37">
        <v>-2216</v>
      </c>
      <c r="G27" s="51"/>
      <c r="H27" s="56">
        <v>-1643</v>
      </c>
      <c r="I27" s="51"/>
      <c r="J27" s="56">
        <v>-2970</v>
      </c>
    </row>
    <row r="28" spans="1:10" ht="21.75" customHeight="1" x14ac:dyDescent="0.2">
      <c r="A28" s="1" t="s">
        <v>207</v>
      </c>
      <c r="B28" s="52"/>
      <c r="C28" s="53"/>
      <c r="D28" s="36">
        <f>D26+D27</f>
        <v>-13965</v>
      </c>
      <c r="E28" s="53"/>
      <c r="F28" s="36">
        <f>F26+F27</f>
        <v>3198</v>
      </c>
      <c r="G28" s="51"/>
      <c r="H28" s="54">
        <f>H26+H27</f>
        <v>10503</v>
      </c>
      <c r="I28" s="51"/>
      <c r="J28" s="54">
        <f>J26+J27</f>
        <v>14978</v>
      </c>
    </row>
    <row r="29" spans="1:10" ht="21.75" customHeight="1" x14ac:dyDescent="0.2">
      <c r="B29" s="52"/>
      <c r="C29" s="53"/>
      <c r="D29" s="15"/>
      <c r="E29" s="15"/>
      <c r="F29" s="15"/>
      <c r="G29" s="15"/>
      <c r="H29" s="15"/>
      <c r="I29" s="15"/>
      <c r="J29" s="15"/>
    </row>
    <row r="30" spans="1:10" s="16" customFormat="1" ht="21.75" customHeight="1" x14ac:dyDescent="0.2">
      <c r="A30" s="57" t="s">
        <v>95</v>
      </c>
      <c r="B30" s="8"/>
      <c r="C30" s="15"/>
      <c r="D30" s="15"/>
      <c r="E30" s="15"/>
      <c r="F30" s="15"/>
      <c r="G30" s="15"/>
      <c r="H30" s="15"/>
      <c r="I30" s="15"/>
      <c r="J30" s="15"/>
    </row>
    <row r="31" spans="1:10" s="16" customFormat="1" ht="21.75" customHeight="1" x14ac:dyDescent="0.2">
      <c r="A31" s="58" t="s">
        <v>96</v>
      </c>
      <c r="B31" s="8"/>
      <c r="C31" s="15"/>
    </row>
    <row r="32" spans="1:10" s="16" customFormat="1" ht="21.75" customHeight="1" x14ac:dyDescent="0.2">
      <c r="A32" s="58" t="s">
        <v>97</v>
      </c>
      <c r="B32" s="8"/>
      <c r="C32" s="15"/>
    </row>
    <row r="33" spans="1:11" s="16" customFormat="1" ht="21.75" customHeight="1" x14ac:dyDescent="0.2">
      <c r="A33" s="59" t="s">
        <v>98</v>
      </c>
      <c r="B33" s="8"/>
      <c r="C33" s="15"/>
    </row>
    <row r="34" spans="1:11" s="16" customFormat="1" ht="21.75" customHeight="1" x14ac:dyDescent="0.2">
      <c r="A34" s="59" t="s">
        <v>99</v>
      </c>
      <c r="B34" s="8"/>
      <c r="C34" s="60"/>
      <c r="D34" s="17">
        <v>2282</v>
      </c>
      <c r="E34" s="15"/>
      <c r="F34" s="17">
        <v>6351</v>
      </c>
      <c r="G34" s="15"/>
      <c r="H34" s="17">
        <v>0</v>
      </c>
      <c r="I34" s="15"/>
      <c r="J34" s="17">
        <v>0</v>
      </c>
    </row>
    <row r="35" spans="1:11" s="16" customFormat="1" ht="21.75" customHeight="1" x14ac:dyDescent="0.2">
      <c r="A35" s="57" t="s">
        <v>100</v>
      </c>
      <c r="B35" s="8"/>
      <c r="C35" s="60"/>
      <c r="D35" s="17">
        <f>SUM(D34:D34)</f>
        <v>2282</v>
      </c>
      <c r="E35" s="15"/>
      <c r="F35" s="17">
        <f>SUM(F34:F34)</f>
        <v>6351</v>
      </c>
      <c r="G35" s="15"/>
      <c r="H35" s="17">
        <f>SUM(H34:H34)</f>
        <v>0</v>
      </c>
      <c r="I35" s="15"/>
      <c r="J35" s="17">
        <f>SUM(J34:J34)</f>
        <v>0</v>
      </c>
    </row>
    <row r="36" spans="1:11" s="16" customFormat="1" ht="21.75" customHeight="1" x14ac:dyDescent="0.2">
      <c r="A36" s="57"/>
      <c r="B36" s="8"/>
      <c r="C36" s="60"/>
      <c r="D36" s="15"/>
      <c r="E36" s="15"/>
      <c r="F36" s="15"/>
      <c r="G36" s="15"/>
      <c r="H36" s="15"/>
      <c r="I36" s="15"/>
      <c r="J36" s="15"/>
    </row>
    <row r="37" spans="1:11" s="16" customFormat="1" ht="21.75" customHeight="1" thickBot="1" x14ac:dyDescent="0.25">
      <c r="A37" s="57" t="s">
        <v>101</v>
      </c>
      <c r="B37" s="8"/>
      <c r="C37" s="60"/>
      <c r="D37" s="61">
        <f>D28+D35</f>
        <v>-11683</v>
      </c>
      <c r="E37" s="15"/>
      <c r="F37" s="61">
        <f>F28+F35</f>
        <v>9549</v>
      </c>
      <c r="G37" s="15"/>
      <c r="H37" s="61">
        <f>H28+H35</f>
        <v>10503</v>
      </c>
      <c r="I37" s="15"/>
      <c r="J37" s="61">
        <f>J28+J35</f>
        <v>14978</v>
      </c>
    </row>
    <row r="38" spans="1:11" ht="21.75" customHeight="1" thickTop="1" x14ac:dyDescent="0.2">
      <c r="B38" s="18"/>
      <c r="C38" s="16"/>
      <c r="D38" s="15"/>
      <c r="E38" s="15"/>
      <c r="F38" s="15"/>
      <c r="G38" s="15"/>
      <c r="H38" s="15"/>
      <c r="I38" s="51"/>
      <c r="J38" s="51"/>
      <c r="K38" s="15"/>
    </row>
    <row r="39" spans="1:11" ht="21.75" customHeight="1" x14ac:dyDescent="0.2">
      <c r="A39" s="8" t="s">
        <v>37</v>
      </c>
      <c r="B39" s="18"/>
      <c r="C39" s="16"/>
      <c r="D39" s="15"/>
      <c r="E39" s="15"/>
      <c r="F39" s="15"/>
      <c r="G39" s="15"/>
      <c r="H39" s="15"/>
      <c r="I39" s="51"/>
      <c r="J39" s="51"/>
      <c r="K39" s="15"/>
    </row>
    <row r="40" spans="1:11" ht="21.75" customHeight="1" x14ac:dyDescent="0.2">
      <c r="A40" s="6"/>
      <c r="B40" s="6"/>
      <c r="C40" s="7"/>
      <c r="D40" s="47"/>
      <c r="E40" s="47"/>
      <c r="F40" s="47"/>
      <c r="G40" s="47"/>
      <c r="H40" s="10"/>
      <c r="I40" s="47"/>
      <c r="J40" s="10" t="s">
        <v>74</v>
      </c>
    </row>
    <row r="41" spans="1:11" ht="21.75" customHeight="1" x14ac:dyDescent="0.2">
      <c r="A41" s="1" t="s">
        <v>0</v>
      </c>
      <c r="B41" s="6"/>
      <c r="C41" s="7"/>
      <c r="D41" s="47"/>
      <c r="E41" s="47"/>
      <c r="F41" s="47"/>
      <c r="G41" s="47"/>
      <c r="H41" s="47"/>
      <c r="I41" s="47"/>
      <c r="J41" s="47"/>
    </row>
    <row r="42" spans="1:11" ht="21.75" customHeight="1" x14ac:dyDescent="0.2">
      <c r="A42" s="1" t="s">
        <v>102</v>
      </c>
      <c r="B42" s="6"/>
      <c r="C42" s="7"/>
      <c r="D42" s="47"/>
      <c r="E42" s="47"/>
      <c r="F42" s="47"/>
      <c r="G42" s="47"/>
      <c r="H42" s="47"/>
      <c r="I42" s="47"/>
      <c r="J42" s="47"/>
    </row>
    <row r="43" spans="1:11" ht="21.75" customHeight="1" x14ac:dyDescent="0.2">
      <c r="A43" s="1" t="s">
        <v>76</v>
      </c>
      <c r="B43" s="6"/>
      <c r="C43" s="7"/>
      <c r="D43" s="47"/>
      <c r="E43" s="47"/>
      <c r="F43" s="47"/>
      <c r="G43" s="47"/>
      <c r="H43" s="47"/>
      <c r="I43" s="47"/>
      <c r="J43" s="47"/>
    </row>
    <row r="44" spans="1:11" ht="23.1" customHeight="1" x14ac:dyDescent="0.2">
      <c r="A44" s="1"/>
      <c r="B44" s="14"/>
      <c r="J44" s="10" t="s">
        <v>3</v>
      </c>
    </row>
    <row r="45" spans="1:11" s="11" customFormat="1" ht="23.1" customHeight="1" x14ac:dyDescent="0.2">
      <c r="B45" s="21"/>
      <c r="C45" s="22"/>
      <c r="D45" s="110" t="s">
        <v>4</v>
      </c>
      <c r="E45" s="110"/>
      <c r="F45" s="110"/>
      <c r="G45" s="22"/>
      <c r="H45" s="110" t="s">
        <v>5</v>
      </c>
      <c r="I45" s="110"/>
      <c r="J45" s="110"/>
    </row>
    <row r="46" spans="1:11" ht="23.1" customHeight="1" x14ac:dyDescent="0.2">
      <c r="B46" s="24" t="s">
        <v>6</v>
      </c>
      <c r="D46" s="25" t="s">
        <v>77</v>
      </c>
      <c r="E46" s="13"/>
      <c r="F46" s="25" t="s">
        <v>78</v>
      </c>
      <c r="H46" s="25" t="s">
        <v>77</v>
      </c>
      <c r="I46" s="13"/>
      <c r="J46" s="25" t="s">
        <v>78</v>
      </c>
    </row>
    <row r="47" spans="1:11" ht="23.1" customHeight="1" x14ac:dyDescent="0.2">
      <c r="B47" s="12"/>
      <c r="D47" s="13"/>
      <c r="E47" s="13"/>
      <c r="F47" s="13"/>
      <c r="H47" s="13"/>
      <c r="I47" s="13"/>
      <c r="J47" s="13"/>
    </row>
    <row r="48" spans="1:11" ht="21.75" customHeight="1" x14ac:dyDescent="0.2">
      <c r="A48" s="11" t="s">
        <v>208</v>
      </c>
      <c r="C48" s="8"/>
      <c r="D48" s="8"/>
      <c r="E48" s="8"/>
      <c r="F48" s="8"/>
      <c r="G48" s="8"/>
      <c r="H48" s="8"/>
      <c r="I48" s="8"/>
      <c r="J48" s="8"/>
      <c r="K48" s="15"/>
    </row>
    <row r="49" spans="1:11" ht="21.75" customHeight="1" thickBot="1" x14ac:dyDescent="0.25">
      <c r="A49" s="8" t="s">
        <v>103</v>
      </c>
      <c r="C49" s="8"/>
      <c r="D49" s="51">
        <v>-14188</v>
      </c>
      <c r="E49" s="53"/>
      <c r="F49" s="51">
        <v>2772</v>
      </c>
      <c r="G49" s="51"/>
      <c r="H49" s="62">
        <f>H28</f>
        <v>10503</v>
      </c>
      <c r="I49" s="51"/>
      <c r="J49" s="62">
        <f>J28</f>
        <v>14978</v>
      </c>
      <c r="K49" s="15"/>
    </row>
    <row r="50" spans="1:11" ht="21.75" customHeight="1" thickTop="1" x14ac:dyDescent="0.2">
      <c r="A50" s="8" t="s">
        <v>104</v>
      </c>
      <c r="C50" s="8"/>
      <c r="D50" s="56">
        <v>223</v>
      </c>
      <c r="E50" s="53"/>
      <c r="F50" s="56">
        <v>426</v>
      </c>
      <c r="G50" s="51"/>
      <c r="H50" s="51"/>
      <c r="I50" s="51"/>
      <c r="J50" s="51"/>
      <c r="K50" s="15"/>
    </row>
    <row r="51" spans="1:11" ht="21.75" customHeight="1" thickBot="1" x14ac:dyDescent="0.25">
      <c r="C51" s="8"/>
      <c r="D51" s="62">
        <f>SUM(D49:D50)</f>
        <v>-13965</v>
      </c>
      <c r="E51" s="53"/>
      <c r="F51" s="62">
        <f>SUM(F49:F50)</f>
        <v>3198</v>
      </c>
      <c r="G51" s="51"/>
      <c r="H51" s="51"/>
      <c r="I51" s="51"/>
      <c r="J51" s="51"/>
      <c r="K51" s="15"/>
    </row>
    <row r="52" spans="1:11" s="16" customFormat="1" ht="21.75" customHeight="1" thickTop="1" x14ac:dyDescent="0.2">
      <c r="A52" s="57"/>
      <c r="B52" s="8"/>
      <c r="C52" s="60"/>
      <c r="D52" s="51"/>
      <c r="E52" s="53"/>
      <c r="F52" s="51"/>
      <c r="G52" s="51"/>
      <c r="H52" s="51"/>
      <c r="I52" s="51"/>
      <c r="J52" s="51"/>
    </row>
    <row r="53" spans="1:11" s="16" customFormat="1" ht="21.75" customHeight="1" x14ac:dyDescent="0.2">
      <c r="A53" s="57" t="s">
        <v>105</v>
      </c>
      <c r="B53" s="8"/>
      <c r="C53" s="60"/>
      <c r="E53" s="38"/>
      <c r="G53" s="38"/>
      <c r="I53" s="38"/>
    </row>
    <row r="54" spans="1:11" ht="21.75" customHeight="1" thickBot="1" x14ac:dyDescent="0.25">
      <c r="A54" s="8" t="s">
        <v>103</v>
      </c>
      <c r="C54" s="60"/>
      <c r="D54" s="15">
        <v>-11906</v>
      </c>
      <c r="E54" s="15"/>
      <c r="F54" s="15">
        <v>9123</v>
      </c>
      <c r="G54" s="15"/>
      <c r="H54" s="61">
        <f>H49</f>
        <v>10503</v>
      </c>
      <c r="I54" s="15"/>
      <c r="J54" s="61">
        <f>J49</f>
        <v>14978</v>
      </c>
      <c r="K54" s="15"/>
    </row>
    <row r="55" spans="1:11" ht="21.75" customHeight="1" thickTop="1" x14ac:dyDescent="0.2">
      <c r="A55" s="8" t="s">
        <v>104</v>
      </c>
      <c r="C55" s="60"/>
      <c r="D55" s="17">
        <v>223</v>
      </c>
      <c r="E55" s="15"/>
      <c r="F55" s="17">
        <v>426</v>
      </c>
      <c r="G55" s="15"/>
      <c r="H55" s="63"/>
      <c r="I55" s="15"/>
      <c r="J55" s="63"/>
      <c r="K55" s="15"/>
    </row>
    <row r="56" spans="1:11" ht="21.75" customHeight="1" thickBot="1" x14ac:dyDescent="0.25">
      <c r="B56" s="18"/>
      <c r="C56" s="16"/>
      <c r="D56" s="23">
        <f>SUM(D54:D55)</f>
        <v>-11683</v>
      </c>
      <c r="E56" s="15"/>
      <c r="F56" s="23">
        <f>SUM(F54:F55)</f>
        <v>9549</v>
      </c>
      <c r="G56" s="15"/>
      <c r="H56" s="15"/>
      <c r="I56" s="15"/>
      <c r="J56" s="15"/>
      <c r="K56" s="15"/>
    </row>
    <row r="57" spans="1:11" ht="21.75" customHeight="1" thickTop="1" x14ac:dyDescent="0.2">
      <c r="A57" s="64"/>
      <c r="B57" s="19"/>
    </row>
    <row r="58" spans="1:11" ht="21.75" customHeight="1" x14ac:dyDescent="0.2">
      <c r="B58" s="52"/>
      <c r="C58" s="53"/>
      <c r="D58" s="51"/>
      <c r="E58" s="53"/>
      <c r="F58" s="51"/>
      <c r="G58" s="51"/>
      <c r="H58" s="65"/>
      <c r="I58" s="51"/>
      <c r="J58" s="10" t="s">
        <v>106</v>
      </c>
      <c r="K58" s="15"/>
    </row>
    <row r="59" spans="1:11" ht="21.75" customHeight="1" x14ac:dyDescent="0.2">
      <c r="A59" s="11" t="s">
        <v>209</v>
      </c>
      <c r="B59" s="49">
        <v>16</v>
      </c>
      <c r="C59" s="53"/>
      <c r="D59" s="51"/>
      <c r="E59" s="53"/>
      <c r="F59" s="51"/>
      <c r="G59" s="51"/>
      <c r="H59" s="65"/>
      <c r="I59" s="51"/>
      <c r="J59" s="66"/>
      <c r="K59" s="15"/>
    </row>
    <row r="60" spans="1:11" ht="21.75" customHeight="1" x14ac:dyDescent="0.2">
      <c r="A60" s="64" t="s">
        <v>210</v>
      </c>
      <c r="B60" s="49"/>
      <c r="C60" s="53"/>
      <c r="D60" s="53"/>
      <c r="E60" s="53"/>
      <c r="F60" s="53"/>
      <c r="G60" s="53"/>
      <c r="H60" s="53"/>
      <c r="I60" s="53"/>
      <c r="J60" s="53"/>
    </row>
    <row r="61" spans="1:11" ht="21.75" customHeight="1" x14ac:dyDescent="0.2">
      <c r="A61" s="64" t="s">
        <v>211</v>
      </c>
      <c r="B61" s="49"/>
      <c r="C61" s="53"/>
      <c r="D61" s="53"/>
      <c r="E61" s="53"/>
      <c r="F61" s="53"/>
      <c r="G61" s="53"/>
      <c r="H61" s="53"/>
      <c r="I61" s="53"/>
      <c r="J61" s="53"/>
    </row>
    <row r="62" spans="1:11" ht="21.75" customHeight="1" thickBot="1" x14ac:dyDescent="0.25">
      <c r="A62" s="64" t="s">
        <v>107</v>
      </c>
      <c r="B62" s="52"/>
      <c r="C62" s="53"/>
      <c r="D62" s="67">
        <v>-2.7E-2</v>
      </c>
      <c r="E62" s="68"/>
      <c r="F62" s="67">
        <v>5.0000000000000001E-3</v>
      </c>
      <c r="G62" s="51"/>
      <c r="H62" s="67">
        <v>0.02</v>
      </c>
      <c r="I62" s="69"/>
      <c r="J62" s="67">
        <v>0.03</v>
      </c>
    </row>
    <row r="63" spans="1:11" ht="21.75" customHeight="1" thickTop="1" x14ac:dyDescent="0.2">
      <c r="A63" s="64"/>
      <c r="B63" s="52"/>
      <c r="C63" s="53"/>
      <c r="D63" s="70"/>
      <c r="E63" s="68"/>
      <c r="F63" s="70"/>
      <c r="G63" s="51"/>
      <c r="H63" s="70"/>
      <c r="I63" s="69"/>
      <c r="J63" s="70"/>
    </row>
    <row r="64" spans="1:11" s="16" customFormat="1" ht="21.75" customHeight="1" x14ac:dyDescent="0.2">
      <c r="A64" s="8" t="s">
        <v>37</v>
      </c>
      <c r="C64" s="48"/>
      <c r="E64" s="48"/>
      <c r="G64" s="38"/>
      <c r="I64" s="38"/>
    </row>
    <row r="65" spans="1:10" ht="21.75" customHeight="1" x14ac:dyDescent="0.2">
      <c r="A65" s="6"/>
      <c r="B65" s="6"/>
      <c r="C65" s="7"/>
      <c r="D65" s="7"/>
      <c r="E65" s="7"/>
      <c r="F65" s="7"/>
      <c r="G65" s="7"/>
      <c r="H65" s="10"/>
      <c r="I65" s="7"/>
      <c r="J65" s="10" t="s">
        <v>74</v>
      </c>
    </row>
    <row r="66" spans="1:10" ht="21.75" customHeight="1" x14ac:dyDescent="0.2">
      <c r="A66" s="1" t="s">
        <v>0</v>
      </c>
      <c r="B66" s="6"/>
      <c r="C66" s="7"/>
      <c r="D66" s="7"/>
      <c r="E66" s="7"/>
      <c r="F66" s="7"/>
      <c r="G66" s="7"/>
      <c r="H66" s="7"/>
      <c r="I66" s="7"/>
      <c r="J66" s="7"/>
    </row>
    <row r="67" spans="1:10" ht="21.75" customHeight="1" x14ac:dyDescent="0.2">
      <c r="A67" s="1" t="s">
        <v>75</v>
      </c>
      <c r="B67" s="6"/>
      <c r="C67" s="7"/>
      <c r="D67" s="7"/>
      <c r="E67" s="7"/>
      <c r="F67" s="7"/>
      <c r="G67" s="7"/>
      <c r="H67" s="7"/>
      <c r="I67" s="7"/>
      <c r="J67" s="7"/>
    </row>
    <row r="68" spans="1:10" ht="21.75" customHeight="1" x14ac:dyDescent="0.2">
      <c r="A68" s="1" t="s">
        <v>108</v>
      </c>
      <c r="B68" s="6"/>
      <c r="C68" s="7"/>
      <c r="D68" s="7"/>
      <c r="E68" s="7"/>
      <c r="F68" s="7"/>
      <c r="G68" s="7"/>
      <c r="H68" s="7"/>
      <c r="I68" s="7"/>
      <c r="J68" s="7"/>
    </row>
    <row r="69" spans="1:10" ht="23.1" customHeight="1" x14ac:dyDescent="0.2">
      <c r="A69" s="1"/>
      <c r="B69" s="14"/>
      <c r="J69" s="10" t="s">
        <v>3</v>
      </c>
    </row>
    <row r="70" spans="1:10" s="11" customFormat="1" ht="23.1" customHeight="1" x14ac:dyDescent="0.2">
      <c r="B70" s="21"/>
      <c r="C70" s="22"/>
      <c r="D70" s="110" t="s">
        <v>4</v>
      </c>
      <c r="E70" s="110"/>
      <c r="F70" s="110"/>
      <c r="G70" s="22"/>
      <c r="H70" s="110" t="s">
        <v>5</v>
      </c>
      <c r="I70" s="110"/>
      <c r="J70" s="110"/>
    </row>
    <row r="71" spans="1:10" ht="23.1" customHeight="1" x14ac:dyDescent="0.2">
      <c r="B71" s="24" t="s">
        <v>6</v>
      </c>
      <c r="D71" s="25" t="s">
        <v>77</v>
      </c>
      <c r="E71" s="13"/>
      <c r="F71" s="25" t="s">
        <v>78</v>
      </c>
      <c r="H71" s="25" t="s">
        <v>77</v>
      </c>
      <c r="I71" s="13"/>
      <c r="J71" s="25" t="s">
        <v>78</v>
      </c>
    </row>
    <row r="72" spans="1:10" ht="23.1" customHeight="1" x14ac:dyDescent="0.2">
      <c r="A72" s="11" t="s">
        <v>79</v>
      </c>
      <c r="B72" s="14"/>
      <c r="D72" s="48"/>
      <c r="E72" s="13"/>
      <c r="F72" s="48"/>
      <c r="H72" s="48"/>
      <c r="I72" s="13"/>
      <c r="J72" s="48"/>
    </row>
    <row r="73" spans="1:10" ht="21.75" customHeight="1" x14ac:dyDescent="0.2">
      <c r="A73" s="11" t="s">
        <v>80</v>
      </c>
      <c r="B73" s="9"/>
    </row>
    <row r="74" spans="1:10" ht="21.75" customHeight="1" x14ac:dyDescent="0.2">
      <c r="A74" s="8" t="s">
        <v>81</v>
      </c>
      <c r="B74" s="49"/>
      <c r="C74" s="50"/>
      <c r="D74" s="5">
        <v>342674</v>
      </c>
      <c r="E74" s="50"/>
      <c r="F74" s="5">
        <v>1092541</v>
      </c>
      <c r="G74" s="51"/>
      <c r="H74" s="51">
        <v>242719</v>
      </c>
      <c r="I74" s="51"/>
      <c r="J74" s="51">
        <v>660020</v>
      </c>
    </row>
    <row r="75" spans="1:10" ht="21.75" customHeight="1" x14ac:dyDescent="0.2">
      <c r="A75" s="8" t="s">
        <v>82</v>
      </c>
      <c r="B75" s="49"/>
      <c r="C75" s="50"/>
      <c r="D75" s="5">
        <v>45028</v>
      </c>
      <c r="E75" s="50"/>
      <c r="F75" s="5">
        <v>50311</v>
      </c>
      <c r="G75" s="71"/>
      <c r="H75" s="71">
        <v>0</v>
      </c>
      <c r="I75" s="71"/>
      <c r="J75" s="71">
        <v>0</v>
      </c>
    </row>
    <row r="76" spans="1:10" ht="21.75" customHeight="1" x14ac:dyDescent="0.2">
      <c r="A76" s="8" t="s">
        <v>201</v>
      </c>
      <c r="B76" s="49"/>
      <c r="C76" s="50"/>
      <c r="D76" s="5">
        <v>19847</v>
      </c>
      <c r="E76" s="50"/>
      <c r="F76" s="71">
        <v>0</v>
      </c>
      <c r="G76" s="71"/>
      <c r="H76" s="71">
        <v>21112</v>
      </c>
      <c r="I76" s="71"/>
      <c r="J76" s="71">
        <v>0</v>
      </c>
    </row>
    <row r="77" spans="1:10" ht="21.75" customHeight="1" x14ac:dyDescent="0.2">
      <c r="A77" s="8" t="s">
        <v>83</v>
      </c>
      <c r="B77" s="49"/>
      <c r="C77" s="50"/>
      <c r="D77" s="5">
        <v>10551</v>
      </c>
      <c r="E77" s="50"/>
      <c r="F77" s="5">
        <v>18481</v>
      </c>
      <c r="G77" s="71"/>
      <c r="H77" s="71">
        <v>13729</v>
      </c>
      <c r="I77" s="71"/>
      <c r="J77" s="71">
        <v>22778</v>
      </c>
    </row>
    <row r="78" spans="1:10" ht="21.75" customHeight="1" x14ac:dyDescent="0.2">
      <c r="A78" s="11" t="s">
        <v>84</v>
      </c>
      <c r="B78" s="52"/>
      <c r="C78" s="53"/>
      <c r="D78" s="36">
        <f>SUM(D74:D77)</f>
        <v>418100</v>
      </c>
      <c r="E78" s="53"/>
      <c r="F78" s="36">
        <f>SUM(F74:F77)</f>
        <v>1161333</v>
      </c>
      <c r="G78" s="51"/>
      <c r="H78" s="54">
        <f>SUM(H74:H77)</f>
        <v>277560</v>
      </c>
      <c r="I78" s="51"/>
      <c r="J78" s="54">
        <f>SUM(J74:J77)</f>
        <v>682798</v>
      </c>
    </row>
    <row r="79" spans="1:10" ht="21.75" customHeight="1" x14ac:dyDescent="0.2">
      <c r="A79" s="11" t="s">
        <v>85</v>
      </c>
      <c r="B79" s="52"/>
      <c r="C79" s="53"/>
      <c r="D79" s="5"/>
      <c r="E79" s="53"/>
      <c r="F79" s="5"/>
      <c r="G79" s="51"/>
      <c r="H79" s="51"/>
      <c r="I79" s="51"/>
      <c r="J79" s="51"/>
    </row>
    <row r="80" spans="1:10" ht="21.75" customHeight="1" x14ac:dyDescent="0.2">
      <c r="A80" s="8" t="s">
        <v>86</v>
      </c>
      <c r="B80" s="49"/>
      <c r="C80" s="50"/>
      <c r="D80" s="5">
        <v>269598</v>
      </c>
      <c r="E80" s="50"/>
      <c r="F80" s="5">
        <v>947217</v>
      </c>
      <c r="G80" s="51"/>
      <c r="H80" s="51">
        <v>175772</v>
      </c>
      <c r="I80" s="51"/>
      <c r="J80" s="51">
        <v>552095</v>
      </c>
    </row>
    <row r="81" spans="1:10" ht="21.75" customHeight="1" x14ac:dyDescent="0.2">
      <c r="A81" s="8" t="s">
        <v>109</v>
      </c>
      <c r="B81" s="49"/>
      <c r="C81" s="50"/>
      <c r="D81" s="5">
        <v>35928</v>
      </c>
      <c r="E81" s="50"/>
      <c r="F81" s="5">
        <v>38724</v>
      </c>
      <c r="G81" s="71"/>
      <c r="H81" s="71">
        <v>0</v>
      </c>
      <c r="I81" s="71"/>
      <c r="J81" s="71">
        <v>0</v>
      </c>
    </row>
    <row r="82" spans="1:10" ht="21.75" customHeight="1" x14ac:dyDescent="0.2">
      <c r="A82" s="8" t="s">
        <v>88</v>
      </c>
      <c r="B82" s="49"/>
      <c r="C82" s="50"/>
      <c r="D82" s="5">
        <v>17106</v>
      </c>
      <c r="E82" s="50"/>
      <c r="F82" s="5">
        <v>22331</v>
      </c>
      <c r="G82" s="51"/>
      <c r="H82" s="51">
        <v>12347</v>
      </c>
      <c r="I82" s="51"/>
      <c r="J82" s="51">
        <v>16281</v>
      </c>
    </row>
    <row r="83" spans="1:10" ht="21.75" customHeight="1" x14ac:dyDescent="0.2">
      <c r="A83" s="8" t="s">
        <v>89</v>
      </c>
      <c r="B83" s="49"/>
      <c r="C83" s="50"/>
      <c r="D83" s="5">
        <v>119948</v>
      </c>
      <c r="E83" s="50"/>
      <c r="F83" s="5">
        <v>110494</v>
      </c>
      <c r="G83" s="51"/>
      <c r="H83" s="51">
        <v>79338</v>
      </c>
      <c r="I83" s="51"/>
      <c r="J83" s="51">
        <v>74612</v>
      </c>
    </row>
    <row r="84" spans="1:10" ht="21.75" customHeight="1" x14ac:dyDescent="0.2">
      <c r="A84" s="11" t="s">
        <v>90</v>
      </c>
      <c r="B84" s="52"/>
      <c r="C84" s="53"/>
      <c r="D84" s="36">
        <f>SUM(D80:D83)</f>
        <v>442580</v>
      </c>
      <c r="E84" s="53"/>
      <c r="F84" s="36">
        <f>SUM(F80:F83)</f>
        <v>1118766</v>
      </c>
      <c r="G84" s="51"/>
      <c r="H84" s="54">
        <f>SUM(H80:H83)</f>
        <v>267457</v>
      </c>
      <c r="I84" s="51"/>
      <c r="J84" s="54">
        <f>SUM(J80:J83)</f>
        <v>642988</v>
      </c>
    </row>
    <row r="85" spans="1:10" ht="21.75" customHeight="1" x14ac:dyDescent="0.2">
      <c r="A85" s="11" t="s">
        <v>205</v>
      </c>
      <c r="B85" s="52"/>
      <c r="C85" s="53"/>
      <c r="D85" s="5">
        <f>SUM(D78-D84)</f>
        <v>-24480</v>
      </c>
      <c r="E85" s="53"/>
      <c r="F85" s="5">
        <f>SUM(F78-F84)</f>
        <v>42567</v>
      </c>
      <c r="G85" s="51"/>
      <c r="H85" s="51">
        <f>SUM(H78-H84)</f>
        <v>10103</v>
      </c>
      <c r="I85" s="51"/>
      <c r="J85" s="51">
        <f>SUM(J78-J84)</f>
        <v>39810</v>
      </c>
    </row>
    <row r="86" spans="1:10" ht="21.75" customHeight="1" x14ac:dyDescent="0.2">
      <c r="A86" s="8" t="s">
        <v>231</v>
      </c>
      <c r="B86" s="52"/>
      <c r="C86" s="53"/>
      <c r="D86" s="5"/>
      <c r="E86" s="53"/>
      <c r="F86" s="5"/>
      <c r="G86" s="51"/>
      <c r="H86" s="51"/>
      <c r="I86" s="51"/>
      <c r="J86" s="51"/>
    </row>
    <row r="87" spans="1:10" ht="21.75" customHeight="1" x14ac:dyDescent="0.2">
      <c r="A87" s="8" t="s">
        <v>232</v>
      </c>
      <c r="B87" s="49">
        <v>8.1999999999999993</v>
      </c>
      <c r="C87" s="53"/>
      <c r="D87" s="5">
        <v>-3185</v>
      </c>
      <c r="E87" s="55"/>
      <c r="F87" s="5">
        <v>3661</v>
      </c>
      <c r="G87" s="51"/>
      <c r="H87" s="71">
        <v>0</v>
      </c>
      <c r="I87" s="51"/>
      <c r="J87" s="71">
        <v>0</v>
      </c>
    </row>
    <row r="88" spans="1:10" ht="21.75" customHeight="1" x14ac:dyDescent="0.2">
      <c r="A88" s="8" t="s">
        <v>91</v>
      </c>
      <c r="B88" s="52"/>
      <c r="C88" s="55"/>
      <c r="D88" s="5">
        <v>1432</v>
      </c>
      <c r="E88" s="55"/>
      <c r="F88" s="5">
        <v>1282</v>
      </c>
      <c r="G88" s="51"/>
      <c r="H88" s="51">
        <v>2037</v>
      </c>
      <c r="I88" s="51"/>
      <c r="J88" s="51">
        <v>1715</v>
      </c>
    </row>
    <row r="89" spans="1:10" ht="21.75" customHeight="1" x14ac:dyDescent="0.2">
      <c r="A89" s="8" t="s">
        <v>92</v>
      </c>
      <c r="B89" s="52"/>
      <c r="C89" s="55"/>
      <c r="D89" s="37">
        <v>-9835</v>
      </c>
      <c r="E89" s="55"/>
      <c r="F89" s="37">
        <v>-5686</v>
      </c>
      <c r="G89" s="51"/>
      <c r="H89" s="56">
        <v>-7709</v>
      </c>
      <c r="I89" s="51"/>
      <c r="J89" s="56">
        <v>-5122</v>
      </c>
    </row>
    <row r="90" spans="1:10" ht="21.75" customHeight="1" x14ac:dyDescent="0.2">
      <c r="A90" s="11" t="s">
        <v>212</v>
      </c>
      <c r="B90" s="52"/>
      <c r="C90" s="55"/>
      <c r="D90" s="5">
        <f>SUM(D85:D89)</f>
        <v>-36068</v>
      </c>
      <c r="E90" s="55"/>
      <c r="F90" s="5">
        <f>SUM(F85:F89)</f>
        <v>41824</v>
      </c>
      <c r="G90" s="51"/>
      <c r="H90" s="5">
        <f>SUM(H85:H89)</f>
        <v>4431</v>
      </c>
      <c r="I90" s="51"/>
      <c r="J90" s="5">
        <f>SUM(J85:J89)</f>
        <v>36403</v>
      </c>
    </row>
    <row r="91" spans="1:10" ht="21.75" customHeight="1" x14ac:dyDescent="0.2">
      <c r="A91" s="8" t="s">
        <v>93</v>
      </c>
      <c r="B91" s="49">
        <v>15</v>
      </c>
      <c r="C91" s="55"/>
      <c r="D91" s="37">
        <v>-2098</v>
      </c>
      <c r="E91" s="55"/>
      <c r="F91" s="37">
        <v>-7668</v>
      </c>
      <c r="G91" s="51"/>
      <c r="H91" s="56">
        <v>-1842</v>
      </c>
      <c r="I91" s="51"/>
      <c r="J91" s="56">
        <v>-6782</v>
      </c>
    </row>
    <row r="92" spans="1:10" ht="21.75" customHeight="1" x14ac:dyDescent="0.2">
      <c r="A92" s="1" t="s">
        <v>207</v>
      </c>
      <c r="B92" s="52"/>
      <c r="C92" s="53"/>
      <c r="D92" s="36">
        <f>D90+D91</f>
        <v>-38166</v>
      </c>
      <c r="E92" s="53"/>
      <c r="F92" s="36">
        <f>F90+F91</f>
        <v>34156</v>
      </c>
      <c r="G92" s="51"/>
      <c r="H92" s="54">
        <f>H90+H91</f>
        <v>2589</v>
      </c>
      <c r="I92" s="51"/>
      <c r="J92" s="54">
        <f>J90+J91</f>
        <v>29621</v>
      </c>
    </row>
    <row r="93" spans="1:10" ht="21.75" customHeight="1" x14ac:dyDescent="0.2">
      <c r="B93" s="52"/>
      <c r="C93" s="53"/>
      <c r="D93" s="15"/>
      <c r="E93" s="15"/>
      <c r="F93" s="15"/>
      <c r="G93" s="15"/>
      <c r="H93" s="15"/>
      <c r="I93" s="15"/>
      <c r="J93" s="15"/>
    </row>
    <row r="94" spans="1:10" s="16" customFormat="1" ht="21.75" customHeight="1" x14ac:dyDescent="0.2">
      <c r="A94" s="57" t="s">
        <v>95</v>
      </c>
      <c r="B94" s="8"/>
      <c r="C94" s="15"/>
      <c r="D94" s="15"/>
      <c r="E94" s="15"/>
      <c r="F94" s="15"/>
      <c r="G94" s="15"/>
      <c r="H94" s="15"/>
      <c r="I94" s="15"/>
      <c r="J94" s="15"/>
    </row>
    <row r="95" spans="1:10" s="16" customFormat="1" ht="21.75" customHeight="1" x14ac:dyDescent="0.2">
      <c r="A95" s="58" t="s">
        <v>96</v>
      </c>
      <c r="B95" s="8"/>
      <c r="C95" s="15"/>
    </row>
    <row r="96" spans="1:10" s="16" customFormat="1" ht="21.75" customHeight="1" x14ac:dyDescent="0.2">
      <c r="A96" s="58" t="s">
        <v>97</v>
      </c>
      <c r="B96" s="8"/>
      <c r="C96" s="15"/>
    </row>
    <row r="97" spans="1:11" s="16" customFormat="1" ht="21.75" customHeight="1" x14ac:dyDescent="0.2">
      <c r="A97" s="59" t="s">
        <v>98</v>
      </c>
      <c r="B97" s="8"/>
      <c r="C97" s="15"/>
    </row>
    <row r="98" spans="1:11" s="16" customFormat="1" ht="21.75" customHeight="1" x14ac:dyDescent="0.2">
      <c r="A98" s="59" t="s">
        <v>99</v>
      </c>
      <c r="B98" s="8"/>
      <c r="C98" s="60"/>
      <c r="D98" s="17">
        <v>1331</v>
      </c>
      <c r="E98" s="15"/>
      <c r="F98" s="17">
        <v>5983</v>
      </c>
      <c r="G98" s="15"/>
      <c r="H98" s="17">
        <v>0</v>
      </c>
      <c r="I98" s="15"/>
      <c r="J98" s="17">
        <v>0</v>
      </c>
    </row>
    <row r="99" spans="1:11" s="16" customFormat="1" ht="21.75" customHeight="1" x14ac:dyDescent="0.2">
      <c r="A99" s="57" t="s">
        <v>100</v>
      </c>
      <c r="B99" s="8"/>
      <c r="C99" s="60"/>
      <c r="D99" s="17">
        <f>SUM(D98:D98)</f>
        <v>1331</v>
      </c>
      <c r="E99" s="15"/>
      <c r="F99" s="17">
        <f>SUM(F98:F98)</f>
        <v>5983</v>
      </c>
      <c r="G99" s="15"/>
      <c r="H99" s="17">
        <f>SUM(H98:H98)</f>
        <v>0</v>
      </c>
      <c r="I99" s="15"/>
      <c r="J99" s="17">
        <f>SUM(J98:J98)</f>
        <v>0</v>
      </c>
    </row>
    <row r="100" spans="1:11" s="16" customFormat="1" ht="21.75" customHeight="1" x14ac:dyDescent="0.2">
      <c r="A100" s="57"/>
      <c r="B100" s="8"/>
      <c r="C100" s="60"/>
      <c r="D100" s="15"/>
      <c r="E100" s="15"/>
      <c r="F100" s="15"/>
      <c r="G100" s="15"/>
      <c r="H100" s="15"/>
      <c r="I100" s="15"/>
      <c r="J100" s="15"/>
    </row>
    <row r="101" spans="1:11" s="16" customFormat="1" ht="21.75" customHeight="1" thickBot="1" x14ac:dyDescent="0.25">
      <c r="A101" s="57" t="s">
        <v>101</v>
      </c>
      <c r="B101" s="8"/>
      <c r="C101" s="60"/>
      <c r="D101" s="61">
        <f>D92+D99</f>
        <v>-36835</v>
      </c>
      <c r="E101" s="15"/>
      <c r="F101" s="61">
        <f>F92+F99</f>
        <v>40139</v>
      </c>
      <c r="G101" s="15"/>
      <c r="H101" s="61">
        <f>H92+H99</f>
        <v>2589</v>
      </c>
      <c r="I101" s="15"/>
      <c r="J101" s="61">
        <f>J92+J99</f>
        <v>29621</v>
      </c>
    </row>
    <row r="102" spans="1:11" s="16" customFormat="1" ht="21.75" customHeight="1" thickTop="1" x14ac:dyDescent="0.2">
      <c r="A102" s="57"/>
      <c r="B102" s="8"/>
      <c r="C102" s="60"/>
      <c r="D102" s="15"/>
      <c r="E102" s="15"/>
      <c r="F102" s="15"/>
      <c r="G102" s="15"/>
      <c r="H102" s="15"/>
      <c r="I102" s="15"/>
      <c r="J102" s="15"/>
    </row>
    <row r="103" spans="1:11" ht="21.75" customHeight="1" x14ac:dyDescent="0.2">
      <c r="A103" s="8" t="s">
        <v>37</v>
      </c>
      <c r="B103" s="18"/>
      <c r="C103" s="16"/>
      <c r="D103" s="15"/>
      <c r="E103" s="15"/>
      <c r="F103" s="15"/>
      <c r="G103" s="15"/>
      <c r="H103" s="15"/>
      <c r="I103" s="51"/>
      <c r="J103" s="51"/>
      <c r="K103" s="15"/>
    </row>
    <row r="104" spans="1:11" ht="21.75" customHeight="1" x14ac:dyDescent="0.2">
      <c r="A104" s="6"/>
      <c r="B104" s="6"/>
      <c r="C104" s="7"/>
      <c r="D104" s="7"/>
      <c r="E104" s="7"/>
      <c r="F104" s="7"/>
      <c r="G104" s="7"/>
      <c r="H104" s="10"/>
      <c r="I104" s="7"/>
      <c r="J104" s="10" t="s">
        <v>74</v>
      </c>
    </row>
    <row r="105" spans="1:11" ht="21.75" customHeight="1" x14ac:dyDescent="0.2">
      <c r="A105" s="1" t="s">
        <v>0</v>
      </c>
      <c r="B105" s="6"/>
      <c r="C105" s="7"/>
      <c r="D105" s="7"/>
      <c r="E105" s="7"/>
      <c r="F105" s="7"/>
      <c r="G105" s="7"/>
      <c r="H105" s="7"/>
      <c r="I105" s="7"/>
      <c r="J105" s="7"/>
    </row>
    <row r="106" spans="1:11" ht="21.75" customHeight="1" x14ac:dyDescent="0.2">
      <c r="A106" s="1" t="s">
        <v>102</v>
      </c>
      <c r="B106" s="6"/>
      <c r="C106" s="7"/>
      <c r="D106" s="7"/>
      <c r="E106" s="7"/>
      <c r="F106" s="7"/>
      <c r="G106" s="7"/>
      <c r="H106" s="7"/>
      <c r="I106" s="7"/>
      <c r="J106" s="7"/>
    </row>
    <row r="107" spans="1:11" ht="21.75" customHeight="1" x14ac:dyDescent="0.2">
      <c r="A107" s="1" t="s">
        <v>108</v>
      </c>
      <c r="B107" s="6"/>
      <c r="C107" s="7"/>
      <c r="D107" s="7"/>
      <c r="E107" s="7"/>
      <c r="F107" s="7"/>
      <c r="G107" s="7"/>
      <c r="H107" s="7"/>
      <c r="I107" s="7"/>
      <c r="J107" s="7"/>
    </row>
    <row r="108" spans="1:11" ht="23.1" customHeight="1" x14ac:dyDescent="0.2">
      <c r="A108" s="1"/>
      <c r="B108" s="14"/>
      <c r="J108" s="10" t="s">
        <v>3</v>
      </c>
    </row>
    <row r="109" spans="1:11" s="11" customFormat="1" ht="23.1" customHeight="1" x14ac:dyDescent="0.2">
      <c r="B109" s="21"/>
      <c r="C109" s="22"/>
      <c r="D109" s="110" t="s">
        <v>4</v>
      </c>
      <c r="E109" s="110"/>
      <c r="F109" s="110"/>
      <c r="G109" s="22"/>
      <c r="H109" s="110" t="s">
        <v>5</v>
      </c>
      <c r="I109" s="110"/>
      <c r="J109" s="110"/>
    </row>
    <row r="110" spans="1:11" ht="23.1" customHeight="1" x14ac:dyDescent="0.2">
      <c r="B110" s="24" t="s">
        <v>6</v>
      </c>
      <c r="D110" s="25" t="s">
        <v>77</v>
      </c>
      <c r="E110" s="13"/>
      <c r="F110" s="25" t="s">
        <v>78</v>
      </c>
      <c r="H110" s="25" t="s">
        <v>77</v>
      </c>
      <c r="I110" s="13"/>
      <c r="J110" s="25" t="s">
        <v>78</v>
      </c>
    </row>
    <row r="111" spans="1:11" ht="23.1" customHeight="1" x14ac:dyDescent="0.2">
      <c r="B111" s="12"/>
      <c r="D111" s="13"/>
      <c r="E111" s="13"/>
      <c r="F111" s="13"/>
      <c r="H111" s="13"/>
      <c r="I111" s="13"/>
      <c r="J111" s="13"/>
    </row>
    <row r="112" spans="1:11" ht="21.75" customHeight="1" x14ac:dyDescent="0.2">
      <c r="A112" s="11" t="s">
        <v>208</v>
      </c>
      <c r="C112" s="8"/>
      <c r="D112" s="8"/>
      <c r="E112" s="8"/>
      <c r="F112" s="8"/>
      <c r="G112" s="8"/>
      <c r="H112" s="8"/>
      <c r="I112" s="8"/>
      <c r="J112" s="8"/>
      <c r="K112" s="15"/>
    </row>
    <row r="113" spans="1:11" ht="21.75" customHeight="1" thickBot="1" x14ac:dyDescent="0.25">
      <c r="A113" s="8" t="s">
        <v>103</v>
      </c>
      <c r="C113" s="8"/>
      <c r="D113" s="5">
        <v>-38503</v>
      </c>
      <c r="E113" s="53"/>
      <c r="F113" s="5">
        <v>33744</v>
      </c>
      <c r="G113" s="51"/>
      <c r="H113" s="62">
        <f>H92</f>
        <v>2589</v>
      </c>
      <c r="I113" s="51"/>
      <c r="J113" s="62">
        <f>J92</f>
        <v>29621</v>
      </c>
      <c r="K113" s="15"/>
    </row>
    <row r="114" spans="1:11" ht="21.75" customHeight="1" thickTop="1" x14ac:dyDescent="0.2">
      <c r="A114" s="8" t="s">
        <v>104</v>
      </c>
      <c r="C114" s="8"/>
      <c r="D114" s="37">
        <v>337</v>
      </c>
      <c r="E114" s="53"/>
      <c r="F114" s="37">
        <v>412</v>
      </c>
      <c r="G114" s="51"/>
      <c r="H114" s="51"/>
      <c r="I114" s="51"/>
      <c r="J114" s="51"/>
      <c r="K114" s="15"/>
    </row>
    <row r="115" spans="1:11" s="16" customFormat="1" ht="21.75" customHeight="1" thickBot="1" x14ac:dyDescent="0.25">
      <c r="A115" s="57"/>
      <c r="B115" s="8"/>
      <c r="C115" s="60"/>
      <c r="D115" s="72">
        <f>SUM(D113:D114)</f>
        <v>-38166</v>
      </c>
      <c r="E115" s="53"/>
      <c r="F115" s="72">
        <f>SUM(F113:F114)</f>
        <v>34156</v>
      </c>
      <c r="G115" s="51"/>
      <c r="H115" s="51"/>
      <c r="I115" s="51"/>
      <c r="J115" s="51"/>
    </row>
    <row r="116" spans="1:11" s="16" customFormat="1" ht="21.75" customHeight="1" thickTop="1" x14ac:dyDescent="0.2">
      <c r="A116" s="57" t="s">
        <v>105</v>
      </c>
      <c r="B116" s="8"/>
      <c r="C116" s="60"/>
      <c r="D116" s="5"/>
      <c r="E116" s="53"/>
      <c r="F116" s="5"/>
      <c r="G116" s="51"/>
      <c r="H116" s="51"/>
      <c r="I116" s="51"/>
      <c r="J116" s="51"/>
    </row>
    <row r="117" spans="1:11" ht="21.75" customHeight="1" thickBot="1" x14ac:dyDescent="0.25">
      <c r="A117" s="8" t="s">
        <v>103</v>
      </c>
      <c r="C117" s="60"/>
      <c r="D117" s="15">
        <v>-37172</v>
      </c>
      <c r="E117" s="15"/>
      <c r="F117" s="15">
        <v>39727</v>
      </c>
      <c r="G117" s="15"/>
      <c r="H117" s="61">
        <f>H113</f>
        <v>2589</v>
      </c>
      <c r="I117" s="15"/>
      <c r="J117" s="61">
        <f>J113</f>
        <v>29621</v>
      </c>
      <c r="K117" s="15"/>
    </row>
    <row r="118" spans="1:11" ht="21.75" customHeight="1" thickTop="1" x14ac:dyDescent="0.2">
      <c r="A118" s="8" t="s">
        <v>104</v>
      </c>
      <c r="C118" s="60"/>
      <c r="D118" s="17">
        <v>337</v>
      </c>
      <c r="E118" s="15"/>
      <c r="F118" s="17">
        <v>412</v>
      </c>
      <c r="G118" s="15"/>
      <c r="H118" s="63"/>
      <c r="I118" s="15"/>
      <c r="J118" s="63"/>
      <c r="K118" s="15"/>
    </row>
    <row r="119" spans="1:11" ht="21.75" customHeight="1" thickBot="1" x14ac:dyDescent="0.25">
      <c r="B119" s="18"/>
      <c r="C119" s="16"/>
      <c r="D119" s="23">
        <f>SUM(D117:D118)</f>
        <v>-36835</v>
      </c>
      <c r="E119" s="15"/>
      <c r="F119" s="23">
        <f>SUM(F117:F118)</f>
        <v>40139</v>
      </c>
      <c r="G119" s="15"/>
      <c r="H119" s="15"/>
      <c r="I119" s="15"/>
      <c r="J119" s="15"/>
      <c r="K119" s="15"/>
    </row>
    <row r="120" spans="1:11" ht="21.75" customHeight="1" thickTop="1" x14ac:dyDescent="0.2">
      <c r="A120" s="64"/>
      <c r="B120" s="19"/>
      <c r="D120" s="8"/>
      <c r="E120" s="8"/>
      <c r="F120" s="8"/>
      <c r="G120" s="8"/>
      <c r="H120" s="8"/>
      <c r="I120" s="8"/>
      <c r="J120" s="8"/>
    </row>
    <row r="121" spans="1:11" ht="21.75" customHeight="1" x14ac:dyDescent="0.2">
      <c r="B121" s="52"/>
      <c r="C121" s="53"/>
      <c r="D121" s="51"/>
      <c r="E121" s="53"/>
      <c r="F121" s="51"/>
      <c r="G121" s="51"/>
      <c r="H121" s="65"/>
      <c r="I121" s="51"/>
      <c r="J121" s="10" t="s">
        <v>106</v>
      </c>
      <c r="K121" s="15"/>
    </row>
    <row r="122" spans="1:11" ht="21.75" customHeight="1" x14ac:dyDescent="0.2">
      <c r="A122" s="11" t="s">
        <v>209</v>
      </c>
      <c r="B122" s="49">
        <v>16</v>
      </c>
      <c r="C122" s="53"/>
      <c r="D122" s="51"/>
      <c r="E122" s="53"/>
      <c r="F122" s="51"/>
      <c r="G122" s="51"/>
      <c r="H122" s="65"/>
      <c r="I122" s="51"/>
      <c r="J122" s="66"/>
      <c r="K122" s="15"/>
    </row>
    <row r="123" spans="1:11" ht="21.75" customHeight="1" x14ac:dyDescent="0.2">
      <c r="A123" s="64" t="s">
        <v>210</v>
      </c>
      <c r="B123" s="49"/>
      <c r="C123" s="53"/>
      <c r="D123" s="53"/>
      <c r="E123" s="53"/>
      <c r="F123" s="53"/>
      <c r="G123" s="53"/>
      <c r="H123" s="53"/>
      <c r="I123" s="53"/>
      <c r="J123" s="53"/>
    </row>
    <row r="124" spans="1:11" ht="21.75" customHeight="1" x14ac:dyDescent="0.2">
      <c r="A124" s="64" t="s">
        <v>213</v>
      </c>
      <c r="B124" s="49"/>
      <c r="C124" s="53"/>
      <c r="D124" s="53"/>
      <c r="E124" s="53"/>
      <c r="F124" s="53"/>
      <c r="G124" s="53"/>
      <c r="H124" s="53"/>
      <c r="I124" s="53"/>
      <c r="J124" s="53"/>
    </row>
    <row r="125" spans="1:11" ht="21.75" customHeight="1" thickBot="1" x14ac:dyDescent="0.25">
      <c r="A125" s="8" t="s">
        <v>107</v>
      </c>
      <c r="B125" s="52"/>
      <c r="C125" s="53"/>
      <c r="D125" s="73">
        <v>-7.2999999999999995E-2</v>
      </c>
      <c r="E125" s="68"/>
      <c r="F125" s="73">
        <v>6.5000000000000002E-2</v>
      </c>
      <c r="G125" s="74"/>
      <c r="H125" s="73">
        <v>5.0000000000000001E-3</v>
      </c>
      <c r="I125" s="74"/>
      <c r="J125" s="73">
        <v>5.7000000000000002E-2</v>
      </c>
    </row>
    <row r="126" spans="1:11" ht="21.75" customHeight="1" thickTop="1" x14ac:dyDescent="0.2">
      <c r="A126" s="64"/>
      <c r="B126" s="52"/>
      <c r="C126" s="53"/>
      <c r="D126" s="74"/>
      <c r="E126" s="68"/>
      <c r="F126" s="74"/>
      <c r="G126" s="74"/>
      <c r="H126" s="74"/>
      <c r="I126" s="74"/>
      <c r="J126" s="74"/>
    </row>
    <row r="127" spans="1:11" s="16" customFormat="1" ht="21.75" customHeight="1" x14ac:dyDescent="0.2">
      <c r="A127" s="8" t="s">
        <v>37</v>
      </c>
      <c r="C127" s="48"/>
      <c r="E127" s="48"/>
      <c r="G127" s="38"/>
      <c r="I127" s="38"/>
    </row>
    <row r="128" spans="1:11" ht="21.75" customHeight="1" x14ac:dyDescent="0.2">
      <c r="A128" s="60"/>
      <c r="B128" s="60"/>
      <c r="C128" s="60"/>
      <c r="D128" s="60"/>
      <c r="E128" s="60"/>
      <c r="F128" s="60"/>
      <c r="G128" s="60"/>
      <c r="H128" s="60"/>
      <c r="I128" s="60"/>
      <c r="J128" s="60"/>
    </row>
    <row r="129" spans="1:10" ht="21.75" customHeight="1" x14ac:dyDescent="0.2">
      <c r="A129" s="60"/>
      <c r="B129" s="60"/>
      <c r="C129" s="60"/>
      <c r="D129" s="60"/>
      <c r="E129" s="60"/>
      <c r="F129" s="60"/>
      <c r="G129" s="60"/>
      <c r="H129" s="60"/>
      <c r="I129" s="60"/>
      <c r="J129" s="60"/>
    </row>
    <row r="130" spans="1:10" ht="21.75" customHeight="1" x14ac:dyDescent="0.2">
      <c r="A130" s="60"/>
      <c r="B130" s="60"/>
      <c r="C130" s="60"/>
      <c r="D130" s="60"/>
      <c r="E130" s="60"/>
      <c r="F130" s="60"/>
      <c r="G130" s="60"/>
      <c r="H130" s="60"/>
      <c r="I130" s="60"/>
      <c r="J130" s="60"/>
    </row>
    <row r="131" spans="1:10" ht="23.1" customHeight="1" x14ac:dyDescent="0.2">
      <c r="A131" s="14"/>
      <c r="B131" s="9"/>
      <c r="E131" s="8"/>
      <c r="F131" s="108"/>
      <c r="G131" s="108"/>
      <c r="H131" s="108"/>
      <c r="I131" s="108"/>
      <c r="J131" s="108"/>
    </row>
    <row r="132" spans="1:10" ht="23.1" customHeight="1" x14ac:dyDescent="0.2">
      <c r="A132" s="14"/>
      <c r="B132" s="9"/>
      <c r="E132" s="8"/>
      <c r="F132" s="108"/>
      <c r="G132" s="108"/>
      <c r="H132" s="108"/>
      <c r="I132" s="108"/>
      <c r="J132" s="108"/>
    </row>
    <row r="133" spans="1:10" ht="21.75" customHeight="1" x14ac:dyDescent="0.2">
      <c r="A133" s="60"/>
      <c r="B133" s="60"/>
      <c r="C133" s="60"/>
      <c r="D133" s="60"/>
      <c r="E133" s="60"/>
      <c r="F133" s="60"/>
      <c r="G133" s="60"/>
      <c r="H133" s="60"/>
      <c r="I133" s="60"/>
      <c r="J133" s="60"/>
    </row>
    <row r="137" spans="1:10" ht="21.75" customHeight="1" x14ac:dyDescent="0.2">
      <c r="A137" s="20"/>
    </row>
  </sheetData>
  <mergeCells count="10">
    <mergeCell ref="D109:F109"/>
    <mergeCell ref="H109:J109"/>
    <mergeCell ref="F131:J131"/>
    <mergeCell ref="F132:J132"/>
    <mergeCell ref="D6:F6"/>
    <mergeCell ref="H6:J6"/>
    <mergeCell ref="D45:F45"/>
    <mergeCell ref="H45:J45"/>
    <mergeCell ref="D70:F70"/>
    <mergeCell ref="H70:J70"/>
  </mergeCells>
  <printOptions gridLinesSet="0"/>
  <pageMargins left="0.74803149606299213" right="0.19685039370078741" top="0.78740157480314965" bottom="0.39370078740157483" header="0.19685039370078741" footer="0.19685039370078741"/>
  <pageSetup paperSize="9" scale="80" firstPageNumber="5" fitToWidth="0" fitToHeight="0" orientation="portrait" useFirstPageNumber="1" r:id="rId1"/>
  <headerFooter alignWithMargins="0"/>
  <rowBreaks count="3" manualBreakCount="3">
    <brk id="39" max="16383" man="1"/>
    <brk id="6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E548B-5DCA-406E-B098-13496C95A1F4}">
  <dimension ref="A1:T37"/>
  <sheetViews>
    <sheetView showGridLines="0" view="pageBreakPreview" topLeftCell="A7" zoomScale="64" zoomScaleNormal="70" zoomScaleSheetLayoutView="50" workbookViewId="0">
      <selection activeCell="S20" sqref="S20"/>
    </sheetView>
  </sheetViews>
  <sheetFormatPr defaultColWidth="9.140625" defaultRowHeight="21" customHeight="1" x14ac:dyDescent="0.2"/>
  <cols>
    <col min="1" max="2" width="11.140625" style="45" customWidth="1"/>
    <col min="3" max="3" width="27.28515625" style="45" customWidth="1"/>
    <col min="4" max="4" width="1.7109375" style="45" customWidth="1"/>
    <col min="5" max="5" width="16" style="45" customWidth="1"/>
    <col min="6" max="6" width="1.28515625" style="45" customWidth="1"/>
    <col min="7" max="7" width="19.28515625" style="45" customWidth="1"/>
    <col min="8" max="8" width="1.28515625" style="45" customWidth="1"/>
    <col min="9" max="9" width="19.28515625" style="45" customWidth="1"/>
    <col min="10" max="10" width="1.28515625" style="45" customWidth="1"/>
    <col min="11" max="11" width="19.28515625" style="45" customWidth="1"/>
    <col min="12" max="12" width="1.28515625" style="45" customWidth="1"/>
    <col min="13" max="13" width="22.85546875" style="45" customWidth="1"/>
    <col min="14" max="14" width="1.28515625" style="45" customWidth="1"/>
    <col min="15" max="15" width="19.28515625" style="45" customWidth="1"/>
    <col min="16" max="16" width="1.28515625" style="45" customWidth="1"/>
    <col min="17" max="17" width="19.28515625" style="45" customWidth="1"/>
    <col min="18" max="18" width="1.28515625" style="45" customWidth="1"/>
    <col min="19" max="19" width="19.28515625" style="45" customWidth="1"/>
    <col min="20" max="16384" width="9.140625" style="45"/>
  </cols>
  <sheetData>
    <row r="1" spans="1:20" ht="21" customHeight="1" x14ac:dyDescent="0.2">
      <c r="N1" s="75"/>
      <c r="O1" s="75"/>
      <c r="P1" s="75"/>
      <c r="Q1" s="75"/>
      <c r="S1" s="76" t="s">
        <v>74</v>
      </c>
    </row>
    <row r="2" spans="1:20" ht="21" customHeight="1" x14ac:dyDescent="0.2">
      <c r="A2" s="77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46"/>
      <c r="N2" s="78"/>
      <c r="O2" s="79"/>
      <c r="P2" s="78"/>
      <c r="Q2" s="79"/>
      <c r="R2" s="78"/>
    </row>
    <row r="3" spans="1:20" ht="21" customHeight="1" x14ac:dyDescent="0.2">
      <c r="A3" s="77" t="s">
        <v>110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46"/>
      <c r="N3" s="78"/>
      <c r="O3" s="78"/>
      <c r="P3" s="78"/>
      <c r="Q3" s="78"/>
      <c r="R3" s="78"/>
    </row>
    <row r="4" spans="1:20" ht="21" customHeight="1" x14ac:dyDescent="0.2">
      <c r="A4" s="77" t="s">
        <v>108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5" spans="1:20" ht="21" customHeight="1" x14ac:dyDescent="0.2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  <c r="O5" s="81"/>
      <c r="P5" s="81"/>
      <c r="Q5" s="81"/>
      <c r="R5" s="80"/>
      <c r="S5" s="81" t="s">
        <v>3</v>
      </c>
    </row>
    <row r="6" spans="1:20" s="83" customFormat="1" ht="21" customHeight="1" x14ac:dyDescent="0.2">
      <c r="A6" s="82"/>
      <c r="B6" s="82"/>
      <c r="C6" s="82"/>
      <c r="E6" s="113" t="s">
        <v>4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20" s="83" customFormat="1" ht="21" customHeight="1" x14ac:dyDescent="0.2">
      <c r="A7" s="82"/>
      <c r="B7" s="82"/>
      <c r="C7" s="82"/>
      <c r="E7" s="114" t="s">
        <v>67</v>
      </c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20" s="83" customFormat="1" ht="21" customHeight="1" x14ac:dyDescent="0.2">
      <c r="A8" s="82"/>
      <c r="B8" s="82"/>
      <c r="C8" s="82"/>
      <c r="E8" s="107"/>
      <c r="F8" s="107"/>
      <c r="G8" s="107"/>
      <c r="H8" s="107"/>
      <c r="I8" s="107"/>
      <c r="J8" s="107"/>
      <c r="K8" s="107"/>
      <c r="L8" s="107"/>
      <c r="M8" s="107" t="s">
        <v>214</v>
      </c>
      <c r="N8" s="107"/>
      <c r="O8" s="107"/>
    </row>
    <row r="9" spans="1:20" s="83" customFormat="1" ht="21" customHeight="1" x14ac:dyDescent="0.2">
      <c r="A9" s="82"/>
      <c r="B9" s="82"/>
      <c r="C9" s="82"/>
      <c r="D9" s="45"/>
      <c r="E9" s="45"/>
      <c r="F9" s="45"/>
      <c r="G9" s="45"/>
      <c r="H9" s="45"/>
      <c r="I9" s="45"/>
      <c r="J9" s="45"/>
      <c r="K9" s="45"/>
      <c r="L9" s="45"/>
      <c r="M9" s="106" t="s">
        <v>215</v>
      </c>
      <c r="N9" s="46"/>
      <c r="O9" s="82"/>
      <c r="P9" s="46"/>
      <c r="Q9" s="82"/>
      <c r="R9" s="45"/>
      <c r="S9" s="82"/>
    </row>
    <row r="10" spans="1:20" s="83" customFormat="1" ht="21" customHeight="1" x14ac:dyDescent="0.2">
      <c r="A10" s="82"/>
      <c r="B10" s="82"/>
      <c r="C10" s="82"/>
      <c r="D10" s="45"/>
      <c r="E10" s="45"/>
      <c r="F10" s="45"/>
      <c r="G10" s="45"/>
      <c r="H10" s="45"/>
      <c r="I10" s="45"/>
      <c r="J10" s="45"/>
      <c r="K10" s="45"/>
      <c r="L10" s="45"/>
      <c r="M10" s="84" t="s">
        <v>111</v>
      </c>
      <c r="N10" s="46"/>
      <c r="O10" s="45"/>
      <c r="P10" s="46"/>
      <c r="Q10" s="45"/>
      <c r="R10" s="45"/>
      <c r="S10" s="82"/>
    </row>
    <row r="11" spans="1:20" s="46" customFormat="1" ht="21" customHeight="1" x14ac:dyDescent="0.2">
      <c r="M11" s="46" t="s">
        <v>112</v>
      </c>
      <c r="O11" s="46" t="s">
        <v>113</v>
      </c>
      <c r="Q11" s="46" t="s">
        <v>114</v>
      </c>
    </row>
    <row r="12" spans="1:20" s="46" customFormat="1" ht="21" customHeight="1" x14ac:dyDescent="0.2">
      <c r="E12" s="46" t="s">
        <v>115</v>
      </c>
      <c r="I12" s="115" t="s">
        <v>63</v>
      </c>
      <c r="J12" s="115"/>
      <c r="K12" s="115"/>
      <c r="M12" s="46" t="s">
        <v>116</v>
      </c>
      <c r="O12" s="46" t="s">
        <v>117</v>
      </c>
      <c r="Q12" s="46" t="s">
        <v>118</v>
      </c>
      <c r="S12" s="46" t="s">
        <v>119</v>
      </c>
    </row>
    <row r="13" spans="1:20" s="46" customFormat="1" ht="21" customHeight="1" x14ac:dyDescent="0.2">
      <c r="E13" s="46" t="s">
        <v>120</v>
      </c>
      <c r="I13" s="46" t="s">
        <v>121</v>
      </c>
      <c r="M13" s="46" t="s">
        <v>122</v>
      </c>
      <c r="O13" s="46" t="s">
        <v>123</v>
      </c>
      <c r="Q13" s="46" t="s">
        <v>124</v>
      </c>
      <c r="S13" s="46" t="s">
        <v>125</v>
      </c>
    </row>
    <row r="14" spans="1:20" s="46" customFormat="1" ht="21" customHeight="1" x14ac:dyDescent="0.2">
      <c r="E14" s="84" t="s">
        <v>126</v>
      </c>
      <c r="G14" s="84" t="s">
        <v>62</v>
      </c>
      <c r="I14" s="84" t="s">
        <v>127</v>
      </c>
      <c r="K14" s="84" t="s">
        <v>128</v>
      </c>
      <c r="M14" s="84" t="s">
        <v>129</v>
      </c>
      <c r="O14" s="84" t="s">
        <v>130</v>
      </c>
      <c r="Q14" s="84" t="s">
        <v>131</v>
      </c>
      <c r="S14" s="84" t="s">
        <v>132</v>
      </c>
    </row>
    <row r="15" spans="1:20" ht="21" customHeight="1" x14ac:dyDescent="0.2">
      <c r="A15" s="77" t="s">
        <v>133</v>
      </c>
      <c r="D15" s="46"/>
      <c r="E15" s="2">
        <v>116538</v>
      </c>
      <c r="F15" s="3"/>
      <c r="G15" s="2">
        <v>207830</v>
      </c>
      <c r="H15" s="3"/>
      <c r="I15" s="2">
        <v>12479</v>
      </c>
      <c r="J15" s="3"/>
      <c r="K15" s="2">
        <v>73897</v>
      </c>
      <c r="L15" s="3"/>
      <c r="M15" s="2">
        <v>2917</v>
      </c>
      <c r="N15" s="3"/>
      <c r="O15" s="2">
        <f>SUM(E15:M15)</f>
        <v>413661</v>
      </c>
      <c r="P15" s="3"/>
      <c r="Q15" s="2">
        <v>21507</v>
      </c>
      <c r="R15" s="3"/>
      <c r="S15" s="2">
        <f>SUM(O15:Q15)</f>
        <v>435168</v>
      </c>
      <c r="T15" s="85"/>
    </row>
    <row r="16" spans="1:20" ht="21" customHeight="1" x14ac:dyDescent="0.2">
      <c r="A16" s="44" t="s">
        <v>94</v>
      </c>
      <c r="D16" s="46"/>
      <c r="E16" s="2">
        <v>0</v>
      </c>
      <c r="F16" s="3"/>
      <c r="G16" s="2">
        <v>0</v>
      </c>
      <c r="H16" s="3"/>
      <c r="I16" s="2">
        <v>0</v>
      </c>
      <c r="J16" s="3"/>
      <c r="K16" s="2">
        <v>33744</v>
      </c>
      <c r="L16" s="3"/>
      <c r="M16" s="2">
        <v>0</v>
      </c>
      <c r="N16" s="3"/>
      <c r="O16" s="2">
        <f t="shared" ref="O16:O18" si="0">SUM(E16:M16)</f>
        <v>33744</v>
      </c>
      <c r="P16" s="3"/>
      <c r="Q16" s="2">
        <v>412</v>
      </c>
      <c r="R16" s="3"/>
      <c r="S16" s="2">
        <f t="shared" ref="S16:S18" si="1">SUM(O16:Q16)</f>
        <v>34156</v>
      </c>
      <c r="T16" s="85"/>
    </row>
    <row r="17" spans="1:20" ht="21" customHeight="1" x14ac:dyDescent="0.2">
      <c r="A17" s="44" t="s">
        <v>100</v>
      </c>
      <c r="D17" s="46"/>
      <c r="E17" s="4">
        <v>0</v>
      </c>
      <c r="F17" s="3"/>
      <c r="G17" s="4">
        <v>0</v>
      </c>
      <c r="H17" s="3"/>
      <c r="I17" s="4">
        <v>0</v>
      </c>
      <c r="J17" s="3"/>
      <c r="K17" s="4">
        <v>0</v>
      </c>
      <c r="L17" s="3"/>
      <c r="M17" s="4">
        <v>5983</v>
      </c>
      <c r="N17" s="3"/>
      <c r="O17" s="4">
        <f t="shared" si="0"/>
        <v>5983</v>
      </c>
      <c r="P17" s="3"/>
      <c r="Q17" s="4">
        <v>0</v>
      </c>
      <c r="R17" s="3"/>
      <c r="S17" s="4">
        <f t="shared" si="1"/>
        <v>5983</v>
      </c>
      <c r="T17" s="85"/>
    </row>
    <row r="18" spans="1:20" ht="21" customHeight="1" x14ac:dyDescent="0.2">
      <c r="A18" s="44" t="s">
        <v>101</v>
      </c>
      <c r="D18" s="46"/>
      <c r="E18" s="86">
        <f>SUM(E16:E17)</f>
        <v>0</v>
      </c>
      <c r="F18" s="16"/>
      <c r="G18" s="2">
        <f>SUM(G16:G17)</f>
        <v>0</v>
      </c>
      <c r="H18" s="101"/>
      <c r="I18" s="2">
        <f>SUM(I16:I17)</f>
        <v>0</v>
      </c>
      <c r="J18" s="101"/>
      <c r="K18" s="2">
        <f>SUM(K16:K17)</f>
        <v>33744</v>
      </c>
      <c r="L18" s="101"/>
      <c r="M18" s="2">
        <f>SUM(M16:M17)</f>
        <v>5983</v>
      </c>
      <c r="N18" s="101"/>
      <c r="O18" s="2">
        <f t="shared" si="0"/>
        <v>39727</v>
      </c>
      <c r="P18" s="101"/>
      <c r="Q18" s="2">
        <f>SUM(Q16:Q17)</f>
        <v>412</v>
      </c>
      <c r="R18" s="101"/>
      <c r="S18" s="2">
        <f t="shared" si="1"/>
        <v>40139</v>
      </c>
      <c r="T18" s="85"/>
    </row>
    <row r="19" spans="1:20" ht="21" customHeight="1" x14ac:dyDescent="0.2">
      <c r="A19" s="44" t="s">
        <v>216</v>
      </c>
      <c r="D19" s="46"/>
      <c r="E19" s="2">
        <v>15520</v>
      </c>
      <c r="F19" s="16"/>
      <c r="G19" s="2">
        <v>229030</v>
      </c>
      <c r="H19" s="16"/>
      <c r="I19" s="2">
        <v>0</v>
      </c>
      <c r="J19" s="16"/>
      <c r="K19" s="2">
        <v>0</v>
      </c>
      <c r="L19" s="16"/>
      <c r="M19" s="2">
        <v>0</v>
      </c>
      <c r="N19" s="16"/>
      <c r="O19" s="2">
        <v>244550</v>
      </c>
      <c r="P19" s="16"/>
      <c r="Q19" s="2">
        <v>0</v>
      </c>
      <c r="R19" s="16"/>
      <c r="S19" s="2">
        <v>244550</v>
      </c>
      <c r="T19" s="85"/>
    </row>
    <row r="20" spans="1:20" ht="21" customHeight="1" thickBot="1" x14ac:dyDescent="0.25">
      <c r="A20" s="77" t="s">
        <v>134</v>
      </c>
      <c r="D20" s="46"/>
      <c r="E20" s="87">
        <f>SUM(E15,E18:E19)</f>
        <v>132058</v>
      </c>
      <c r="F20" s="5"/>
      <c r="G20" s="87">
        <f>SUM(G15,G18:G19)</f>
        <v>436860</v>
      </c>
      <c r="H20" s="5"/>
      <c r="I20" s="87">
        <f>SUM(I15,I18:I19)</f>
        <v>12479</v>
      </c>
      <c r="J20" s="16"/>
      <c r="K20" s="87">
        <f>SUM(K15,K18:K19)</f>
        <v>107641</v>
      </c>
      <c r="L20" s="16"/>
      <c r="M20" s="87">
        <f>SUM(M15,M18:M19)</f>
        <v>8900</v>
      </c>
      <c r="N20" s="16"/>
      <c r="O20" s="87">
        <f>SUM(O15,O18:O19)</f>
        <v>697938</v>
      </c>
      <c r="P20" s="5"/>
      <c r="Q20" s="87">
        <f>SUM(Q15,Q18:Q19)</f>
        <v>21919</v>
      </c>
      <c r="R20" s="5"/>
      <c r="S20" s="87">
        <f>SUM(S15,S18:S19)</f>
        <v>719857</v>
      </c>
      <c r="T20" s="85"/>
    </row>
    <row r="21" spans="1:20" ht="21" customHeight="1" thickTop="1" x14ac:dyDescent="0.2">
      <c r="A21" s="77"/>
      <c r="D21" s="4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85"/>
    </row>
    <row r="22" spans="1:20" ht="21" customHeight="1" x14ac:dyDescent="0.2">
      <c r="A22" s="77" t="s">
        <v>135</v>
      </c>
      <c r="D22" s="46"/>
      <c r="E22" s="2">
        <v>132058</v>
      </c>
      <c r="F22" s="3"/>
      <c r="G22" s="2">
        <v>436860</v>
      </c>
      <c r="H22" s="3"/>
      <c r="I22" s="2">
        <v>13206</v>
      </c>
      <c r="J22" s="3"/>
      <c r="K22" s="2">
        <v>66542</v>
      </c>
      <c r="L22" s="3"/>
      <c r="M22" s="2">
        <v>5603</v>
      </c>
      <c r="N22" s="3"/>
      <c r="O22" s="2">
        <f>SUM(E22:M22)</f>
        <v>654269</v>
      </c>
      <c r="P22" s="3"/>
      <c r="Q22" s="2">
        <v>22231</v>
      </c>
      <c r="R22" s="3"/>
      <c r="S22" s="2">
        <f>SUM(O22:Q22)</f>
        <v>676500</v>
      </c>
      <c r="T22" s="85"/>
    </row>
    <row r="23" spans="1:20" ht="21" customHeight="1" x14ac:dyDescent="0.2">
      <c r="A23" s="44" t="s">
        <v>207</v>
      </c>
      <c r="D23" s="46"/>
      <c r="E23" s="2">
        <v>0</v>
      </c>
      <c r="F23" s="3"/>
      <c r="G23" s="2">
        <v>0</v>
      </c>
      <c r="H23" s="3"/>
      <c r="I23" s="2">
        <v>0</v>
      </c>
      <c r="J23" s="3"/>
      <c r="K23" s="2">
        <f>PL!D113</f>
        <v>-38503</v>
      </c>
      <c r="L23" s="3"/>
      <c r="M23" s="2">
        <v>0</v>
      </c>
      <c r="N23" s="3"/>
      <c r="O23" s="2">
        <f t="shared" ref="O23:O25" si="2">SUM(E23:M23)</f>
        <v>-38503</v>
      </c>
      <c r="P23" s="3"/>
      <c r="Q23" s="2">
        <f>PL!D114</f>
        <v>337</v>
      </c>
      <c r="R23" s="3"/>
      <c r="S23" s="2">
        <f t="shared" ref="S23:S28" si="3">SUM(O23:Q23)</f>
        <v>-38166</v>
      </c>
      <c r="T23" s="85"/>
    </row>
    <row r="24" spans="1:20" ht="21" customHeight="1" x14ac:dyDescent="0.2">
      <c r="A24" s="44" t="s">
        <v>100</v>
      </c>
      <c r="D24" s="46"/>
      <c r="E24" s="4">
        <v>0</v>
      </c>
      <c r="F24" s="3"/>
      <c r="G24" s="4">
        <v>0</v>
      </c>
      <c r="H24" s="3"/>
      <c r="I24" s="4">
        <v>0</v>
      </c>
      <c r="J24" s="3"/>
      <c r="K24" s="4">
        <v>0</v>
      </c>
      <c r="L24" s="3"/>
      <c r="M24" s="4">
        <f>PL!D98</f>
        <v>1331</v>
      </c>
      <c r="N24" s="3"/>
      <c r="O24" s="4">
        <f t="shared" si="2"/>
        <v>1331</v>
      </c>
      <c r="P24" s="3"/>
      <c r="Q24" s="4">
        <v>0</v>
      </c>
      <c r="R24" s="3"/>
      <c r="S24" s="4">
        <f t="shared" si="3"/>
        <v>1331</v>
      </c>
      <c r="T24" s="85"/>
    </row>
    <row r="25" spans="1:20" ht="21" customHeight="1" x14ac:dyDescent="0.2">
      <c r="A25" s="44" t="s">
        <v>101</v>
      </c>
      <c r="D25" s="46"/>
      <c r="E25" s="26">
        <f>SUM(E23:E24)</f>
        <v>0</v>
      </c>
      <c r="F25" s="16"/>
      <c r="G25" s="26">
        <f>SUM(G23:G24)</f>
        <v>0</v>
      </c>
      <c r="H25" s="16"/>
      <c r="I25" s="26">
        <f>SUM(I23:I24)</f>
        <v>0</v>
      </c>
      <c r="J25" s="16"/>
      <c r="K25" s="26">
        <f>SUM(K23:K24)</f>
        <v>-38503</v>
      </c>
      <c r="L25" s="16"/>
      <c r="M25" s="26">
        <f>SUM(M23:M24)</f>
        <v>1331</v>
      </c>
      <c r="N25" s="16"/>
      <c r="O25" s="26">
        <f t="shared" si="2"/>
        <v>-37172</v>
      </c>
      <c r="P25" s="16"/>
      <c r="Q25" s="26">
        <f>SUM(Q23:Q24)</f>
        <v>337</v>
      </c>
      <c r="R25" s="16"/>
      <c r="S25" s="26">
        <f t="shared" si="3"/>
        <v>-36835</v>
      </c>
      <c r="T25" s="85"/>
    </row>
    <row r="26" spans="1:20" ht="21" customHeight="1" x14ac:dyDescent="0.2">
      <c r="A26" s="105" t="s">
        <v>200</v>
      </c>
      <c r="D26" s="98"/>
      <c r="E26" s="2">
        <v>0</v>
      </c>
      <c r="F26" s="101"/>
      <c r="G26" s="2">
        <v>0</v>
      </c>
      <c r="H26" s="101"/>
      <c r="I26" s="2">
        <v>0</v>
      </c>
      <c r="J26" s="101"/>
      <c r="K26" s="2">
        <v>0</v>
      </c>
      <c r="L26" s="101"/>
      <c r="M26" s="2">
        <v>0</v>
      </c>
      <c r="N26" s="101"/>
      <c r="O26" s="2">
        <v>0</v>
      </c>
      <c r="P26" s="101"/>
      <c r="Q26" s="2">
        <v>563</v>
      </c>
      <c r="R26" s="101"/>
      <c r="S26" s="2">
        <f t="shared" si="3"/>
        <v>563</v>
      </c>
      <c r="T26" s="85"/>
    </row>
    <row r="27" spans="1:20" ht="21" customHeight="1" x14ac:dyDescent="0.2">
      <c r="A27" s="44" t="s">
        <v>235</v>
      </c>
      <c r="D27" s="98"/>
      <c r="E27" s="2">
        <v>0</v>
      </c>
      <c r="F27" s="101"/>
      <c r="G27" s="2">
        <v>0</v>
      </c>
      <c r="H27" s="101"/>
      <c r="I27" s="2">
        <v>0</v>
      </c>
      <c r="J27" s="101"/>
      <c r="K27" s="2">
        <v>0</v>
      </c>
      <c r="L27" s="101"/>
      <c r="M27" s="2">
        <v>0</v>
      </c>
      <c r="N27" s="101"/>
      <c r="O27" s="2">
        <v>0</v>
      </c>
      <c r="P27" s="101"/>
      <c r="Q27" s="2">
        <v>-2266</v>
      </c>
      <c r="R27" s="101"/>
      <c r="S27" s="2">
        <f t="shared" si="3"/>
        <v>-2266</v>
      </c>
      <c r="T27" s="85"/>
    </row>
    <row r="28" spans="1:20" ht="21" customHeight="1" x14ac:dyDescent="0.2">
      <c r="A28" s="105" t="s">
        <v>236</v>
      </c>
      <c r="D28" s="98"/>
      <c r="E28" s="4">
        <v>0</v>
      </c>
      <c r="F28" s="101"/>
      <c r="G28" s="4">
        <v>0</v>
      </c>
      <c r="H28" s="101"/>
      <c r="I28" s="4">
        <v>0</v>
      </c>
      <c r="J28" s="101"/>
      <c r="K28" s="4">
        <v>0</v>
      </c>
      <c r="L28" s="101"/>
      <c r="M28" s="4">
        <v>0</v>
      </c>
      <c r="N28" s="101"/>
      <c r="O28" s="4">
        <v>0</v>
      </c>
      <c r="P28" s="101"/>
      <c r="Q28" s="4">
        <v>-19491</v>
      </c>
      <c r="R28" s="101"/>
      <c r="S28" s="4">
        <f t="shared" si="3"/>
        <v>-19491</v>
      </c>
      <c r="T28" s="85"/>
    </row>
    <row r="29" spans="1:20" ht="21" customHeight="1" thickBot="1" x14ac:dyDescent="0.25">
      <c r="A29" s="77" t="s">
        <v>136</v>
      </c>
      <c r="D29" s="46"/>
      <c r="E29" s="72">
        <f>SUM(E22:E22,E25)</f>
        <v>132058</v>
      </c>
      <c r="F29" s="5"/>
      <c r="G29" s="72">
        <f>SUM(G22:G22,G25)</f>
        <v>436860</v>
      </c>
      <c r="H29" s="5"/>
      <c r="I29" s="72">
        <f>SUM(I22,I25:I25)</f>
        <v>13206</v>
      </c>
      <c r="J29" s="16"/>
      <c r="K29" s="72">
        <f>SUM(K22,K25:K25)</f>
        <v>28039</v>
      </c>
      <c r="L29" s="16"/>
      <c r="M29" s="72">
        <f>SUM(M22,M25:M25)</f>
        <v>6934</v>
      </c>
      <c r="N29" s="16"/>
      <c r="O29" s="72">
        <f>SUM(O22:O22,O25)</f>
        <v>617097</v>
      </c>
      <c r="P29" s="5"/>
      <c r="Q29" s="72">
        <f>SUM(Q22,Q25:R28)</f>
        <v>1374</v>
      </c>
      <c r="R29" s="5"/>
      <c r="S29" s="72">
        <f>SUM(S22:S22,S25:S28)</f>
        <v>618471</v>
      </c>
      <c r="T29" s="85"/>
    </row>
    <row r="30" spans="1:20" ht="21" customHeight="1" thickTop="1" x14ac:dyDescent="0.2">
      <c r="A30" s="77"/>
      <c r="D30" s="46"/>
      <c r="E30" s="5">
        <f>SUM(E22-BS!F85)</f>
        <v>0</v>
      </c>
      <c r="F30" s="5"/>
      <c r="G30" s="2">
        <f>SUM(G22-BS!F86)</f>
        <v>0</v>
      </c>
      <c r="H30" s="5"/>
      <c r="I30" s="5">
        <f>SUM(I22-BS!F88)</f>
        <v>0</v>
      </c>
      <c r="J30" s="5"/>
      <c r="K30" s="5">
        <f>SUM(K22-BS!F89)</f>
        <v>0</v>
      </c>
      <c r="L30" s="16"/>
      <c r="M30" s="5">
        <f>SUM(M22-BS!F90)</f>
        <v>0</v>
      </c>
      <c r="N30" s="5">
        <f>SUM(N22-BS!G90)</f>
        <v>0</v>
      </c>
      <c r="O30" s="5">
        <f>SUM(O22-BS!F91)</f>
        <v>0</v>
      </c>
      <c r="P30" s="5"/>
      <c r="Q30" s="5">
        <f>Q22-BS!F92</f>
        <v>0</v>
      </c>
      <c r="R30" s="5"/>
      <c r="S30" s="2">
        <f>S22-BS!F93</f>
        <v>0</v>
      </c>
      <c r="T30" s="85"/>
    </row>
    <row r="31" spans="1:20" ht="21" customHeight="1" x14ac:dyDescent="0.2">
      <c r="A31" s="77"/>
      <c r="D31" s="46"/>
      <c r="E31" s="5">
        <f>SUM(E29-BS!D85)</f>
        <v>0</v>
      </c>
      <c r="F31" s="5"/>
      <c r="G31" s="2">
        <f>SUM(G29-BS!D86)</f>
        <v>0</v>
      </c>
      <c r="H31" s="5"/>
      <c r="I31" s="5">
        <f>SUM(I29-BS!D88)</f>
        <v>0</v>
      </c>
      <c r="J31" s="5"/>
      <c r="K31" s="5">
        <f>SUM(K29-BS!D89)</f>
        <v>0</v>
      </c>
      <c r="L31" s="5"/>
      <c r="M31" s="5">
        <f>SUM(M29-BS!D90)</f>
        <v>0</v>
      </c>
      <c r="N31" s="16"/>
      <c r="O31" s="2">
        <f>SUM(O29-BS!D91)</f>
        <v>0</v>
      </c>
      <c r="P31" s="5"/>
      <c r="Q31" s="5">
        <f>Q29-BS!D92</f>
        <v>0</v>
      </c>
      <c r="R31" s="5"/>
      <c r="S31" s="2">
        <f>S29-BS!D93</f>
        <v>0</v>
      </c>
      <c r="T31" s="85"/>
    </row>
    <row r="32" spans="1:20" ht="21" customHeight="1" x14ac:dyDescent="0.2">
      <c r="A32" s="8" t="s">
        <v>37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85"/>
    </row>
    <row r="33" spans="1:20" ht="21" customHeight="1" x14ac:dyDescent="0.2">
      <c r="A33" s="4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85"/>
    </row>
    <row r="34" spans="1:20" ht="21" customHeight="1" x14ac:dyDescent="0.2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85"/>
    </row>
    <row r="35" spans="1:20" ht="21" customHeight="1" x14ac:dyDescent="0.2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85"/>
    </row>
    <row r="36" spans="1:20" ht="21" customHeight="1" x14ac:dyDescent="0.2">
      <c r="B36" s="112"/>
      <c r="C36" s="112"/>
      <c r="D36" s="112"/>
      <c r="E36" s="112"/>
      <c r="F36" s="112"/>
      <c r="G36" s="46"/>
      <c r="H36" s="46"/>
      <c r="J36" s="15"/>
      <c r="K36" s="15"/>
      <c r="L36" s="15"/>
      <c r="M36" s="112"/>
      <c r="N36" s="112"/>
      <c r="O36" s="112"/>
      <c r="P36" s="112"/>
      <c r="Q36" s="112"/>
      <c r="R36" s="9"/>
      <c r="S36" s="9"/>
      <c r="T36" s="85"/>
    </row>
    <row r="37" spans="1:20" ht="21" customHeight="1" x14ac:dyDescent="0.2">
      <c r="B37" s="112"/>
      <c r="C37" s="112"/>
      <c r="D37" s="112"/>
      <c r="E37" s="112"/>
      <c r="F37" s="112"/>
      <c r="G37" s="46"/>
      <c r="H37" s="46"/>
      <c r="M37" s="112"/>
      <c r="N37" s="112"/>
      <c r="O37" s="112"/>
      <c r="P37" s="112"/>
      <c r="Q37" s="112"/>
      <c r="R37" s="9"/>
      <c r="S37" s="9"/>
    </row>
  </sheetData>
  <mergeCells count="7">
    <mergeCell ref="B37:F37"/>
    <mergeCell ref="M37:Q37"/>
    <mergeCell ref="E6:S6"/>
    <mergeCell ref="E7:O7"/>
    <mergeCell ref="I12:K12"/>
    <mergeCell ref="B36:F36"/>
    <mergeCell ref="M36:Q36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F9D8C-053C-4F1A-97B5-BA3E2821B044}">
  <dimension ref="A1:N24"/>
  <sheetViews>
    <sheetView showGridLines="0" view="pageBreakPreview" topLeftCell="A4" zoomScale="70" zoomScaleNormal="100" zoomScaleSheetLayoutView="70" workbookViewId="0">
      <selection activeCell="M15" sqref="M15"/>
    </sheetView>
  </sheetViews>
  <sheetFormatPr defaultColWidth="9.140625" defaultRowHeight="21.75" customHeight="1" x14ac:dyDescent="0.2"/>
  <cols>
    <col min="1" max="2" width="11.140625" style="45" customWidth="1"/>
    <col min="3" max="3" width="17.5703125" style="45" customWidth="1"/>
    <col min="4" max="4" width="1.7109375" style="45" customWidth="1"/>
    <col min="5" max="5" width="18.7109375" style="45" customWidth="1"/>
    <col min="6" max="6" width="1.28515625" style="45" customWidth="1"/>
    <col min="7" max="7" width="16.42578125" style="45" customWidth="1"/>
    <col min="8" max="8" width="1.28515625" style="45" customWidth="1"/>
    <col min="9" max="9" width="16.140625" style="45" customWidth="1"/>
    <col min="10" max="10" width="1.28515625" style="45" customWidth="1"/>
    <col min="11" max="11" width="16.5703125" style="45" customWidth="1"/>
    <col min="12" max="12" width="1.28515625" style="45" customWidth="1"/>
    <col min="13" max="13" width="16.5703125" style="45" customWidth="1"/>
    <col min="14" max="16384" width="9.140625" style="45"/>
  </cols>
  <sheetData>
    <row r="1" spans="1:14" ht="21.75" customHeight="1" x14ac:dyDescent="0.2">
      <c r="M1" s="76" t="s">
        <v>74</v>
      </c>
    </row>
    <row r="2" spans="1:14" ht="21.75" customHeight="1" x14ac:dyDescent="0.2">
      <c r="A2" s="77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4" ht="21.75" customHeight="1" x14ac:dyDescent="0.2">
      <c r="A3" s="77" t="s">
        <v>137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4" ht="21.75" customHeight="1" x14ac:dyDescent="0.2">
      <c r="A4" s="77" t="s">
        <v>108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4" ht="21.75" customHeight="1" x14ac:dyDescent="0.2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1" t="s">
        <v>3</v>
      </c>
    </row>
    <row r="6" spans="1:14" s="83" customFormat="1" ht="21.75" customHeight="1" x14ac:dyDescent="0.2">
      <c r="A6" s="82"/>
      <c r="B6" s="82"/>
      <c r="C6" s="82"/>
      <c r="E6" s="113" t="s">
        <v>5</v>
      </c>
      <c r="F6" s="113"/>
      <c r="G6" s="113"/>
      <c r="H6" s="113"/>
      <c r="I6" s="113"/>
      <c r="J6" s="113"/>
      <c r="K6" s="113"/>
      <c r="L6" s="113"/>
      <c r="M6" s="113"/>
    </row>
    <row r="7" spans="1:14" s="46" customFormat="1" ht="21.75" customHeight="1" x14ac:dyDescent="0.2">
      <c r="E7" s="46" t="s">
        <v>115</v>
      </c>
      <c r="M7" s="46" t="s">
        <v>119</v>
      </c>
    </row>
    <row r="8" spans="1:14" s="46" customFormat="1" ht="21.75" customHeight="1" x14ac:dyDescent="0.2">
      <c r="E8" s="46" t="s">
        <v>120</v>
      </c>
      <c r="I8" s="115" t="s">
        <v>63</v>
      </c>
      <c r="J8" s="115"/>
      <c r="K8" s="115"/>
      <c r="M8" s="46" t="s">
        <v>125</v>
      </c>
    </row>
    <row r="9" spans="1:14" s="46" customFormat="1" ht="21.75" customHeight="1" x14ac:dyDescent="0.2">
      <c r="E9" s="84" t="s">
        <v>126</v>
      </c>
      <c r="G9" s="84" t="s">
        <v>62</v>
      </c>
      <c r="I9" s="84" t="s">
        <v>138</v>
      </c>
      <c r="K9" s="84" t="s">
        <v>128</v>
      </c>
      <c r="M9" s="84" t="s">
        <v>132</v>
      </c>
    </row>
    <row r="10" spans="1:14" ht="21.75" customHeight="1" x14ac:dyDescent="0.2">
      <c r="A10" s="77" t="s">
        <v>133</v>
      </c>
      <c r="D10" s="46"/>
      <c r="E10" s="51">
        <v>116538</v>
      </c>
      <c r="F10" s="88"/>
      <c r="G10" s="89">
        <v>207830</v>
      </c>
      <c r="H10" s="88"/>
      <c r="I10" s="89">
        <v>12479</v>
      </c>
      <c r="J10" s="88"/>
      <c r="K10" s="89">
        <v>54148</v>
      </c>
      <c r="L10" s="88"/>
      <c r="M10" s="89">
        <f>SUM(E10:K10)</f>
        <v>390995</v>
      </c>
      <c r="N10" s="85"/>
    </row>
    <row r="11" spans="1:14" ht="21.75" customHeight="1" x14ac:dyDescent="0.2">
      <c r="A11" s="44" t="s">
        <v>94</v>
      </c>
      <c r="D11" s="46"/>
      <c r="E11" s="89">
        <v>0</v>
      </c>
      <c r="F11" s="89"/>
      <c r="G11" s="89">
        <v>0</v>
      </c>
      <c r="H11" s="89"/>
      <c r="I11" s="89">
        <v>0</v>
      </c>
      <c r="J11" s="89"/>
      <c r="K11" s="89">
        <v>29621</v>
      </c>
      <c r="L11" s="89"/>
      <c r="M11" s="89">
        <f>SUM(E11:K11)</f>
        <v>29621</v>
      </c>
      <c r="N11" s="85"/>
    </row>
    <row r="12" spans="1:14" ht="21.75" customHeight="1" x14ac:dyDescent="0.2">
      <c r="A12" s="44" t="s">
        <v>100</v>
      </c>
      <c r="D12" s="46"/>
      <c r="E12" s="90">
        <v>0</v>
      </c>
      <c r="F12" s="89"/>
      <c r="G12" s="90">
        <v>0</v>
      </c>
      <c r="H12" s="89"/>
      <c r="I12" s="90">
        <v>0</v>
      </c>
      <c r="J12" s="89"/>
      <c r="K12" s="90">
        <v>0</v>
      </c>
      <c r="L12" s="89"/>
      <c r="M12" s="90">
        <f>SUM(E12:K12)</f>
        <v>0</v>
      </c>
      <c r="N12" s="85"/>
    </row>
    <row r="13" spans="1:14" ht="21.75" customHeight="1" x14ac:dyDescent="0.2">
      <c r="A13" s="44" t="s">
        <v>101</v>
      </c>
      <c r="D13" s="46"/>
      <c r="E13" s="89">
        <f>SUM(E11:E12)</f>
        <v>0</v>
      </c>
      <c r="F13" s="89"/>
      <c r="G13" s="89">
        <f>SUM(G11:G12)</f>
        <v>0</v>
      </c>
      <c r="H13" s="89"/>
      <c r="I13" s="89">
        <f>SUM(I11:I12)</f>
        <v>0</v>
      </c>
      <c r="J13" s="89"/>
      <c r="K13" s="89">
        <f>SUM(K11:K12)</f>
        <v>29621</v>
      </c>
      <c r="L13" s="89"/>
      <c r="M13" s="89">
        <f>SUM(M11:M12)</f>
        <v>29621</v>
      </c>
      <c r="N13" s="85"/>
    </row>
    <row r="14" spans="1:14" ht="21.75" customHeight="1" x14ac:dyDescent="0.2">
      <c r="A14" s="44" t="s">
        <v>216</v>
      </c>
      <c r="D14" s="46"/>
      <c r="E14" s="90">
        <v>15520</v>
      </c>
      <c r="F14" s="89"/>
      <c r="G14" s="90">
        <v>229030</v>
      </c>
      <c r="H14" s="89"/>
      <c r="I14" s="90">
        <v>0</v>
      </c>
      <c r="J14" s="89"/>
      <c r="K14" s="90">
        <v>0</v>
      </c>
      <c r="L14" s="89"/>
      <c r="M14" s="90">
        <f>SUM(E14:K14)</f>
        <v>244550</v>
      </c>
      <c r="N14" s="85"/>
    </row>
    <row r="15" spans="1:14" ht="21.75" customHeight="1" thickBot="1" x14ac:dyDescent="0.25">
      <c r="A15" s="77" t="s">
        <v>134</v>
      </c>
      <c r="D15" s="46"/>
      <c r="E15" s="72">
        <f>SUM(E10,E13:E14)</f>
        <v>132058</v>
      </c>
      <c r="F15" s="5"/>
      <c r="G15" s="72">
        <f>SUM(G10,G13:G14)</f>
        <v>436860</v>
      </c>
      <c r="H15" s="5"/>
      <c r="I15" s="72">
        <f>SUM(I10,I13:I14)</f>
        <v>12479</v>
      </c>
      <c r="J15" s="5"/>
      <c r="K15" s="72">
        <f>SUM(K10,K13:K14)</f>
        <v>83769</v>
      </c>
      <c r="L15" s="5"/>
      <c r="M15" s="72">
        <f>SUM(M10,M13:M14)</f>
        <v>665166</v>
      </c>
      <c r="N15" s="85"/>
    </row>
    <row r="16" spans="1:14" ht="21.75" customHeight="1" thickTop="1" x14ac:dyDescent="0.2">
      <c r="N16" s="85"/>
    </row>
    <row r="17" spans="1:14" ht="21.75" customHeight="1" x14ac:dyDescent="0.2">
      <c r="A17" s="77" t="s">
        <v>135</v>
      </c>
      <c r="D17" s="46"/>
      <c r="E17" s="51">
        <v>132058</v>
      </c>
      <c r="F17" s="88"/>
      <c r="G17" s="89">
        <v>436860</v>
      </c>
      <c r="H17" s="88"/>
      <c r="I17" s="89">
        <v>13206</v>
      </c>
      <c r="J17" s="88"/>
      <c r="K17" s="89">
        <v>80963</v>
      </c>
      <c r="L17" s="88"/>
      <c r="M17" s="89">
        <f>SUM(E17:K17)</f>
        <v>663087</v>
      </c>
      <c r="N17" s="85"/>
    </row>
    <row r="18" spans="1:14" ht="21.75" customHeight="1" x14ac:dyDescent="0.2">
      <c r="A18" s="44" t="s">
        <v>94</v>
      </c>
      <c r="D18" s="46"/>
      <c r="E18" s="89">
        <v>0</v>
      </c>
      <c r="F18" s="89"/>
      <c r="G18" s="89">
        <v>0</v>
      </c>
      <c r="H18" s="89"/>
      <c r="I18" s="89">
        <v>0</v>
      </c>
      <c r="J18" s="89"/>
      <c r="K18" s="89">
        <f>PL!H101</f>
        <v>2589</v>
      </c>
      <c r="L18" s="89"/>
      <c r="M18" s="89">
        <f>SUM(E18:K18)</f>
        <v>2589</v>
      </c>
      <c r="N18" s="85"/>
    </row>
    <row r="19" spans="1:14" ht="21.75" customHeight="1" x14ac:dyDescent="0.2">
      <c r="A19" s="44" t="s">
        <v>100</v>
      </c>
      <c r="D19" s="46"/>
      <c r="E19" s="90">
        <v>0</v>
      </c>
      <c r="F19" s="89"/>
      <c r="G19" s="90">
        <v>0</v>
      </c>
      <c r="H19" s="89"/>
      <c r="I19" s="90">
        <v>0</v>
      </c>
      <c r="J19" s="89"/>
      <c r="K19" s="90">
        <f>PL!H99</f>
        <v>0</v>
      </c>
      <c r="L19" s="89"/>
      <c r="M19" s="90">
        <f>SUM(E19:K19)</f>
        <v>0</v>
      </c>
      <c r="N19" s="85"/>
    </row>
    <row r="20" spans="1:14" ht="21.75" customHeight="1" x14ac:dyDescent="0.2">
      <c r="A20" s="44" t="s">
        <v>101</v>
      </c>
      <c r="D20" s="46"/>
      <c r="E20" s="91">
        <f>SUM(E18:E19)</f>
        <v>0</v>
      </c>
      <c r="F20" s="89"/>
      <c r="G20" s="91">
        <f>SUM(G18:G19)</f>
        <v>0</v>
      </c>
      <c r="H20" s="89"/>
      <c r="I20" s="91">
        <f>SUM(I18:I19)</f>
        <v>0</v>
      </c>
      <c r="J20" s="89"/>
      <c r="K20" s="91">
        <f>SUM(K18:K19)</f>
        <v>2589</v>
      </c>
      <c r="L20" s="89"/>
      <c r="M20" s="91">
        <f>SUM(M18:M19)</f>
        <v>2589</v>
      </c>
      <c r="N20" s="85"/>
    </row>
    <row r="21" spans="1:14" ht="21.75" customHeight="1" thickBot="1" x14ac:dyDescent="0.25">
      <c r="A21" s="77" t="s">
        <v>136</v>
      </c>
      <c r="D21" s="46"/>
      <c r="E21" s="72">
        <f>SUM(E17:E17,E20)</f>
        <v>132058</v>
      </c>
      <c r="F21" s="5"/>
      <c r="G21" s="72">
        <f>SUM(G17:G17,G20)</f>
        <v>436860</v>
      </c>
      <c r="H21" s="5"/>
      <c r="I21" s="72">
        <f>SUM(I17:I17,I20)</f>
        <v>13206</v>
      </c>
      <c r="J21" s="5"/>
      <c r="K21" s="72">
        <f>SUM(K17,K20:K20)</f>
        <v>83552</v>
      </c>
      <c r="L21" s="5"/>
      <c r="M21" s="72">
        <f>SUM(M17:M17,M20)</f>
        <v>665676</v>
      </c>
      <c r="N21" s="85"/>
    </row>
    <row r="22" spans="1:14" ht="21.75" customHeight="1" thickTop="1" x14ac:dyDescent="0.2">
      <c r="E22" s="27">
        <f>E17-BS!J85</f>
        <v>0</v>
      </c>
      <c r="G22" s="28">
        <f>G17-BS!J86</f>
        <v>0</v>
      </c>
      <c r="H22" s="28"/>
      <c r="I22" s="28">
        <f>I17-BS!J88</f>
        <v>0</v>
      </c>
      <c r="J22" s="28"/>
      <c r="K22" s="28">
        <f>K17-BS!J89</f>
        <v>0</v>
      </c>
      <c r="L22" s="28"/>
      <c r="M22" s="28">
        <f>M17-BS!J91</f>
        <v>0</v>
      </c>
    </row>
    <row r="23" spans="1:14" ht="21.75" customHeight="1" x14ac:dyDescent="0.2">
      <c r="E23" s="29">
        <f>E21-BS!H85</f>
        <v>0</v>
      </c>
      <c r="F23" s="15"/>
      <c r="G23" s="29">
        <f>G21-BS!H86</f>
        <v>0</v>
      </c>
      <c r="H23" s="29"/>
      <c r="I23" s="29">
        <f>I21-BS!H88</f>
        <v>0</v>
      </c>
      <c r="J23" s="29"/>
      <c r="K23" s="29">
        <f>K21-BS!H89</f>
        <v>0</v>
      </c>
      <c r="L23" s="29"/>
      <c r="M23" s="29">
        <f>M21-BS!H91</f>
        <v>0</v>
      </c>
      <c r="N23" s="85"/>
    </row>
    <row r="24" spans="1:14" ht="21.75" customHeight="1" x14ac:dyDescent="0.2">
      <c r="A24" s="44" t="s">
        <v>37</v>
      </c>
      <c r="E24" s="15"/>
      <c r="F24" s="15"/>
      <c r="G24" s="15"/>
      <c r="H24" s="15"/>
      <c r="I24" s="15"/>
      <c r="J24" s="15"/>
      <c r="K24" s="15"/>
      <c r="L24" s="15"/>
      <c r="M24" s="15"/>
      <c r="N24" s="85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4B90-A1D9-4757-80FB-0CBFBDC6D49D}">
  <dimension ref="A1:J123"/>
  <sheetViews>
    <sheetView showGridLines="0" view="pageBreakPreview" topLeftCell="A46" zoomScale="70" zoomScaleNormal="100" zoomScaleSheetLayoutView="70" workbookViewId="0">
      <selection activeCell="A74" sqref="A74"/>
    </sheetView>
  </sheetViews>
  <sheetFormatPr defaultColWidth="10.7109375" defaultRowHeight="21" customHeight="1" x14ac:dyDescent="0.2"/>
  <cols>
    <col min="1" max="1" width="50.7109375" style="8" customWidth="1"/>
    <col min="2" max="2" width="6" style="8" customWidth="1"/>
    <col min="3" max="3" width="1.7109375" style="9" customWidth="1"/>
    <col min="4" max="4" width="16.140625" style="9" customWidth="1"/>
    <col min="5" max="5" width="1.7109375" style="9" customWidth="1"/>
    <col min="6" max="6" width="16.140625" style="9" customWidth="1"/>
    <col min="7" max="7" width="1.7109375" style="9" customWidth="1"/>
    <col min="8" max="8" width="16.140625" style="9" customWidth="1"/>
    <col min="9" max="9" width="1.7109375" style="9" customWidth="1"/>
    <col min="10" max="10" width="16.140625" style="9" customWidth="1"/>
    <col min="11" max="16384" width="10.7109375" style="8"/>
  </cols>
  <sheetData>
    <row r="1" spans="1:10" ht="21" customHeight="1" x14ac:dyDescent="0.2">
      <c r="A1" s="6"/>
      <c r="B1" s="6"/>
      <c r="C1" s="7"/>
      <c r="D1" s="7"/>
      <c r="E1" s="7"/>
      <c r="F1" s="7"/>
      <c r="G1" s="7"/>
      <c r="H1" s="10"/>
      <c r="I1" s="7"/>
      <c r="J1" s="10" t="s">
        <v>74</v>
      </c>
    </row>
    <row r="2" spans="1:10" ht="21" customHeight="1" x14ac:dyDescent="0.2">
      <c r="A2" s="1" t="s">
        <v>0</v>
      </c>
      <c r="B2" s="6"/>
      <c r="C2" s="7"/>
      <c r="D2" s="7"/>
      <c r="E2" s="7"/>
      <c r="F2" s="7"/>
      <c r="G2" s="7"/>
      <c r="H2" s="7"/>
      <c r="I2" s="7"/>
      <c r="J2" s="7"/>
    </row>
    <row r="3" spans="1:10" ht="21" customHeight="1" x14ac:dyDescent="0.2">
      <c r="A3" s="1" t="s">
        <v>139</v>
      </c>
      <c r="B3" s="6"/>
      <c r="C3" s="7"/>
      <c r="D3" s="7"/>
      <c r="E3" s="7"/>
      <c r="F3" s="7"/>
      <c r="G3" s="7"/>
      <c r="H3" s="7"/>
      <c r="I3" s="7"/>
      <c r="J3" s="7"/>
    </row>
    <row r="4" spans="1:10" ht="21" customHeight="1" x14ac:dyDescent="0.2">
      <c r="A4" s="1" t="s">
        <v>108</v>
      </c>
      <c r="B4" s="6"/>
      <c r="C4" s="7"/>
      <c r="D4" s="7"/>
      <c r="E4" s="7"/>
      <c r="F4" s="7"/>
      <c r="G4" s="7"/>
      <c r="H4" s="7"/>
      <c r="I4" s="7"/>
      <c r="J4" s="7"/>
    </row>
    <row r="5" spans="1:10" ht="21" customHeight="1" x14ac:dyDescent="0.2">
      <c r="A5" s="1"/>
      <c r="B5" s="14"/>
      <c r="J5" s="10" t="s">
        <v>3</v>
      </c>
    </row>
    <row r="6" spans="1:10" s="11" customFormat="1" ht="21" customHeight="1" x14ac:dyDescent="0.2">
      <c r="B6" s="21"/>
      <c r="C6" s="22"/>
      <c r="D6" s="110" t="s">
        <v>4</v>
      </c>
      <c r="E6" s="110"/>
      <c r="F6" s="110"/>
      <c r="G6" s="22"/>
      <c r="H6" s="110" t="s">
        <v>5</v>
      </c>
      <c r="I6" s="110"/>
      <c r="J6" s="110"/>
    </row>
    <row r="7" spans="1:10" ht="21" customHeight="1" x14ac:dyDescent="0.2">
      <c r="B7" s="12"/>
      <c r="D7" s="92" t="s">
        <v>77</v>
      </c>
      <c r="E7" s="13"/>
      <c r="F7" s="92" t="s">
        <v>78</v>
      </c>
      <c r="H7" s="92" t="s">
        <v>77</v>
      </c>
      <c r="I7" s="13"/>
      <c r="J7" s="92" t="s">
        <v>78</v>
      </c>
    </row>
    <row r="8" spans="1:10" ht="21" customHeight="1" x14ac:dyDescent="0.2">
      <c r="A8" s="11" t="s">
        <v>140</v>
      </c>
    </row>
    <row r="9" spans="1:10" ht="21" customHeight="1" x14ac:dyDescent="0.2">
      <c r="A9" s="8" t="s">
        <v>217</v>
      </c>
      <c r="D9" s="16">
        <f>SUM(PL!D90)</f>
        <v>-36068</v>
      </c>
      <c r="E9" s="16"/>
      <c r="F9" s="16">
        <f>SUM(PL!F90)</f>
        <v>41824</v>
      </c>
      <c r="G9" s="16"/>
      <c r="H9" s="16">
        <f>SUM(PL!H90)</f>
        <v>4431</v>
      </c>
      <c r="I9" s="16"/>
      <c r="J9" s="16">
        <f>SUM(PL!J90)</f>
        <v>36403</v>
      </c>
    </row>
    <row r="10" spans="1:10" ht="21" customHeight="1" x14ac:dyDescent="0.2">
      <c r="A10" s="8" t="s">
        <v>233</v>
      </c>
      <c r="D10" s="16"/>
      <c r="E10" s="16"/>
      <c r="F10" s="16"/>
      <c r="G10" s="16"/>
      <c r="H10" s="16"/>
      <c r="I10" s="16"/>
      <c r="J10" s="16"/>
    </row>
    <row r="11" spans="1:10" ht="21" customHeight="1" x14ac:dyDescent="0.2">
      <c r="A11" s="8" t="s">
        <v>141</v>
      </c>
      <c r="D11" s="16"/>
      <c r="E11" s="16"/>
      <c r="F11" s="16"/>
      <c r="G11" s="16"/>
      <c r="H11" s="16"/>
      <c r="I11" s="16"/>
      <c r="J11" s="16"/>
    </row>
    <row r="12" spans="1:10" ht="21" customHeight="1" x14ac:dyDescent="0.2">
      <c r="A12" s="8" t="s">
        <v>142</v>
      </c>
      <c r="D12" s="16">
        <v>327</v>
      </c>
      <c r="E12" s="16"/>
      <c r="F12" s="16">
        <v>241</v>
      </c>
      <c r="G12" s="16"/>
      <c r="H12" s="85">
        <v>0</v>
      </c>
      <c r="I12" s="16"/>
      <c r="J12" s="85">
        <v>0</v>
      </c>
    </row>
    <row r="13" spans="1:10" ht="21" customHeight="1" x14ac:dyDescent="0.2">
      <c r="A13" s="8" t="s">
        <v>143</v>
      </c>
      <c r="D13" s="85">
        <v>0</v>
      </c>
      <c r="E13" s="16"/>
      <c r="F13" s="85">
        <v>0</v>
      </c>
      <c r="G13" s="16"/>
      <c r="H13" s="85">
        <v>0</v>
      </c>
      <c r="I13" s="16"/>
      <c r="J13" s="85">
        <v>44</v>
      </c>
    </row>
    <row r="14" spans="1:10" ht="21" customHeight="1" x14ac:dyDescent="0.2">
      <c r="A14" s="8" t="s">
        <v>144</v>
      </c>
      <c r="D14" s="85">
        <v>24179</v>
      </c>
      <c r="E14" s="16"/>
      <c r="F14" s="85">
        <v>20627</v>
      </c>
      <c r="G14" s="16"/>
      <c r="H14" s="85">
        <v>14032</v>
      </c>
      <c r="I14" s="16"/>
      <c r="J14" s="85">
        <v>12566</v>
      </c>
    </row>
    <row r="15" spans="1:10" ht="21" customHeight="1" x14ac:dyDescent="0.2">
      <c r="A15" s="8" t="s">
        <v>145</v>
      </c>
      <c r="D15" s="85">
        <v>157</v>
      </c>
      <c r="E15" s="16"/>
      <c r="F15" s="85">
        <v>67</v>
      </c>
      <c r="G15" s="16"/>
      <c r="H15" s="85">
        <v>157</v>
      </c>
      <c r="I15" s="16"/>
      <c r="J15" s="85">
        <v>67</v>
      </c>
    </row>
    <row r="16" spans="1:10" ht="21" customHeight="1" x14ac:dyDescent="0.2">
      <c r="A16" s="8" t="s">
        <v>218</v>
      </c>
      <c r="D16" s="85">
        <v>90</v>
      </c>
      <c r="E16" s="16"/>
      <c r="F16" s="85">
        <v>-2</v>
      </c>
      <c r="G16" s="16"/>
      <c r="H16" s="85">
        <v>0</v>
      </c>
      <c r="I16" s="16"/>
      <c r="J16" s="85">
        <v>-2</v>
      </c>
    </row>
    <row r="17" spans="1:10" ht="21" customHeight="1" x14ac:dyDescent="0.2">
      <c r="A17" s="8" t="s">
        <v>146</v>
      </c>
      <c r="D17" s="85">
        <v>0</v>
      </c>
      <c r="E17" s="16"/>
      <c r="F17" s="85">
        <v>16</v>
      </c>
      <c r="G17" s="16"/>
      <c r="H17" s="85">
        <v>0</v>
      </c>
      <c r="I17" s="16"/>
      <c r="J17" s="85">
        <v>0</v>
      </c>
    </row>
    <row r="18" spans="1:10" ht="21" customHeight="1" x14ac:dyDescent="0.2">
      <c r="A18" s="8" t="s">
        <v>219</v>
      </c>
      <c r="D18" s="85">
        <v>-13</v>
      </c>
      <c r="E18" s="16"/>
      <c r="F18" s="85">
        <v>89</v>
      </c>
      <c r="G18" s="16"/>
      <c r="H18" s="85">
        <v>-13</v>
      </c>
      <c r="I18" s="16"/>
      <c r="J18" s="85">
        <v>89</v>
      </c>
    </row>
    <row r="19" spans="1:10" ht="21" customHeight="1" x14ac:dyDescent="0.2">
      <c r="A19" s="8" t="s">
        <v>147</v>
      </c>
      <c r="D19" s="85">
        <v>134</v>
      </c>
      <c r="E19" s="16"/>
      <c r="F19" s="85">
        <v>6</v>
      </c>
      <c r="G19" s="16"/>
      <c r="H19" s="85">
        <v>134</v>
      </c>
      <c r="I19" s="16"/>
      <c r="J19" s="85">
        <v>6</v>
      </c>
    </row>
    <row r="20" spans="1:10" ht="21" customHeight="1" x14ac:dyDescent="0.2">
      <c r="A20" s="8" t="s">
        <v>148</v>
      </c>
      <c r="D20" s="85">
        <v>65</v>
      </c>
      <c r="E20" s="16"/>
      <c r="F20" s="85">
        <v>65</v>
      </c>
      <c r="G20" s="16"/>
      <c r="H20" s="85">
        <v>65</v>
      </c>
      <c r="I20" s="16"/>
      <c r="J20" s="85">
        <v>65</v>
      </c>
    </row>
    <row r="21" spans="1:10" ht="21" customHeight="1" x14ac:dyDescent="0.2">
      <c r="A21" s="8" t="s">
        <v>149</v>
      </c>
      <c r="D21" s="16">
        <v>834</v>
      </c>
      <c r="E21" s="16"/>
      <c r="F21" s="16">
        <v>1896</v>
      </c>
      <c r="G21" s="16"/>
      <c r="H21" s="16">
        <v>770</v>
      </c>
      <c r="I21" s="16"/>
      <c r="J21" s="16">
        <v>1800</v>
      </c>
    </row>
    <row r="22" spans="1:10" ht="21" customHeight="1" x14ac:dyDescent="0.2">
      <c r="A22" s="8" t="s">
        <v>237</v>
      </c>
      <c r="D22" s="85">
        <v>-19847</v>
      </c>
      <c r="E22" s="16"/>
      <c r="F22" s="85">
        <v>0</v>
      </c>
      <c r="G22" s="16"/>
      <c r="H22" s="16">
        <v>-21112</v>
      </c>
      <c r="I22" s="16"/>
      <c r="J22" s="85">
        <v>0</v>
      </c>
    </row>
    <row r="23" spans="1:10" ht="21" customHeight="1" x14ac:dyDescent="0.2">
      <c r="A23" s="8" t="s">
        <v>220</v>
      </c>
      <c r="D23" s="16">
        <v>3185</v>
      </c>
      <c r="E23" s="16"/>
      <c r="F23" s="85">
        <v>-3661</v>
      </c>
      <c r="G23" s="16"/>
      <c r="H23" s="85">
        <v>0</v>
      </c>
      <c r="I23" s="16"/>
      <c r="J23" s="85">
        <v>0</v>
      </c>
    </row>
    <row r="24" spans="1:10" ht="21" customHeight="1" x14ac:dyDescent="0.2">
      <c r="A24" s="8" t="s">
        <v>150</v>
      </c>
      <c r="D24" s="85">
        <v>185</v>
      </c>
      <c r="E24" s="16"/>
      <c r="F24" s="16">
        <v>45</v>
      </c>
      <c r="G24" s="16"/>
      <c r="H24" s="85">
        <v>-757</v>
      </c>
      <c r="I24" s="16"/>
      <c r="J24" s="85">
        <v>-161</v>
      </c>
    </row>
    <row r="25" spans="1:10" ht="21" customHeight="1" x14ac:dyDescent="0.2">
      <c r="A25" s="8" t="s">
        <v>151</v>
      </c>
      <c r="D25" s="85">
        <v>0</v>
      </c>
      <c r="E25" s="16"/>
      <c r="F25" s="85">
        <v>0</v>
      </c>
      <c r="G25" s="16"/>
      <c r="H25" s="85">
        <v>-4784</v>
      </c>
      <c r="I25" s="16"/>
      <c r="J25" s="85">
        <v>-1708</v>
      </c>
    </row>
    <row r="26" spans="1:10" ht="21" customHeight="1" x14ac:dyDescent="0.2">
      <c r="A26" s="8" t="s">
        <v>152</v>
      </c>
      <c r="D26" s="101">
        <v>-1432</v>
      </c>
      <c r="E26" s="16"/>
      <c r="F26" s="85">
        <v>-1282</v>
      </c>
      <c r="G26" s="16"/>
      <c r="H26" s="16">
        <v>-2037</v>
      </c>
      <c r="I26" s="16"/>
      <c r="J26" s="16">
        <v>-1715</v>
      </c>
    </row>
    <row r="27" spans="1:10" ht="21" customHeight="1" x14ac:dyDescent="0.2">
      <c r="A27" s="8" t="s">
        <v>153</v>
      </c>
      <c r="D27" s="104">
        <v>9835</v>
      </c>
      <c r="E27" s="16"/>
      <c r="F27" s="93">
        <v>5686</v>
      </c>
      <c r="G27" s="16"/>
      <c r="H27" s="93">
        <v>7709</v>
      </c>
      <c r="I27" s="16"/>
      <c r="J27" s="93">
        <v>5122</v>
      </c>
    </row>
    <row r="28" spans="1:10" ht="21" customHeight="1" x14ac:dyDescent="0.2">
      <c r="A28" s="8" t="s">
        <v>221</v>
      </c>
      <c r="D28" s="16"/>
      <c r="E28" s="16"/>
      <c r="F28" s="16"/>
      <c r="G28" s="16"/>
      <c r="H28" s="16"/>
      <c r="I28" s="16"/>
      <c r="J28" s="16"/>
    </row>
    <row r="29" spans="1:10" ht="21" customHeight="1" x14ac:dyDescent="0.2">
      <c r="A29" s="8" t="s">
        <v>154</v>
      </c>
      <c r="D29" s="16">
        <f>SUM(D9:D27)</f>
        <v>-18369</v>
      </c>
      <c r="E29" s="16"/>
      <c r="F29" s="16">
        <f>SUM(F9:F27)</f>
        <v>65617</v>
      </c>
      <c r="G29" s="16"/>
      <c r="H29" s="16">
        <f>SUM(H9:H27)</f>
        <v>-1405</v>
      </c>
      <c r="I29" s="16"/>
      <c r="J29" s="16">
        <f>SUM(J9:J27)</f>
        <v>52576</v>
      </c>
    </row>
    <row r="30" spans="1:10" ht="21" customHeight="1" x14ac:dyDescent="0.2">
      <c r="A30" s="8" t="s">
        <v>155</v>
      </c>
      <c r="D30" s="16"/>
      <c r="E30" s="16"/>
      <c r="F30" s="16"/>
      <c r="G30" s="16"/>
      <c r="H30" s="16"/>
      <c r="I30" s="16"/>
      <c r="J30" s="16"/>
    </row>
    <row r="31" spans="1:10" ht="21" customHeight="1" x14ac:dyDescent="0.2">
      <c r="A31" s="8" t="s">
        <v>156</v>
      </c>
      <c r="D31" s="16">
        <v>5112</v>
      </c>
      <c r="E31" s="16"/>
      <c r="F31" s="16">
        <v>2736</v>
      </c>
      <c r="G31" s="16"/>
      <c r="H31" s="16">
        <v>6266</v>
      </c>
      <c r="I31" s="16"/>
      <c r="J31" s="16">
        <v>3790</v>
      </c>
    </row>
    <row r="32" spans="1:10" ht="21" customHeight="1" x14ac:dyDescent="0.2">
      <c r="A32" s="8" t="s">
        <v>157</v>
      </c>
      <c r="D32" s="16">
        <v>67173</v>
      </c>
      <c r="E32" s="16"/>
      <c r="F32" s="16">
        <v>4241</v>
      </c>
      <c r="G32" s="16"/>
      <c r="H32" s="85">
        <v>33205</v>
      </c>
      <c r="I32" s="16"/>
      <c r="J32" s="16">
        <v>36800</v>
      </c>
    </row>
    <row r="33" spans="1:10" ht="21" customHeight="1" x14ac:dyDescent="0.2">
      <c r="A33" s="8" t="s">
        <v>158</v>
      </c>
      <c r="D33" s="16">
        <v>736</v>
      </c>
      <c r="E33" s="16"/>
      <c r="F33" s="16">
        <v>-740</v>
      </c>
      <c r="G33" s="16"/>
      <c r="H33" s="85">
        <v>0</v>
      </c>
      <c r="I33" s="16"/>
      <c r="J33" s="85">
        <v>0</v>
      </c>
    </row>
    <row r="34" spans="1:10" ht="21" customHeight="1" x14ac:dyDescent="0.2">
      <c r="A34" s="8" t="s">
        <v>159</v>
      </c>
      <c r="D34" s="16">
        <v>7826</v>
      </c>
      <c r="E34" s="16"/>
      <c r="F34" s="16">
        <v>97</v>
      </c>
      <c r="G34" s="16"/>
      <c r="H34" s="85">
        <v>6642</v>
      </c>
      <c r="I34" s="16"/>
      <c r="J34" s="16">
        <v>-2709</v>
      </c>
    </row>
    <row r="35" spans="1:10" ht="21" customHeight="1" x14ac:dyDescent="0.2">
      <c r="A35" s="8" t="s">
        <v>160</v>
      </c>
      <c r="D35" s="16">
        <v>-2155</v>
      </c>
      <c r="E35" s="16"/>
      <c r="F35" s="16">
        <v>194</v>
      </c>
      <c r="G35" s="16"/>
      <c r="H35" s="16">
        <v>-1951</v>
      </c>
      <c r="I35" s="16"/>
      <c r="J35" s="85">
        <v>135</v>
      </c>
    </row>
    <row r="36" spans="1:10" ht="21" customHeight="1" x14ac:dyDescent="0.2">
      <c r="A36" s="64" t="s">
        <v>161</v>
      </c>
      <c r="E36" s="16"/>
      <c r="F36" s="16"/>
      <c r="G36" s="16"/>
      <c r="I36" s="16"/>
      <c r="J36" s="16"/>
    </row>
    <row r="37" spans="1:10" ht="21" customHeight="1" x14ac:dyDescent="0.2">
      <c r="A37" s="8" t="s">
        <v>162</v>
      </c>
      <c r="D37" s="16">
        <v>234</v>
      </c>
      <c r="E37" s="16"/>
      <c r="F37" s="16">
        <v>962</v>
      </c>
      <c r="G37" s="16"/>
      <c r="H37" s="16">
        <v>-2312</v>
      </c>
      <c r="I37" s="16"/>
      <c r="J37" s="16">
        <v>-67</v>
      </c>
    </row>
    <row r="38" spans="1:10" ht="21" customHeight="1" x14ac:dyDescent="0.2">
      <c r="A38" s="8" t="s">
        <v>163</v>
      </c>
      <c r="D38" s="16">
        <v>-34118</v>
      </c>
      <c r="E38" s="16"/>
      <c r="F38" s="16">
        <v>-22148</v>
      </c>
      <c r="G38" s="16"/>
      <c r="H38" s="16">
        <v>-18219</v>
      </c>
      <c r="I38" s="16"/>
      <c r="J38" s="16">
        <v>-62844</v>
      </c>
    </row>
    <row r="39" spans="1:10" ht="21" customHeight="1" x14ac:dyDescent="0.2">
      <c r="A39" s="8" t="s">
        <v>164</v>
      </c>
      <c r="D39" s="16">
        <v>2352</v>
      </c>
      <c r="E39" s="16"/>
      <c r="F39" s="16">
        <v>-7466</v>
      </c>
      <c r="G39" s="16"/>
      <c r="H39" s="16">
        <v>1140</v>
      </c>
      <c r="I39" s="16"/>
      <c r="J39" s="16">
        <v>-303</v>
      </c>
    </row>
    <row r="40" spans="1:10" ht="21" customHeight="1" x14ac:dyDescent="0.2">
      <c r="A40" s="8" t="s">
        <v>165</v>
      </c>
      <c r="D40" s="93">
        <v>-171</v>
      </c>
      <c r="E40" s="16"/>
      <c r="F40" s="93">
        <v>-197</v>
      </c>
      <c r="G40" s="16"/>
      <c r="H40" s="93">
        <v>-171</v>
      </c>
      <c r="I40" s="16"/>
      <c r="J40" s="93">
        <v>-197</v>
      </c>
    </row>
    <row r="41" spans="1:10" ht="21" customHeight="1" x14ac:dyDescent="0.2">
      <c r="A41" s="8" t="s">
        <v>222</v>
      </c>
      <c r="D41" s="16">
        <f>SUM(D28:D40)</f>
        <v>28620</v>
      </c>
      <c r="E41" s="16"/>
      <c r="F41" s="16">
        <f>SUM(F28:F40)</f>
        <v>43296</v>
      </c>
      <c r="G41" s="16"/>
      <c r="H41" s="16">
        <f>SUM(H28:H40)</f>
        <v>23195</v>
      </c>
      <c r="I41" s="16"/>
      <c r="J41" s="16">
        <f>SUM(J28:J40)</f>
        <v>27181</v>
      </c>
    </row>
    <row r="42" spans="1:10" ht="21" customHeight="1" x14ac:dyDescent="0.2">
      <c r="A42" s="8" t="s">
        <v>166</v>
      </c>
      <c r="D42" s="16">
        <v>1495</v>
      </c>
      <c r="E42" s="16"/>
      <c r="F42" s="16">
        <v>140</v>
      </c>
      <c r="G42" s="16"/>
      <c r="H42" s="16">
        <v>452</v>
      </c>
      <c r="I42" s="16"/>
      <c r="J42" s="16">
        <v>119</v>
      </c>
    </row>
    <row r="43" spans="1:10" ht="21" customHeight="1" x14ac:dyDescent="0.2">
      <c r="A43" s="8" t="s">
        <v>167</v>
      </c>
      <c r="D43" s="85">
        <v>752</v>
      </c>
      <c r="E43" s="16"/>
      <c r="F43" s="85">
        <v>4957</v>
      </c>
      <c r="G43" s="16"/>
      <c r="H43" s="85">
        <v>0</v>
      </c>
      <c r="I43" s="16"/>
      <c r="J43" s="16">
        <v>4957</v>
      </c>
    </row>
    <row r="44" spans="1:10" ht="21" customHeight="1" x14ac:dyDescent="0.2">
      <c r="A44" s="103" t="s">
        <v>196</v>
      </c>
      <c r="D44" s="16">
        <v>-1538</v>
      </c>
      <c r="E44" s="16"/>
      <c r="F44" s="85">
        <v>0</v>
      </c>
      <c r="G44" s="16"/>
      <c r="H44" s="16">
        <v>-1429</v>
      </c>
      <c r="I44" s="16"/>
      <c r="J44" s="85">
        <v>0</v>
      </c>
    </row>
    <row r="45" spans="1:10" ht="21" customHeight="1" x14ac:dyDescent="0.2">
      <c r="A45" s="8" t="s">
        <v>168</v>
      </c>
      <c r="D45" s="102">
        <v>-3583</v>
      </c>
      <c r="E45" s="16"/>
      <c r="F45" s="16">
        <v>-8357</v>
      </c>
      <c r="G45" s="16"/>
      <c r="H45" s="85">
        <v>-2883</v>
      </c>
      <c r="I45" s="16"/>
      <c r="J45" s="85">
        <v>-7402</v>
      </c>
    </row>
    <row r="46" spans="1:10" ht="21" customHeight="1" x14ac:dyDescent="0.2">
      <c r="A46" s="11" t="s">
        <v>223</v>
      </c>
      <c r="D46" s="94">
        <f>SUM(D41:D45)</f>
        <v>25746</v>
      </c>
      <c r="E46" s="16"/>
      <c r="F46" s="94">
        <f>SUM(F41:F45)</f>
        <v>40036</v>
      </c>
      <c r="G46" s="16"/>
      <c r="H46" s="94">
        <f>SUM(H41:H45)</f>
        <v>19335</v>
      </c>
      <c r="I46" s="16"/>
      <c r="J46" s="94">
        <f>SUM(J41:J45)</f>
        <v>24855</v>
      </c>
    </row>
    <row r="47" spans="1:10" ht="21" customHeight="1" x14ac:dyDescent="0.2">
      <c r="A47" s="11"/>
    </row>
    <row r="48" spans="1:10" ht="21" customHeight="1" x14ac:dyDescent="0.2">
      <c r="A48" s="8" t="s">
        <v>37</v>
      </c>
    </row>
    <row r="49" spans="1:10" ht="21" customHeight="1" x14ac:dyDescent="0.2">
      <c r="A49" s="6"/>
      <c r="B49" s="6"/>
      <c r="C49" s="7"/>
      <c r="D49" s="7"/>
      <c r="E49" s="7"/>
      <c r="F49" s="7"/>
      <c r="G49" s="7"/>
      <c r="H49" s="10"/>
      <c r="I49" s="7"/>
      <c r="J49" s="10" t="s">
        <v>74</v>
      </c>
    </row>
    <row r="50" spans="1:10" ht="21" customHeight="1" x14ac:dyDescent="0.2">
      <c r="A50" s="1" t="s">
        <v>0</v>
      </c>
      <c r="B50" s="6"/>
      <c r="C50" s="7"/>
      <c r="D50" s="7"/>
      <c r="E50" s="7"/>
      <c r="F50" s="7"/>
      <c r="G50" s="7"/>
      <c r="H50" s="7"/>
      <c r="I50" s="7"/>
      <c r="J50" s="7"/>
    </row>
    <row r="51" spans="1:10" ht="21" customHeight="1" x14ac:dyDescent="0.2">
      <c r="A51" s="1" t="s">
        <v>169</v>
      </c>
      <c r="B51" s="6"/>
      <c r="C51" s="7"/>
      <c r="D51" s="7"/>
      <c r="E51" s="7"/>
      <c r="F51" s="7"/>
      <c r="G51" s="7"/>
      <c r="H51" s="7"/>
      <c r="I51" s="7"/>
      <c r="J51" s="7"/>
    </row>
    <row r="52" spans="1:10" ht="21" customHeight="1" x14ac:dyDescent="0.2">
      <c r="A52" s="1" t="s">
        <v>108</v>
      </c>
      <c r="B52" s="6"/>
      <c r="C52" s="7"/>
      <c r="D52" s="7"/>
      <c r="E52" s="7"/>
      <c r="F52" s="7"/>
      <c r="G52" s="7"/>
      <c r="H52" s="7"/>
      <c r="I52" s="7"/>
      <c r="J52" s="7"/>
    </row>
    <row r="53" spans="1:10" ht="21" customHeight="1" x14ac:dyDescent="0.2">
      <c r="A53" s="1"/>
      <c r="B53" s="14"/>
      <c r="J53" s="10" t="s">
        <v>3</v>
      </c>
    </row>
    <row r="54" spans="1:10" s="11" customFormat="1" ht="21" customHeight="1" x14ac:dyDescent="0.2">
      <c r="B54" s="9"/>
      <c r="C54" s="22"/>
      <c r="D54" s="110" t="s">
        <v>4</v>
      </c>
      <c r="E54" s="110"/>
      <c r="F54" s="110"/>
      <c r="G54" s="22"/>
      <c r="H54" s="110" t="s">
        <v>5</v>
      </c>
      <c r="I54" s="110"/>
      <c r="J54" s="110"/>
    </row>
    <row r="55" spans="1:10" ht="21" customHeight="1" x14ac:dyDescent="0.2">
      <c r="B55" s="11"/>
      <c r="D55" s="92" t="s">
        <v>77</v>
      </c>
      <c r="E55" s="13"/>
      <c r="F55" s="92" t="s">
        <v>78</v>
      </c>
      <c r="H55" s="92" t="s">
        <v>77</v>
      </c>
      <c r="I55" s="13"/>
      <c r="J55" s="92" t="s">
        <v>78</v>
      </c>
    </row>
    <row r="56" spans="1:10" ht="21" customHeight="1" x14ac:dyDescent="0.2">
      <c r="A56" s="11" t="s">
        <v>170</v>
      </c>
    </row>
    <row r="57" spans="1:10" ht="21" customHeight="1" x14ac:dyDescent="0.2">
      <c r="A57" s="8" t="s">
        <v>171</v>
      </c>
      <c r="D57" s="85">
        <v>-13708</v>
      </c>
      <c r="E57" s="16"/>
      <c r="F57" s="85">
        <v>-4036</v>
      </c>
      <c r="G57" s="16"/>
      <c r="H57" s="85">
        <v>-11893</v>
      </c>
      <c r="I57" s="16"/>
      <c r="J57" s="85">
        <v>-2427</v>
      </c>
    </row>
    <row r="58" spans="1:10" ht="21" customHeight="1" x14ac:dyDescent="0.2">
      <c r="A58" s="8" t="s">
        <v>172</v>
      </c>
      <c r="D58" s="85">
        <v>14</v>
      </c>
      <c r="E58" s="16"/>
      <c r="F58" s="85">
        <v>1471</v>
      </c>
      <c r="G58" s="16"/>
      <c r="H58" s="85">
        <v>14</v>
      </c>
      <c r="I58" s="16"/>
      <c r="J58" s="85">
        <v>1471</v>
      </c>
    </row>
    <row r="59" spans="1:10" ht="21" customHeight="1" x14ac:dyDescent="0.2">
      <c r="A59" s="8" t="s">
        <v>173</v>
      </c>
      <c r="D59" s="16">
        <v>-2160</v>
      </c>
      <c r="E59" s="16"/>
      <c r="F59" s="16">
        <v>-185</v>
      </c>
      <c r="G59" s="16"/>
      <c r="H59" s="85">
        <v>-2160</v>
      </c>
      <c r="I59" s="16"/>
      <c r="J59" s="85">
        <v>-177</v>
      </c>
    </row>
    <row r="60" spans="1:10" ht="21" customHeight="1" x14ac:dyDescent="0.2">
      <c r="A60" s="103" t="s">
        <v>198</v>
      </c>
      <c r="D60" s="16">
        <v>-50000</v>
      </c>
      <c r="E60" s="16"/>
      <c r="F60" s="85">
        <v>0</v>
      </c>
      <c r="G60" s="16"/>
      <c r="H60" s="85">
        <v>-58033</v>
      </c>
      <c r="I60" s="16"/>
      <c r="J60" s="85">
        <v>0</v>
      </c>
    </row>
    <row r="61" spans="1:10" ht="21" customHeight="1" x14ac:dyDescent="0.2">
      <c r="A61" s="8" t="s">
        <v>230</v>
      </c>
      <c r="D61" s="85">
        <v>10000</v>
      </c>
      <c r="E61" s="16"/>
      <c r="F61" s="85">
        <v>0</v>
      </c>
      <c r="G61" s="16"/>
      <c r="H61" s="85">
        <v>28321</v>
      </c>
      <c r="I61" s="16"/>
      <c r="J61" s="85">
        <v>10000</v>
      </c>
    </row>
    <row r="62" spans="1:10" ht="21" customHeight="1" x14ac:dyDescent="0.2">
      <c r="A62" s="103" t="s">
        <v>199</v>
      </c>
      <c r="D62" s="85">
        <v>-64000</v>
      </c>
      <c r="E62" s="16"/>
      <c r="F62" s="85">
        <v>0</v>
      </c>
      <c r="G62" s="16"/>
      <c r="H62" s="85">
        <v>-64688</v>
      </c>
      <c r="I62" s="16"/>
      <c r="J62" s="85">
        <v>0</v>
      </c>
    </row>
    <row r="63" spans="1:10" ht="21" customHeight="1" x14ac:dyDescent="0.2">
      <c r="A63" s="8" t="s">
        <v>224</v>
      </c>
      <c r="D63" s="85">
        <v>12234</v>
      </c>
      <c r="E63" s="16"/>
      <c r="F63" s="85">
        <v>0</v>
      </c>
      <c r="G63" s="16"/>
      <c r="H63" s="85">
        <v>0</v>
      </c>
      <c r="I63" s="16"/>
      <c r="J63" s="85">
        <v>0</v>
      </c>
    </row>
    <row r="64" spans="1:10" ht="21" customHeight="1" x14ac:dyDescent="0.2">
      <c r="A64" s="103" t="s">
        <v>197</v>
      </c>
      <c r="D64" s="85">
        <v>563</v>
      </c>
      <c r="E64" s="16"/>
      <c r="F64" s="85">
        <v>0</v>
      </c>
      <c r="G64" s="16"/>
      <c r="H64" s="85">
        <v>0</v>
      </c>
      <c r="I64" s="16"/>
      <c r="J64" s="85">
        <v>0</v>
      </c>
    </row>
    <row r="65" spans="1:10" ht="21" customHeight="1" x14ac:dyDescent="0.2">
      <c r="A65" s="103" t="s">
        <v>225</v>
      </c>
      <c r="D65" s="85">
        <v>-2266</v>
      </c>
      <c r="E65" s="16"/>
      <c r="F65" s="85">
        <v>0</v>
      </c>
      <c r="G65" s="16"/>
      <c r="H65" s="85">
        <v>0</v>
      </c>
      <c r="I65" s="16"/>
      <c r="J65" s="85">
        <v>0</v>
      </c>
    </row>
    <row r="66" spans="1:10" ht="21" customHeight="1" x14ac:dyDescent="0.2">
      <c r="A66" s="8" t="s">
        <v>174</v>
      </c>
      <c r="D66" s="85">
        <v>0</v>
      </c>
      <c r="E66" s="16"/>
      <c r="F66" s="85">
        <v>0</v>
      </c>
      <c r="G66" s="16"/>
      <c r="H66" s="85">
        <v>736</v>
      </c>
      <c r="I66" s="16"/>
      <c r="J66" s="85">
        <v>455</v>
      </c>
    </row>
    <row r="67" spans="1:10" ht="21" customHeight="1" x14ac:dyDescent="0.2">
      <c r="A67" s="8" t="s">
        <v>175</v>
      </c>
      <c r="D67" s="85"/>
      <c r="E67" s="16"/>
      <c r="F67" s="85"/>
      <c r="G67" s="16"/>
      <c r="H67" s="85"/>
      <c r="I67" s="16"/>
      <c r="J67" s="85"/>
    </row>
    <row r="68" spans="1:10" ht="21" customHeight="1" x14ac:dyDescent="0.2">
      <c r="A68" s="8" t="s">
        <v>176</v>
      </c>
      <c r="D68" s="85">
        <v>1357</v>
      </c>
      <c r="E68" s="16"/>
      <c r="F68" s="85">
        <v>1000</v>
      </c>
      <c r="G68" s="16"/>
      <c r="H68" s="85">
        <v>1357</v>
      </c>
      <c r="I68" s="16"/>
      <c r="J68" s="85">
        <v>1000</v>
      </c>
    </row>
    <row r="69" spans="1:10" ht="21" customHeight="1" x14ac:dyDescent="0.2">
      <c r="A69" s="8" t="s">
        <v>238</v>
      </c>
      <c r="D69" s="85">
        <v>0</v>
      </c>
      <c r="E69" s="16"/>
      <c r="F69" s="85">
        <v>0</v>
      </c>
      <c r="G69" s="16"/>
      <c r="H69" s="85">
        <v>0</v>
      </c>
      <c r="I69" s="16"/>
      <c r="J69" s="85">
        <v>5156</v>
      </c>
    </row>
    <row r="70" spans="1:10" ht="21" customHeight="1" x14ac:dyDescent="0.2">
      <c r="A70" s="103" t="s">
        <v>239</v>
      </c>
      <c r="D70" s="85">
        <v>43900</v>
      </c>
      <c r="E70" s="16"/>
      <c r="F70" s="85">
        <v>0</v>
      </c>
      <c r="G70" s="16"/>
      <c r="H70" s="85">
        <v>43900</v>
      </c>
      <c r="I70" s="16"/>
      <c r="J70" s="85">
        <v>0</v>
      </c>
    </row>
    <row r="71" spans="1:10" ht="21" customHeight="1" x14ac:dyDescent="0.2">
      <c r="A71" s="8" t="s">
        <v>240</v>
      </c>
      <c r="D71" s="85">
        <v>-7116</v>
      </c>
      <c r="E71" s="16"/>
      <c r="F71" s="85">
        <v>0</v>
      </c>
      <c r="G71" s="16"/>
      <c r="H71" s="85">
        <v>0</v>
      </c>
      <c r="I71" s="16"/>
      <c r="J71" s="85">
        <v>0</v>
      </c>
    </row>
    <row r="72" spans="1:10" ht="21" customHeight="1" x14ac:dyDescent="0.2">
      <c r="A72" s="8" t="s">
        <v>241</v>
      </c>
      <c r="D72" s="85">
        <v>0</v>
      </c>
      <c r="E72" s="16"/>
      <c r="F72" s="85">
        <v>0</v>
      </c>
      <c r="G72" s="16"/>
      <c r="H72" s="85">
        <v>2534</v>
      </c>
      <c r="I72" s="16"/>
      <c r="J72" s="85">
        <v>0</v>
      </c>
    </row>
    <row r="73" spans="1:10" ht="21" customHeight="1" x14ac:dyDescent="0.2">
      <c r="A73" s="8" t="s">
        <v>242</v>
      </c>
      <c r="B73" s="18"/>
      <c r="D73" s="85">
        <v>2250</v>
      </c>
      <c r="E73" s="16"/>
      <c r="F73" s="85">
        <v>1708</v>
      </c>
      <c r="G73" s="16"/>
      <c r="H73" s="85">
        <v>2250</v>
      </c>
      <c r="I73" s="16"/>
      <c r="J73" s="85">
        <v>1708</v>
      </c>
    </row>
    <row r="74" spans="1:10" ht="21" customHeight="1" x14ac:dyDescent="0.2">
      <c r="A74" s="8" t="s">
        <v>177</v>
      </c>
      <c r="D74" s="16">
        <v>-507</v>
      </c>
      <c r="E74" s="16"/>
      <c r="F74" s="16">
        <v>469</v>
      </c>
      <c r="G74" s="16"/>
      <c r="H74" s="16">
        <v>-122</v>
      </c>
      <c r="I74" s="16"/>
      <c r="J74" s="16">
        <v>1054</v>
      </c>
    </row>
    <row r="75" spans="1:10" ht="21" customHeight="1" x14ac:dyDescent="0.2">
      <c r="A75" s="11" t="s">
        <v>178</v>
      </c>
      <c r="D75" s="94">
        <f>SUM(D57:D74)</f>
        <v>-69439</v>
      </c>
      <c r="E75" s="16"/>
      <c r="F75" s="94">
        <f>SUM(F57:F74)</f>
        <v>427</v>
      </c>
      <c r="G75" s="16"/>
      <c r="H75" s="94">
        <f>SUM(H57:H74)</f>
        <v>-57784</v>
      </c>
      <c r="I75" s="16"/>
      <c r="J75" s="94">
        <f>SUM(J57:J74)</f>
        <v>18240</v>
      </c>
    </row>
    <row r="76" spans="1:10" ht="21" customHeight="1" x14ac:dyDescent="0.2">
      <c r="A76" s="11" t="s">
        <v>179</v>
      </c>
      <c r="D76" s="16"/>
      <c r="E76" s="16"/>
      <c r="F76" s="16"/>
      <c r="G76" s="16"/>
      <c r="H76" s="16"/>
      <c r="I76" s="16"/>
      <c r="J76" s="16"/>
    </row>
    <row r="77" spans="1:10" ht="21" customHeight="1" x14ac:dyDescent="0.2">
      <c r="A77" s="8" t="s">
        <v>180</v>
      </c>
      <c r="D77" s="85"/>
      <c r="E77" s="16"/>
      <c r="F77" s="85"/>
      <c r="G77" s="16"/>
      <c r="H77" s="85"/>
      <c r="I77" s="16"/>
      <c r="J77" s="85"/>
    </row>
    <row r="78" spans="1:10" ht="21" customHeight="1" x14ac:dyDescent="0.2">
      <c r="A78" s="8" t="s">
        <v>181</v>
      </c>
      <c r="D78" s="85">
        <v>-49048</v>
      </c>
      <c r="E78" s="16"/>
      <c r="F78" s="85">
        <v>-45013</v>
      </c>
      <c r="G78" s="16"/>
      <c r="H78" s="85">
        <v>-36021</v>
      </c>
      <c r="I78" s="16"/>
      <c r="J78" s="85">
        <v>-40000</v>
      </c>
    </row>
    <row r="79" spans="1:10" ht="21" customHeight="1" x14ac:dyDescent="0.2">
      <c r="A79" s="8" t="s">
        <v>182</v>
      </c>
      <c r="D79" s="85">
        <v>0</v>
      </c>
      <c r="E79" s="16"/>
      <c r="F79" s="85">
        <v>10000</v>
      </c>
      <c r="G79" s="16"/>
      <c r="H79" s="85">
        <v>0</v>
      </c>
      <c r="I79" s="16"/>
      <c r="J79" s="85">
        <v>0</v>
      </c>
    </row>
    <row r="80" spans="1:10" ht="21" customHeight="1" x14ac:dyDescent="0.2">
      <c r="A80" s="8" t="s">
        <v>183</v>
      </c>
      <c r="D80" s="85">
        <v>0</v>
      </c>
      <c r="E80" s="16"/>
      <c r="F80" s="85">
        <v>16790</v>
      </c>
      <c r="G80" s="16"/>
      <c r="H80" s="85">
        <v>0</v>
      </c>
      <c r="I80" s="16"/>
      <c r="J80" s="85">
        <v>16790</v>
      </c>
    </row>
    <row r="81" spans="1:10" ht="21" customHeight="1" x14ac:dyDescent="0.2">
      <c r="A81" s="8" t="s">
        <v>184</v>
      </c>
      <c r="D81" s="16">
        <v>-15168</v>
      </c>
      <c r="E81" s="16"/>
      <c r="F81" s="16">
        <v>-10333</v>
      </c>
      <c r="G81" s="16"/>
      <c r="H81" s="16">
        <v>-15168</v>
      </c>
      <c r="I81" s="16"/>
      <c r="J81" s="16">
        <v>-10333</v>
      </c>
    </row>
    <row r="82" spans="1:10" ht="21" customHeight="1" x14ac:dyDescent="0.2">
      <c r="A82" s="8" t="s">
        <v>185</v>
      </c>
      <c r="D82" s="16">
        <v>-13631</v>
      </c>
      <c r="E82" s="16"/>
      <c r="F82" s="16">
        <v>-9121</v>
      </c>
      <c r="G82" s="16"/>
      <c r="H82" s="16">
        <v>-6160</v>
      </c>
      <c r="I82" s="16"/>
      <c r="J82" s="16">
        <v>-5171</v>
      </c>
    </row>
    <row r="83" spans="1:10" ht="21" customHeight="1" x14ac:dyDescent="0.2">
      <c r="A83" s="8" t="s">
        <v>186</v>
      </c>
      <c r="D83" s="85">
        <v>-9474</v>
      </c>
      <c r="E83" s="16"/>
      <c r="F83" s="85">
        <v>-5706</v>
      </c>
      <c r="G83" s="16"/>
      <c r="H83" s="85">
        <v>-7348</v>
      </c>
      <c r="I83" s="16"/>
      <c r="J83" s="85">
        <v>-5143</v>
      </c>
    </row>
    <row r="84" spans="1:10" ht="21" customHeight="1" x14ac:dyDescent="0.2">
      <c r="A84" s="11" t="s">
        <v>226</v>
      </c>
      <c r="D84" s="94">
        <f>SUM(D78:D83)</f>
        <v>-87321</v>
      </c>
      <c r="E84" s="16"/>
      <c r="F84" s="94">
        <f>SUM(F78:F83)</f>
        <v>-43383</v>
      </c>
      <c r="G84" s="16"/>
      <c r="H84" s="94">
        <f>SUM(H78:H83)</f>
        <v>-64697</v>
      </c>
      <c r="I84" s="16"/>
      <c r="J84" s="94">
        <f>SUM(J78:J83)</f>
        <v>-43857</v>
      </c>
    </row>
    <row r="85" spans="1:10" ht="21" customHeight="1" x14ac:dyDescent="0.2">
      <c r="A85" s="8" t="s">
        <v>187</v>
      </c>
      <c r="D85" s="16">
        <v>637</v>
      </c>
      <c r="E85" s="16"/>
      <c r="F85" s="16">
        <v>2746</v>
      </c>
      <c r="G85" s="16"/>
      <c r="H85" s="85">
        <v>0</v>
      </c>
      <c r="I85" s="16"/>
      <c r="J85" s="85">
        <v>0</v>
      </c>
    </row>
    <row r="86" spans="1:10" ht="21" customHeight="1" x14ac:dyDescent="0.2">
      <c r="A86" s="8" t="s">
        <v>227</v>
      </c>
      <c r="D86" s="16"/>
      <c r="E86" s="16"/>
      <c r="F86" s="16"/>
      <c r="G86" s="16"/>
      <c r="H86" s="16"/>
      <c r="I86" s="16"/>
      <c r="J86" s="16"/>
    </row>
    <row r="87" spans="1:10" ht="21" customHeight="1" x14ac:dyDescent="0.2">
      <c r="A87" s="8" t="s">
        <v>188</v>
      </c>
      <c r="D87" s="95">
        <v>346</v>
      </c>
      <c r="E87" s="16"/>
      <c r="F87" s="95">
        <v>-190</v>
      </c>
      <c r="G87" s="16"/>
      <c r="H87" s="95">
        <v>0</v>
      </c>
      <c r="I87" s="16"/>
      <c r="J87" s="95">
        <v>0</v>
      </c>
    </row>
    <row r="88" spans="1:10" ht="21" customHeight="1" x14ac:dyDescent="0.2">
      <c r="A88" s="11" t="s">
        <v>228</v>
      </c>
      <c r="D88" s="16">
        <f>SUM(D46,D75,D84,D85:D87)</f>
        <v>-130031</v>
      </c>
      <c r="E88" s="16"/>
      <c r="F88" s="16">
        <f>SUM(F46,F75,F84,F85:F87)</f>
        <v>-364</v>
      </c>
      <c r="G88" s="16"/>
      <c r="H88" s="16">
        <f>SUM(H46,H75,H84,H85:H87)</f>
        <v>-103146</v>
      </c>
      <c r="I88" s="16"/>
      <c r="J88" s="16">
        <f>SUM(J46,J75,J84,J85:J87)</f>
        <v>-762</v>
      </c>
    </row>
    <row r="89" spans="1:10" ht="21" customHeight="1" x14ac:dyDescent="0.2">
      <c r="A89" s="8" t="s">
        <v>189</v>
      </c>
      <c r="B89" s="18"/>
      <c r="D89" s="16">
        <v>249214</v>
      </c>
      <c r="E89" s="16"/>
      <c r="F89" s="16">
        <v>147781</v>
      </c>
      <c r="G89" s="16"/>
      <c r="H89" s="16">
        <v>174639</v>
      </c>
      <c r="I89" s="16"/>
      <c r="J89" s="16">
        <v>72362</v>
      </c>
    </row>
    <row r="90" spans="1:10" ht="21" customHeight="1" thickBot="1" x14ac:dyDescent="0.25">
      <c r="A90" s="11" t="s">
        <v>190</v>
      </c>
      <c r="B90" s="18"/>
      <c r="D90" s="96">
        <f>SUM(D88:D89)</f>
        <v>119183</v>
      </c>
      <c r="E90" s="16"/>
      <c r="F90" s="96">
        <f>SUM(F88:F89)</f>
        <v>147417</v>
      </c>
      <c r="G90" s="16"/>
      <c r="H90" s="96">
        <f>SUM(H88:H89)</f>
        <v>71493</v>
      </c>
      <c r="I90" s="16"/>
      <c r="J90" s="96">
        <f>SUM(J88:J89)</f>
        <v>71600</v>
      </c>
    </row>
    <row r="91" spans="1:10" ht="11.25" customHeight="1" thickTop="1" x14ac:dyDescent="0.2">
      <c r="B91" s="18"/>
      <c r="D91" s="16"/>
      <c r="E91" s="16"/>
      <c r="F91" s="16"/>
      <c r="G91" s="16"/>
      <c r="H91" s="16"/>
      <c r="I91" s="16"/>
      <c r="J91" s="16"/>
    </row>
    <row r="92" spans="1:10" ht="21" customHeight="1" x14ac:dyDescent="0.2">
      <c r="A92" s="11" t="s">
        <v>191</v>
      </c>
      <c r="D92" s="16"/>
      <c r="E92" s="16"/>
      <c r="F92" s="16"/>
      <c r="G92" s="16"/>
      <c r="H92" s="16"/>
      <c r="I92" s="16"/>
      <c r="J92" s="16"/>
    </row>
    <row r="93" spans="1:10" ht="21" customHeight="1" x14ac:dyDescent="0.2">
      <c r="A93" s="8" t="s">
        <v>192</v>
      </c>
      <c r="B93" s="18"/>
      <c r="D93" s="16"/>
      <c r="E93" s="16"/>
      <c r="F93" s="16"/>
      <c r="G93" s="16"/>
      <c r="H93" s="16"/>
      <c r="I93" s="16"/>
      <c r="J93" s="16"/>
    </row>
    <row r="94" spans="1:10" ht="21" customHeight="1" x14ac:dyDescent="0.2">
      <c r="A94" s="8" t="s">
        <v>193</v>
      </c>
      <c r="D94" s="85">
        <v>0</v>
      </c>
      <c r="E94" s="16"/>
      <c r="F94" s="85">
        <v>-39</v>
      </c>
      <c r="G94" s="16"/>
      <c r="H94" s="85">
        <v>0</v>
      </c>
      <c r="I94" s="16"/>
      <c r="J94" s="85">
        <v>-39</v>
      </c>
    </row>
    <row r="95" spans="1:10" ht="21" customHeight="1" x14ac:dyDescent="0.2">
      <c r="A95" s="97" t="s">
        <v>194</v>
      </c>
      <c r="E95" s="16"/>
      <c r="G95" s="16"/>
      <c r="I95" s="16"/>
    </row>
    <row r="96" spans="1:10" ht="21" customHeight="1" x14ac:dyDescent="0.2">
      <c r="A96" s="97" t="s">
        <v>195</v>
      </c>
      <c r="D96" s="85">
        <v>0</v>
      </c>
      <c r="E96" s="16"/>
      <c r="F96" s="9">
        <v>-15080</v>
      </c>
      <c r="G96" s="16"/>
      <c r="H96" s="85">
        <v>0</v>
      </c>
      <c r="I96" s="16"/>
      <c r="J96" s="9">
        <v>-15080</v>
      </c>
    </row>
    <row r="97" spans="1:10" ht="21" customHeight="1" x14ac:dyDescent="0.2">
      <c r="A97" s="8" t="s">
        <v>229</v>
      </c>
      <c r="C97" s="8"/>
      <c r="D97" s="85">
        <v>15651</v>
      </c>
      <c r="E97" s="27"/>
      <c r="F97" s="85">
        <v>0</v>
      </c>
      <c r="G97" s="27"/>
      <c r="H97" s="85">
        <v>11010</v>
      </c>
      <c r="I97" s="27"/>
      <c r="J97" s="85">
        <v>0</v>
      </c>
    </row>
    <row r="98" spans="1:10" ht="13.5" customHeight="1" x14ac:dyDescent="0.2">
      <c r="A98" s="97"/>
      <c r="C98" s="8"/>
      <c r="D98" s="85"/>
      <c r="E98" s="27"/>
      <c r="F98" s="85"/>
      <c r="G98" s="27"/>
      <c r="H98" s="85"/>
      <c r="I98" s="27"/>
      <c r="J98" s="85"/>
    </row>
    <row r="99" spans="1:10" ht="21" customHeight="1" x14ac:dyDescent="0.2">
      <c r="A99" s="8" t="s">
        <v>37</v>
      </c>
      <c r="D99" s="8"/>
      <c r="F99" s="8"/>
      <c r="G99" s="8"/>
      <c r="H99" s="8"/>
      <c r="I99" s="8"/>
      <c r="J99" s="8"/>
    </row>
    <row r="100" spans="1:10" ht="21" customHeight="1" x14ac:dyDescent="0.2">
      <c r="G100" s="8"/>
      <c r="H100" s="47"/>
      <c r="I100" s="8"/>
      <c r="J100" s="47"/>
    </row>
    <row r="101" spans="1:10" ht="21" customHeight="1" x14ac:dyDescent="0.2">
      <c r="G101" s="8"/>
      <c r="H101" s="47"/>
      <c r="I101" s="8"/>
      <c r="J101" s="47"/>
    </row>
    <row r="102" spans="1:10" ht="21" customHeight="1" x14ac:dyDescent="0.2">
      <c r="G102" s="8"/>
      <c r="H102" s="47"/>
      <c r="I102" s="8"/>
      <c r="J102" s="47"/>
    </row>
    <row r="103" spans="1:10" ht="21" customHeight="1" x14ac:dyDescent="0.2">
      <c r="G103" s="8"/>
      <c r="H103" s="47"/>
      <c r="I103" s="8"/>
      <c r="J103" s="47"/>
    </row>
    <row r="104" spans="1:10" ht="21" customHeight="1" x14ac:dyDescent="0.2">
      <c r="G104" s="8"/>
      <c r="H104" s="47"/>
      <c r="I104" s="8"/>
      <c r="J104" s="47"/>
    </row>
    <row r="105" spans="1:10" ht="21" customHeight="1" x14ac:dyDescent="0.2">
      <c r="G105" s="8"/>
      <c r="H105" s="47"/>
      <c r="I105" s="8"/>
      <c r="J105" s="47"/>
    </row>
    <row r="106" spans="1:10" ht="21" customHeight="1" x14ac:dyDescent="0.2">
      <c r="G106" s="8"/>
      <c r="H106" s="47"/>
      <c r="I106" s="8"/>
      <c r="J106" s="47"/>
    </row>
    <row r="107" spans="1:10" ht="21" customHeight="1" x14ac:dyDescent="0.2">
      <c r="G107" s="8"/>
      <c r="H107" s="47"/>
      <c r="I107" s="8"/>
      <c r="J107" s="47"/>
    </row>
    <row r="108" spans="1:10" ht="21" customHeight="1" x14ac:dyDescent="0.2">
      <c r="G108" s="8"/>
      <c r="H108" s="47"/>
      <c r="I108" s="8"/>
      <c r="J108" s="47"/>
    </row>
    <row r="109" spans="1:10" ht="21" customHeight="1" x14ac:dyDescent="0.2">
      <c r="G109" s="8"/>
      <c r="H109" s="47"/>
      <c r="I109" s="8"/>
      <c r="J109" s="47"/>
    </row>
    <row r="110" spans="1:10" ht="21" customHeight="1" x14ac:dyDescent="0.2">
      <c r="G110" s="8"/>
      <c r="H110" s="47"/>
      <c r="I110" s="8"/>
      <c r="J110" s="47"/>
    </row>
    <row r="111" spans="1:10" ht="21" customHeight="1" x14ac:dyDescent="0.2">
      <c r="G111" s="8"/>
      <c r="H111" s="47"/>
      <c r="I111" s="8"/>
      <c r="J111" s="47"/>
    </row>
    <row r="112" spans="1:10" ht="21" customHeight="1" x14ac:dyDescent="0.2">
      <c r="G112" s="8"/>
      <c r="H112" s="47"/>
      <c r="I112" s="8"/>
      <c r="J112" s="47"/>
    </row>
    <row r="113" spans="1:10" ht="21" customHeight="1" x14ac:dyDescent="0.2">
      <c r="G113" s="8"/>
      <c r="H113" s="47"/>
      <c r="I113" s="8"/>
      <c r="J113" s="47"/>
    </row>
    <row r="114" spans="1:10" ht="21" customHeight="1" x14ac:dyDescent="0.2">
      <c r="G114" s="8"/>
      <c r="H114" s="47"/>
      <c r="I114" s="8"/>
      <c r="J114" s="47"/>
    </row>
    <row r="119" spans="1:10" ht="21" customHeight="1" x14ac:dyDescent="0.2">
      <c r="B119" s="60"/>
      <c r="C119" s="60"/>
      <c r="D119" s="60"/>
      <c r="E119" s="60"/>
      <c r="F119" s="60"/>
      <c r="G119" s="60"/>
      <c r="H119" s="60"/>
      <c r="I119" s="60"/>
      <c r="J119" s="60"/>
    </row>
    <row r="123" spans="1:10" ht="21" customHeight="1" x14ac:dyDescent="0.2">
      <c r="A123" s="20"/>
    </row>
  </sheetData>
  <mergeCells count="4">
    <mergeCell ref="D6:F6"/>
    <mergeCell ref="H6:J6"/>
    <mergeCell ref="D54:F54"/>
    <mergeCell ref="H54:J54"/>
  </mergeCells>
  <printOptions gridLinesSet="0"/>
  <pageMargins left="0.59055118110236227" right="0.19685039370078741" top="0.6" bottom="0.39370078740157483" header="0.19685039370078741" footer="0.19685039370078741"/>
  <pageSetup paperSize="9" scale="73" firstPageNumber="9" fitToWidth="0" fitToHeight="0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4f722ae4da7db4ff60b22811d4fdfba3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38784007468cf7c52b4209f1f6d16e3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A51F55-51EB-4420-AB0C-4A0E4B81236B}">
  <ds:schemaRefs>
    <ds:schemaRef ds:uri="768eff02-ba97-4e70-8dfc-1be260cb63cf"/>
    <ds:schemaRef ds:uri="http://purl.org/dc/terms/"/>
    <ds:schemaRef ds:uri="http://schemas.microsoft.com/office/2006/documentManagement/types"/>
    <ds:schemaRef ds:uri="ca9949e8-df7c-4c88-94af-7304f1f3c1f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0c908b1-f277-4340-90a9-4611d0b0f07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D1AA62-1C6A-4D8D-99CB-EDD2F7AD74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103545</vt:lpwstr>
  </property>
  <property fmtid="{D5CDD505-2E9C-101B-9397-08002B2CF9AE}" pid="4" name="OptimizationTime">
    <vt:lpwstr>20230809_1917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Naraya Srisukh</dc:creator>
  <cp:keywords/>
  <dc:description/>
  <cp:lastModifiedBy>Kamolwan Theeravetch</cp:lastModifiedBy>
  <cp:revision/>
  <cp:lastPrinted>2023-08-09T08:21:22Z</cp:lastPrinted>
  <dcterms:created xsi:type="dcterms:W3CDTF">1980-01-09T03:54:11Z</dcterms:created>
  <dcterms:modified xsi:type="dcterms:W3CDTF">2023-08-09T08:21:24Z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